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0.xml" ContentType="application/vnd.openxmlformats-officedocument.spreadsheetml.table+xml"/>
  <Override PartName="/xl/tables/table39.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1.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38.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RAMM Sheets new era/RAMM_DB/Drainage/"/>
    </mc:Choice>
  </mc:AlternateContent>
  <xr:revisionPtr revIDLastSave="0" documentId="8_{D502AB44-8679-4222-984D-8B124EC5F889}" xr6:coauthVersionLast="47" xr6:coauthVersionMax="47" xr10:uidLastSave="{00000000-0000-0000-0000-000000000000}"/>
  <workbookProtection workbookAlgorithmName="SHA-512" workbookHashValue="OGzaI24lwmnbjOebMM25eyVStG8Eoz8hOIlIGVOshX2kMY6lqrboKGzqi9AG+H7Wk7i/ieG/RX0pNUaxuZEktg==" workbookSaltValue="X0EALDt1PwdsR1UgPASZ4A==" workbookSpinCount="100000" lockStructure="1"/>
  <bookViews>
    <workbookView xWindow="9600" yWindow="5055" windowWidth="28800" windowHeight="15555" xr2:uid="{00000000-000D-0000-FFFF-FFFF00000000}"/>
  </bookViews>
  <sheets>
    <sheet name="ud_culvert" sheetId="1" r:id="rId1"/>
    <sheet name="ud_culvert_pipe" sheetId="2" r:id="rId2"/>
    <sheet name="ud_headwall" sheetId="3" r:id="rId3"/>
    <sheet name="ud_channel" sheetId="4" r:id="rId4"/>
    <sheet name="ud_chamber" sheetId="5" r:id="rId5"/>
    <sheet name="ud_pipe" sheetId="6" r:id="rId6"/>
    <sheet name="ud_water_structure" sheetId="7" r:id="rId7"/>
    <sheet name="ud_water_area" sheetId="8" r:id="rId8"/>
    <sheet name="ud_valve" sheetId="9" r:id="rId9"/>
    <sheet name="hazard" sheetId="107" state="hidden" r:id="rId10"/>
    <sheet name="use_default_rc" sheetId="106" state="hidden" r:id="rId11"/>
    <sheet name="rul_reset" sheetId="105" state="hidden" r:id="rId12"/>
    <sheet name="risk_consequence" sheetId="104" state="hidden" r:id="rId13"/>
    <sheet name="risk_likelihood" sheetId="103" state="hidden" r:id="rId14"/>
    <sheet name="risk" sheetId="102" state="hidden" r:id="rId15"/>
    <sheet name="condition" sheetId="101" state="hidden" r:id="rId16"/>
    <sheet name="maint_type" sheetId="100" state="hidden" r:id="rId17"/>
    <sheet name="flow_direction" sheetId="99" state="hidden" r:id="rId18"/>
    <sheet name="wheel_stop_material" sheetId="98" state="hidden" r:id="rId19"/>
    <sheet name="target_board_material" sheetId="97" state="hidden" r:id="rId20"/>
    <sheet name="road_hump_material" sheetId="96" state="hidden" r:id="rId21"/>
    <sheet name="pole_material" sheetId="95" state="hidden" r:id="rId22"/>
    <sheet name="mast_material" sheetId="94" state="hidden" r:id="rId23"/>
    <sheet name="gantry_material" sheetId="93" state="hidden" r:id="rId24"/>
    <sheet name="sea_wall_material" sheetId="92" state="hidden" r:id="rId25"/>
    <sheet name="panel_material" sheetId="91" state="hidden" r:id="rId26"/>
    <sheet name="mse_material" sheetId="90" state="hidden" r:id="rId27"/>
    <sheet name="gravity_mass_material" sheetId="89" state="hidden" r:id="rId28"/>
    <sheet name="pipe_duct_material" sheetId="88" state="hidden" r:id="rId29"/>
    <sheet name="pile_material" sheetId="87" state="hidden" r:id="rId30"/>
    <sheet name="mep_pipe_material" sheetId="86" state="hidden" r:id="rId31"/>
    <sheet name="mep_chamber_material" sheetId="85" state="hidden" r:id="rId32"/>
    <sheet name="mep_chamber_lid_material" sheetId="84" state="hidden" r:id="rId33"/>
    <sheet name="duct_material" sheetId="83" state="hidden" r:id="rId34"/>
    <sheet name="rockfall_material" sheetId="82" state="hidden" r:id="rId35"/>
    <sheet name="water_structure_material" sheetId="81" state="hidden" r:id="rId36"/>
    <sheet name="valve_material" sheetId="80" state="hidden" r:id="rId37"/>
    <sheet name="pipe_material" sheetId="79" state="hidden" r:id="rId38"/>
    <sheet name="headwall_material" sheetId="78" state="hidden" r:id="rId39"/>
    <sheet name="filtration_material" sheetId="77" state="hidden" r:id="rId40"/>
    <sheet name="edge_material" sheetId="76" state="hidden" r:id="rId41"/>
    <sheet name="culvert_material" sheetId="75" state="hidden" r:id="rId42"/>
    <sheet name="cover_material" sheetId="74" state="hidden" r:id="rId43"/>
    <sheet name="channel_material" sheetId="73" state="hidden" r:id="rId44"/>
    <sheet name="chamber_material" sheetId="72" state="hidden" r:id="rId45"/>
    <sheet name="base_material" sheetId="71" state="hidden" r:id="rId46"/>
    <sheet name="superstructure_material" sheetId="70" state="hidden" r:id="rId47"/>
    <sheet name="passage_material" sheetId="69" state="hidden" r:id="rId48"/>
    <sheet name="invert_material" sheetId="68" state="hidden" r:id="rId49"/>
    <sheet name="deck_material" sheetId="67" state="hidden" r:id="rId50"/>
    <sheet name="barrier_rail_material" sheetId="66" state="hidden" r:id="rId51"/>
    <sheet name="barrier_post_material" sheetId="65" state="hidden" r:id="rId52"/>
    <sheet name="shelter_seat_material" sheetId="64" state="hidden" r:id="rId53"/>
    <sheet name="shelter_material" sheetId="63" state="hidden" r:id="rId54"/>
    <sheet name="seating_material" sheetId="62" state="hidden" r:id="rId55"/>
    <sheet name="rubbish_bin_material" sheetId="61" state="hidden" r:id="rId56"/>
    <sheet name="planting_structure_material" sheetId="60" state="hidden" r:id="rId57"/>
    <sheet name="cultural_installation_material" sheetId="59" state="hidden" r:id="rId58"/>
    <sheet name="cycle_amenity_material" sheetId="58" state="hidden" r:id="rId59"/>
    <sheet name="wall_material" sheetId="57" state="hidden" r:id="rId60"/>
    <sheet name="rail_material" sheetId="56" state="hidden" r:id="rId61"/>
    <sheet name="cattle_stop_material" sheetId="55" state="hidden" r:id="rId62"/>
    <sheet name="bollard_material" sheetId="54" state="hidden" r:id="rId63"/>
    <sheet name="ud_valve_type" sheetId="53" state="hidden" r:id="rId64"/>
    <sheet name="ud_valve_purpose" sheetId="52" state="hidden" r:id="rId65"/>
    <sheet name="ud_ground_cover_type" sheetId="51" state="hidden" r:id="rId66"/>
    <sheet name="ud_water_area_type" sheetId="50" state="hidden" r:id="rId67"/>
    <sheet name="ud_water_structure_type" sheetId="49" state="hidden" r:id="rId68"/>
    <sheet name="ud_pipe_location" sheetId="48" state="hidden" r:id="rId69"/>
    <sheet name="ud_pipe_joint_type" sheetId="47" state="hidden" r:id="rId70"/>
    <sheet name="ud_pipe_class" sheetId="46" state="hidden" r:id="rId71"/>
    <sheet name="ud_pipe_type" sheetId="45" state="hidden" r:id="rId72"/>
    <sheet name="ud_pipe_purpose" sheetId="44" state="hidden" r:id="rId73"/>
    <sheet name="ud_litter_trap_type" sheetId="43" state="hidden" r:id="rId74"/>
    <sheet name="ud_cover_cycle_friendly" sheetId="42" state="hidden" r:id="rId75"/>
    <sheet name="ud_cover_class" sheetId="41" state="hidden" r:id="rId76"/>
    <sheet name="ud_cover_type" sheetId="40" state="hidden" r:id="rId77"/>
    <sheet name="ud_chamber_type" sheetId="39" state="hidden" r:id="rId78"/>
    <sheet name="len_adjust_rsn" sheetId="38" state="hidden" r:id="rId79"/>
    <sheet name="ud_geotech_channel_type" sheetId="37" state="hidden" r:id="rId80"/>
    <sheet name="ud_normal_state" sheetId="36" state="hidden" r:id="rId81"/>
    <sheet name="ud_road_channel_type" sheetId="35" state="hidden" r:id="rId82"/>
    <sheet name="ud_channel_type" sheetId="34" state="hidden" r:id="rId83"/>
    <sheet name="ud_amds_table_list" sheetId="33" state="hidden" r:id="rId84"/>
    <sheet name="drainwall_type" sheetId="32" state="hidden" r:id="rId85"/>
    <sheet name="ud_construction_method" sheetId="31" state="hidden" r:id="rId86"/>
    <sheet name="ud_replacement_status" sheetId="30" state="hidden" r:id="rId87"/>
    <sheet name="ud_culvert_pipe_class" sheetId="29" state="hidden" r:id="rId88"/>
    <sheet name="ud_material_subset" sheetId="28" state="hidden" r:id="rId89"/>
    <sheet name="ud_material" sheetId="27" state="hidden" r:id="rId90"/>
    <sheet name="ud_shape" sheetId="26" state="hidden" r:id="rId91"/>
    <sheet name="ud_culvert_barrel" sheetId="25" state="hidden" r:id="rId92"/>
    <sheet name="av_standard_rc" sheetId="24" state="hidden" r:id="rId93"/>
    <sheet name="ar_replace_reason" sheetId="23" state="hidden" r:id="rId94"/>
    <sheet name="ud_asset_status" sheetId="22" state="hidden" r:id="rId95"/>
    <sheet name="br_waterway" sheetId="21" state="hidden" r:id="rId96"/>
    <sheet name="side" sheetId="20" state="hidden" r:id="rId97"/>
    <sheet name="ud_design_loading" sheetId="19" state="hidden" r:id="rId98"/>
    <sheet name="ud_carried_function" sheetId="18" state="hidden" r:id="rId99"/>
    <sheet name="ud_sub_organisation" sheetId="17" state="hidden" r:id="rId100"/>
    <sheet name="ud_organisation_owner" sheetId="16" state="hidden" r:id="rId101"/>
    <sheet name="ud_work_origin" sheetId="15" state="hidden" r:id="rId102"/>
    <sheet name="ud_access_method" sheetId="14" state="hidden" r:id="rId103"/>
    <sheet name="ud_culvert_grate" sheetId="13" state="hidden" r:id="rId104"/>
    <sheet name="ud_stormwater_purpose" sheetId="12" state="hidden" r:id="rId105"/>
    <sheet name="ar_asset_state" sheetId="11" state="hidden" r:id="rId106"/>
    <sheet name="roadnames" sheetId="10" state="hidden" r:id="rId107"/>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br_waterway_lookup">br_waterway[lookupValue]</definedName>
    <definedName name="br_waterway_lookupValueRef">br_waterway[[#Headers],[lookupValue]]</definedName>
    <definedName name="br_waterway_parentKey">br_waterway[parentKey]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rainwall_type_lookup">drainwall_type[lookupValue]</definedName>
    <definedName name="drainwall_type_lookupValueRef">drainwall_type[[#Headers],[lookupValue]]</definedName>
    <definedName name="drainwall_type_parentKey">drainwall_type[parentKey]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low_direction_lookup">flow_direction[lookupValue]</definedName>
    <definedName name="flow_direction_lookupValueRef">flow_direction[[#Headers],[lookupValue]]</definedName>
    <definedName name="flow_direction_parentKey">flow_direction[parentKey]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cycle_friendly_lookup">ud_cover_cycle_friendly[lookupValue]</definedName>
    <definedName name="ud_cover_cycle_friendly_lookupValueRef">ud_cover_cycle_friendly[[#Headers],[lookupValue]]</definedName>
    <definedName name="ud_cover_cycle_friendly_parentKey">ud_cover_cycle_friendly[parentKey]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barrel_lookup">ud_culvert_barrel[lookupValue]</definedName>
    <definedName name="ud_culvert_barrel_lookupValueRef">ud_culvert_barrel[[#Headers],[lookupValue]]</definedName>
    <definedName name="ud_culvert_barrel_parentKey">ud_culvert_barrel[parentKey]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pipe_class_lookup">ud_culvert_pipe_class[lookupValue]</definedName>
    <definedName name="ud_culvert_pipe_class_lookupValueRef">ud_culvert_pipe_class[[#Headers],[lookupValue]]</definedName>
    <definedName name="ud_culvert_pipe_class_parentKey">ud_culvert_pipe_class[parentKey]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class_lookup">ud_pipe_class[lookupValue]</definedName>
    <definedName name="ud_pipe_class_lookupValueRef">ud_pipe_class[[#Headers],[lookupValue]]</definedName>
    <definedName name="ud_pipe_class_parentKey">ud_pipe_class[parentKey]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purpose_lookup">ud_pipe_purpose[lookupValue]</definedName>
    <definedName name="ud_pipe_purpose_lookupValueRef">ud_pipe_purpose[[#Headers],[lookupValue]]</definedName>
    <definedName name="ud_pipe_purpose_parentKey">ud_pipe_purpose[parentKey]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origin_lookup">ud_work_origin[lookupValue]</definedName>
    <definedName name="ud_work_origin_lookupValueRef">ud_work_origin[[#Headers],[lookupValue]]</definedName>
    <definedName name="ud_work_origin_parentKey">ud_work_origin[parentKey]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9" l="1"/>
  <c r="I11" i="9"/>
  <c r="M11" i="9"/>
  <c r="O11" i="9"/>
  <c r="Q11" i="9"/>
  <c r="S11" i="9"/>
  <c r="U11" i="9"/>
  <c r="W11" i="9"/>
  <c r="X11" i="9"/>
  <c r="AA11" i="9"/>
  <c r="AB11" i="9"/>
  <c r="AC11" i="9"/>
  <c r="AD11" i="9"/>
  <c r="AE11" i="9"/>
  <c r="AF11" i="9"/>
  <c r="AG11" i="9"/>
  <c r="AH11" i="9"/>
  <c r="AI11" i="9"/>
  <c r="AK11" i="9"/>
  <c r="AL11" i="9"/>
  <c r="AM11" i="9"/>
  <c r="AN11" i="9"/>
  <c r="AO11" i="9"/>
  <c r="D12" i="9"/>
  <c r="I12" i="9"/>
  <c r="M12" i="9"/>
  <c r="O12" i="9"/>
  <c r="Q12" i="9"/>
  <c r="S12" i="9"/>
  <c r="U12" i="9"/>
  <c r="W12" i="9"/>
  <c r="X12" i="9"/>
  <c r="AA12" i="9"/>
  <c r="AB12" i="9"/>
  <c r="AC12" i="9"/>
  <c r="AD12" i="9"/>
  <c r="AE12" i="9"/>
  <c r="AF12" i="9"/>
  <c r="AG12" i="9"/>
  <c r="AH12" i="9"/>
  <c r="AI12" i="9"/>
  <c r="AK12" i="9"/>
  <c r="AL12" i="9"/>
  <c r="AM12" i="9"/>
  <c r="AN12" i="9"/>
  <c r="AO12" i="9"/>
  <c r="D13" i="9"/>
  <c r="I13" i="9"/>
  <c r="M13" i="9"/>
  <c r="O13" i="9"/>
  <c r="Q13" i="9"/>
  <c r="S13" i="9"/>
  <c r="U13" i="9"/>
  <c r="W13" i="9"/>
  <c r="X13" i="9"/>
  <c r="AA13" i="9"/>
  <c r="AB13" i="9"/>
  <c r="AC13" i="9"/>
  <c r="AD13" i="9"/>
  <c r="AE13" i="9"/>
  <c r="AF13" i="9"/>
  <c r="AG13" i="9"/>
  <c r="AH13" i="9"/>
  <c r="AI13" i="9"/>
  <c r="AK13" i="9"/>
  <c r="AL13" i="9"/>
  <c r="AM13" i="9"/>
  <c r="AN13" i="9"/>
  <c r="AO13" i="9"/>
  <c r="D14" i="9"/>
  <c r="I14" i="9"/>
  <c r="M14" i="9"/>
  <c r="O14" i="9"/>
  <c r="Q14" i="9"/>
  <c r="S14" i="9"/>
  <c r="U14" i="9"/>
  <c r="W14" i="9"/>
  <c r="X14" i="9"/>
  <c r="AA14" i="9"/>
  <c r="AB14" i="9"/>
  <c r="AC14" i="9"/>
  <c r="AD14" i="9"/>
  <c r="AE14" i="9"/>
  <c r="AF14" i="9"/>
  <c r="AG14" i="9"/>
  <c r="AH14" i="9"/>
  <c r="AI14" i="9"/>
  <c r="AK14" i="9"/>
  <c r="AL14" i="9"/>
  <c r="AM14" i="9"/>
  <c r="AN14" i="9"/>
  <c r="AO14" i="9"/>
  <c r="D15" i="9"/>
  <c r="I15" i="9"/>
  <c r="M15" i="9"/>
  <c r="O15" i="9"/>
  <c r="Q15" i="9"/>
  <c r="S15" i="9"/>
  <c r="U15" i="9"/>
  <c r="W15" i="9"/>
  <c r="X15" i="9"/>
  <c r="AA15" i="9"/>
  <c r="AB15" i="9"/>
  <c r="AC15" i="9"/>
  <c r="AD15" i="9"/>
  <c r="AE15" i="9"/>
  <c r="AF15" i="9"/>
  <c r="AG15" i="9"/>
  <c r="AH15" i="9"/>
  <c r="AI15" i="9"/>
  <c r="AK15" i="9"/>
  <c r="AL15" i="9"/>
  <c r="AM15" i="9"/>
  <c r="AN15" i="9"/>
  <c r="AO15" i="9"/>
  <c r="D16" i="9"/>
  <c r="I16" i="9"/>
  <c r="M16" i="9"/>
  <c r="O16" i="9"/>
  <c r="Q16" i="9"/>
  <c r="S16" i="9"/>
  <c r="U16" i="9"/>
  <c r="W16" i="9"/>
  <c r="X16" i="9"/>
  <c r="AA16" i="9"/>
  <c r="AB16" i="9"/>
  <c r="AC16" i="9"/>
  <c r="AD16" i="9"/>
  <c r="AE16" i="9"/>
  <c r="AF16" i="9"/>
  <c r="AG16" i="9"/>
  <c r="AH16" i="9"/>
  <c r="AI16" i="9"/>
  <c r="AK16" i="9"/>
  <c r="AL16" i="9"/>
  <c r="AM16" i="9"/>
  <c r="AN16" i="9"/>
  <c r="AO16" i="9"/>
  <c r="D17" i="9"/>
  <c r="I17" i="9"/>
  <c r="M17" i="9"/>
  <c r="O17" i="9"/>
  <c r="Q17" i="9"/>
  <c r="S17" i="9"/>
  <c r="U17" i="9"/>
  <c r="W17" i="9"/>
  <c r="X17" i="9"/>
  <c r="AA17" i="9"/>
  <c r="AB17" i="9"/>
  <c r="AC17" i="9"/>
  <c r="AD17" i="9"/>
  <c r="AE17" i="9"/>
  <c r="AF17" i="9"/>
  <c r="AG17" i="9"/>
  <c r="AH17" i="9"/>
  <c r="AI17" i="9"/>
  <c r="AK17" i="9"/>
  <c r="AL17" i="9"/>
  <c r="AM17" i="9"/>
  <c r="AN17" i="9"/>
  <c r="AO17" i="9"/>
  <c r="D18" i="9"/>
  <c r="I18" i="9"/>
  <c r="M18" i="9"/>
  <c r="O18" i="9"/>
  <c r="Q18" i="9"/>
  <c r="S18" i="9"/>
  <c r="U18" i="9"/>
  <c r="W18" i="9"/>
  <c r="X18" i="9"/>
  <c r="AA18" i="9"/>
  <c r="AB18" i="9"/>
  <c r="AC18" i="9"/>
  <c r="AD18" i="9"/>
  <c r="AE18" i="9"/>
  <c r="AF18" i="9"/>
  <c r="AG18" i="9"/>
  <c r="AH18" i="9"/>
  <c r="AI18" i="9"/>
  <c r="AK18" i="9"/>
  <c r="AL18" i="9"/>
  <c r="AM18" i="9"/>
  <c r="AN18" i="9"/>
  <c r="AO18" i="9"/>
  <c r="D19" i="9"/>
  <c r="I19" i="9"/>
  <c r="M19" i="9"/>
  <c r="O19" i="9"/>
  <c r="Q19" i="9"/>
  <c r="S19" i="9"/>
  <c r="U19" i="9"/>
  <c r="W19" i="9"/>
  <c r="X19" i="9"/>
  <c r="AA19" i="9"/>
  <c r="AB19" i="9"/>
  <c r="AC19" i="9"/>
  <c r="AD19" i="9"/>
  <c r="AE19" i="9"/>
  <c r="AF19" i="9"/>
  <c r="AG19" i="9"/>
  <c r="AH19" i="9"/>
  <c r="AI19" i="9"/>
  <c r="AK19" i="9"/>
  <c r="AL19" i="9"/>
  <c r="AM19" i="9"/>
  <c r="AN19" i="9"/>
  <c r="AO19" i="9"/>
  <c r="D20" i="9"/>
  <c r="I20" i="9"/>
  <c r="M20" i="9"/>
  <c r="O20" i="9"/>
  <c r="Q20" i="9"/>
  <c r="S20" i="9"/>
  <c r="U20" i="9"/>
  <c r="W20" i="9"/>
  <c r="X20" i="9"/>
  <c r="AA20" i="9"/>
  <c r="AB20" i="9"/>
  <c r="AC20" i="9"/>
  <c r="AD20" i="9"/>
  <c r="AE20" i="9"/>
  <c r="AF20" i="9"/>
  <c r="AG20" i="9"/>
  <c r="AH20" i="9"/>
  <c r="AI20" i="9"/>
  <c r="AK20" i="9"/>
  <c r="AL20" i="9"/>
  <c r="AM20" i="9"/>
  <c r="AN20" i="9"/>
  <c r="AO20" i="9"/>
  <c r="D21" i="9"/>
  <c r="I21" i="9"/>
  <c r="M21" i="9"/>
  <c r="O21" i="9"/>
  <c r="Q21" i="9"/>
  <c r="S21" i="9"/>
  <c r="U21" i="9"/>
  <c r="W21" i="9"/>
  <c r="X21" i="9"/>
  <c r="AA21" i="9"/>
  <c r="AB21" i="9"/>
  <c r="AC21" i="9"/>
  <c r="AD21" i="9"/>
  <c r="AE21" i="9"/>
  <c r="AF21" i="9"/>
  <c r="AG21" i="9"/>
  <c r="AH21" i="9"/>
  <c r="AI21" i="9"/>
  <c r="AK21" i="9"/>
  <c r="AL21" i="9"/>
  <c r="AM21" i="9"/>
  <c r="AN21" i="9"/>
  <c r="AO21" i="9"/>
  <c r="D22" i="9"/>
  <c r="I22" i="9"/>
  <c r="M22" i="9"/>
  <c r="O22" i="9"/>
  <c r="Q22" i="9"/>
  <c r="S22" i="9"/>
  <c r="U22" i="9"/>
  <c r="W22" i="9"/>
  <c r="X22" i="9"/>
  <c r="AA22" i="9"/>
  <c r="AB22" i="9"/>
  <c r="AC22" i="9"/>
  <c r="AD22" i="9"/>
  <c r="AE22" i="9"/>
  <c r="AF22" i="9"/>
  <c r="AG22" i="9"/>
  <c r="AH22" i="9"/>
  <c r="AI22" i="9"/>
  <c r="AK22" i="9"/>
  <c r="AL22" i="9"/>
  <c r="AM22" i="9"/>
  <c r="AN22" i="9"/>
  <c r="AO22" i="9"/>
  <c r="D23" i="9"/>
  <c r="I23" i="9"/>
  <c r="M23" i="9"/>
  <c r="O23" i="9"/>
  <c r="Q23" i="9"/>
  <c r="S23" i="9"/>
  <c r="U23" i="9"/>
  <c r="W23" i="9"/>
  <c r="X23" i="9"/>
  <c r="AA23" i="9"/>
  <c r="AB23" i="9"/>
  <c r="AC23" i="9"/>
  <c r="AD23" i="9"/>
  <c r="AE23" i="9"/>
  <c r="AF23" i="9"/>
  <c r="AG23" i="9"/>
  <c r="AH23" i="9"/>
  <c r="AI23" i="9"/>
  <c r="AK23" i="9"/>
  <c r="AL23" i="9"/>
  <c r="AM23" i="9"/>
  <c r="AN23" i="9"/>
  <c r="AO23" i="9"/>
  <c r="D24" i="9"/>
  <c r="I24" i="9"/>
  <c r="M24" i="9"/>
  <c r="O24" i="9"/>
  <c r="Q24" i="9"/>
  <c r="S24" i="9"/>
  <c r="U24" i="9"/>
  <c r="W24" i="9"/>
  <c r="X24" i="9"/>
  <c r="AA24" i="9"/>
  <c r="AB24" i="9"/>
  <c r="AC24" i="9"/>
  <c r="AD24" i="9"/>
  <c r="AE24" i="9"/>
  <c r="AF24" i="9"/>
  <c r="AG24" i="9"/>
  <c r="AH24" i="9"/>
  <c r="AI24" i="9"/>
  <c r="AK24" i="9"/>
  <c r="AL24" i="9"/>
  <c r="AM24" i="9"/>
  <c r="AN24" i="9"/>
  <c r="AO24" i="9"/>
  <c r="D25" i="9"/>
  <c r="I25" i="9"/>
  <c r="M25" i="9"/>
  <c r="O25" i="9"/>
  <c r="Q25" i="9"/>
  <c r="S25" i="9"/>
  <c r="U25" i="9"/>
  <c r="W25" i="9"/>
  <c r="X25" i="9"/>
  <c r="AA25" i="9"/>
  <c r="AB25" i="9"/>
  <c r="AC25" i="9"/>
  <c r="AD25" i="9"/>
  <c r="AE25" i="9"/>
  <c r="AF25" i="9"/>
  <c r="AG25" i="9"/>
  <c r="AH25" i="9"/>
  <c r="AI25" i="9"/>
  <c r="AK25" i="9"/>
  <c r="AL25" i="9"/>
  <c r="AM25" i="9"/>
  <c r="AN25" i="9"/>
  <c r="AO25" i="9"/>
  <c r="D26" i="9"/>
  <c r="I26" i="9"/>
  <c r="M26" i="9"/>
  <c r="O26" i="9"/>
  <c r="Q26" i="9"/>
  <c r="S26" i="9"/>
  <c r="U26" i="9"/>
  <c r="W26" i="9"/>
  <c r="X26" i="9"/>
  <c r="AA26" i="9"/>
  <c r="AB26" i="9"/>
  <c r="AC26" i="9"/>
  <c r="AD26" i="9"/>
  <c r="AE26" i="9"/>
  <c r="AF26" i="9"/>
  <c r="AG26" i="9"/>
  <c r="AH26" i="9"/>
  <c r="AI26" i="9"/>
  <c r="AK26" i="9"/>
  <c r="AL26" i="9"/>
  <c r="AM26" i="9"/>
  <c r="AN26" i="9"/>
  <c r="AO26" i="9"/>
  <c r="D27" i="9"/>
  <c r="I27" i="9"/>
  <c r="M27" i="9"/>
  <c r="O27" i="9"/>
  <c r="Q27" i="9"/>
  <c r="S27" i="9"/>
  <c r="U27" i="9"/>
  <c r="W27" i="9"/>
  <c r="X27" i="9"/>
  <c r="AA27" i="9"/>
  <c r="AB27" i="9"/>
  <c r="AC27" i="9"/>
  <c r="AD27" i="9"/>
  <c r="AE27" i="9"/>
  <c r="AF27" i="9"/>
  <c r="AG27" i="9"/>
  <c r="AH27" i="9"/>
  <c r="AI27" i="9"/>
  <c r="AK27" i="9"/>
  <c r="AL27" i="9"/>
  <c r="AM27" i="9"/>
  <c r="AN27" i="9"/>
  <c r="AO27" i="9"/>
  <c r="D28" i="9"/>
  <c r="I28" i="9"/>
  <c r="M28" i="9"/>
  <c r="O28" i="9"/>
  <c r="Q28" i="9"/>
  <c r="S28" i="9"/>
  <c r="U28" i="9"/>
  <c r="W28" i="9"/>
  <c r="X28" i="9"/>
  <c r="AA28" i="9"/>
  <c r="AB28" i="9"/>
  <c r="AC28" i="9"/>
  <c r="AD28" i="9"/>
  <c r="AE28" i="9"/>
  <c r="AF28" i="9"/>
  <c r="AG28" i="9"/>
  <c r="AH28" i="9"/>
  <c r="AI28" i="9"/>
  <c r="AK28" i="9"/>
  <c r="AL28" i="9"/>
  <c r="AM28" i="9"/>
  <c r="AN28" i="9"/>
  <c r="AO28" i="9"/>
  <c r="D29" i="9"/>
  <c r="I29" i="9"/>
  <c r="M29" i="9"/>
  <c r="O29" i="9"/>
  <c r="Q29" i="9"/>
  <c r="S29" i="9"/>
  <c r="U29" i="9"/>
  <c r="W29" i="9"/>
  <c r="X29" i="9"/>
  <c r="AA29" i="9"/>
  <c r="AB29" i="9"/>
  <c r="AC29" i="9"/>
  <c r="AD29" i="9"/>
  <c r="AE29" i="9"/>
  <c r="AF29" i="9"/>
  <c r="AG29" i="9"/>
  <c r="AH29" i="9"/>
  <c r="AI29" i="9"/>
  <c r="AK29" i="9"/>
  <c r="AL29" i="9"/>
  <c r="AM29" i="9"/>
  <c r="AN29" i="9"/>
  <c r="AO29" i="9"/>
  <c r="D30" i="9"/>
  <c r="I30" i="9"/>
  <c r="M30" i="9"/>
  <c r="O30" i="9"/>
  <c r="Q30" i="9"/>
  <c r="S30" i="9"/>
  <c r="U30" i="9"/>
  <c r="W30" i="9"/>
  <c r="X30" i="9"/>
  <c r="AA30" i="9"/>
  <c r="AB30" i="9"/>
  <c r="AC30" i="9"/>
  <c r="AD30" i="9"/>
  <c r="AE30" i="9"/>
  <c r="AF30" i="9"/>
  <c r="AG30" i="9"/>
  <c r="AH30" i="9"/>
  <c r="AI30" i="9"/>
  <c r="AK30" i="9"/>
  <c r="AL30" i="9"/>
  <c r="AM30" i="9"/>
  <c r="AN30" i="9"/>
  <c r="AO30" i="9"/>
  <c r="D31" i="9"/>
  <c r="I31" i="9"/>
  <c r="M31" i="9"/>
  <c r="O31" i="9"/>
  <c r="Q31" i="9"/>
  <c r="S31" i="9"/>
  <c r="U31" i="9"/>
  <c r="W31" i="9"/>
  <c r="X31" i="9"/>
  <c r="AA31" i="9"/>
  <c r="AB31" i="9"/>
  <c r="AC31" i="9"/>
  <c r="AD31" i="9"/>
  <c r="AE31" i="9"/>
  <c r="AF31" i="9"/>
  <c r="AG31" i="9"/>
  <c r="AH31" i="9"/>
  <c r="AI31" i="9"/>
  <c r="AK31" i="9"/>
  <c r="AL31" i="9"/>
  <c r="AM31" i="9"/>
  <c r="AN31" i="9"/>
  <c r="AO31" i="9"/>
  <c r="D32" i="9"/>
  <c r="I32" i="9"/>
  <c r="M32" i="9"/>
  <c r="O32" i="9"/>
  <c r="Q32" i="9"/>
  <c r="S32" i="9"/>
  <c r="U32" i="9"/>
  <c r="W32" i="9"/>
  <c r="X32" i="9"/>
  <c r="AA32" i="9"/>
  <c r="AB32" i="9"/>
  <c r="AC32" i="9"/>
  <c r="AD32" i="9"/>
  <c r="AE32" i="9"/>
  <c r="AF32" i="9"/>
  <c r="AG32" i="9"/>
  <c r="AH32" i="9"/>
  <c r="AI32" i="9"/>
  <c r="AK32" i="9"/>
  <c r="AL32" i="9"/>
  <c r="AM32" i="9"/>
  <c r="AN32" i="9"/>
  <c r="AO32" i="9"/>
  <c r="D33" i="9"/>
  <c r="I33" i="9"/>
  <c r="M33" i="9"/>
  <c r="O33" i="9"/>
  <c r="Q33" i="9"/>
  <c r="S33" i="9"/>
  <c r="U33" i="9"/>
  <c r="W33" i="9"/>
  <c r="X33" i="9"/>
  <c r="AA33" i="9"/>
  <c r="AB33" i="9"/>
  <c r="AC33" i="9"/>
  <c r="AD33" i="9"/>
  <c r="AE33" i="9"/>
  <c r="AF33" i="9"/>
  <c r="AG33" i="9"/>
  <c r="AH33" i="9"/>
  <c r="AI33" i="9"/>
  <c r="AK33" i="9"/>
  <c r="AL33" i="9"/>
  <c r="AM33" i="9"/>
  <c r="AN33" i="9"/>
  <c r="AO33" i="9"/>
  <c r="D34" i="9"/>
  <c r="I34" i="9"/>
  <c r="M34" i="9"/>
  <c r="O34" i="9"/>
  <c r="Q34" i="9"/>
  <c r="S34" i="9"/>
  <c r="U34" i="9"/>
  <c r="W34" i="9"/>
  <c r="X34" i="9"/>
  <c r="AA34" i="9"/>
  <c r="AB34" i="9"/>
  <c r="AC34" i="9"/>
  <c r="AD34" i="9"/>
  <c r="AE34" i="9"/>
  <c r="AF34" i="9"/>
  <c r="AG34" i="9"/>
  <c r="AH34" i="9"/>
  <c r="AI34" i="9"/>
  <c r="AK34" i="9"/>
  <c r="AL34" i="9"/>
  <c r="AM34" i="9"/>
  <c r="AN34" i="9"/>
  <c r="AO34" i="9"/>
  <c r="D35" i="9"/>
  <c r="I35" i="9"/>
  <c r="M35" i="9"/>
  <c r="O35" i="9"/>
  <c r="Q35" i="9"/>
  <c r="S35" i="9"/>
  <c r="U35" i="9"/>
  <c r="W35" i="9"/>
  <c r="X35" i="9"/>
  <c r="AA35" i="9"/>
  <c r="AB35" i="9"/>
  <c r="AC35" i="9"/>
  <c r="AD35" i="9"/>
  <c r="AE35" i="9"/>
  <c r="AF35" i="9"/>
  <c r="AG35" i="9"/>
  <c r="AH35" i="9"/>
  <c r="AI35" i="9"/>
  <c r="AK35" i="9"/>
  <c r="AL35" i="9"/>
  <c r="AM35" i="9"/>
  <c r="AN35" i="9"/>
  <c r="AO35" i="9"/>
  <c r="D36" i="9"/>
  <c r="I36" i="9"/>
  <c r="M36" i="9"/>
  <c r="O36" i="9"/>
  <c r="Q36" i="9"/>
  <c r="S36" i="9"/>
  <c r="U36" i="9"/>
  <c r="W36" i="9"/>
  <c r="X36" i="9"/>
  <c r="AA36" i="9"/>
  <c r="AB36" i="9"/>
  <c r="AC36" i="9"/>
  <c r="AD36" i="9"/>
  <c r="AE36" i="9"/>
  <c r="AF36" i="9"/>
  <c r="AG36" i="9"/>
  <c r="AH36" i="9"/>
  <c r="AI36" i="9"/>
  <c r="AK36" i="9"/>
  <c r="AL36" i="9"/>
  <c r="AM36" i="9"/>
  <c r="AN36" i="9"/>
  <c r="AO36" i="9"/>
  <c r="D37" i="9"/>
  <c r="I37" i="9"/>
  <c r="M37" i="9"/>
  <c r="O37" i="9"/>
  <c r="Q37" i="9"/>
  <c r="S37" i="9"/>
  <c r="U37" i="9"/>
  <c r="W37" i="9"/>
  <c r="X37" i="9"/>
  <c r="AA37" i="9"/>
  <c r="AB37" i="9"/>
  <c r="AC37" i="9"/>
  <c r="AD37" i="9"/>
  <c r="AE37" i="9"/>
  <c r="AF37" i="9"/>
  <c r="AG37" i="9"/>
  <c r="AH37" i="9"/>
  <c r="AI37" i="9"/>
  <c r="AK37" i="9"/>
  <c r="AL37" i="9"/>
  <c r="AM37" i="9"/>
  <c r="AN37" i="9"/>
  <c r="AO37" i="9"/>
  <c r="D38" i="9"/>
  <c r="I38" i="9"/>
  <c r="M38" i="9"/>
  <c r="O38" i="9"/>
  <c r="Q38" i="9"/>
  <c r="S38" i="9"/>
  <c r="U38" i="9"/>
  <c r="W38" i="9"/>
  <c r="X38" i="9"/>
  <c r="AA38" i="9"/>
  <c r="AB38" i="9"/>
  <c r="AC38" i="9"/>
  <c r="AD38" i="9"/>
  <c r="AE38" i="9"/>
  <c r="AF38" i="9"/>
  <c r="AG38" i="9"/>
  <c r="AH38" i="9"/>
  <c r="AI38" i="9"/>
  <c r="AK38" i="9"/>
  <c r="AL38" i="9"/>
  <c r="AM38" i="9"/>
  <c r="AN38" i="9"/>
  <c r="AO38" i="9"/>
  <c r="D39" i="9"/>
  <c r="I39" i="9"/>
  <c r="M39" i="9"/>
  <c r="O39" i="9"/>
  <c r="Q39" i="9"/>
  <c r="S39" i="9"/>
  <c r="U39" i="9"/>
  <c r="W39" i="9"/>
  <c r="X39" i="9"/>
  <c r="AA39" i="9"/>
  <c r="AB39" i="9"/>
  <c r="AC39" i="9"/>
  <c r="AD39" i="9"/>
  <c r="AE39" i="9"/>
  <c r="AF39" i="9"/>
  <c r="AG39" i="9"/>
  <c r="AH39" i="9"/>
  <c r="AI39" i="9"/>
  <c r="AK39" i="9"/>
  <c r="AL39" i="9"/>
  <c r="AM39" i="9"/>
  <c r="AN39" i="9"/>
  <c r="AO39" i="9"/>
  <c r="D40" i="9"/>
  <c r="I40" i="9"/>
  <c r="M40" i="9"/>
  <c r="O40" i="9"/>
  <c r="Q40" i="9"/>
  <c r="S40" i="9"/>
  <c r="U40" i="9"/>
  <c r="W40" i="9"/>
  <c r="X40" i="9"/>
  <c r="AA40" i="9"/>
  <c r="AB40" i="9"/>
  <c r="AC40" i="9"/>
  <c r="AD40" i="9"/>
  <c r="AE40" i="9"/>
  <c r="AF40" i="9"/>
  <c r="AG40" i="9"/>
  <c r="AH40" i="9"/>
  <c r="AI40" i="9"/>
  <c r="AK40" i="9"/>
  <c r="AL40" i="9"/>
  <c r="AM40" i="9"/>
  <c r="AN40" i="9"/>
  <c r="AO40" i="9"/>
  <c r="D41" i="9"/>
  <c r="I41" i="9"/>
  <c r="M41" i="9"/>
  <c r="O41" i="9"/>
  <c r="Q41" i="9"/>
  <c r="S41" i="9"/>
  <c r="U41" i="9"/>
  <c r="W41" i="9"/>
  <c r="X41" i="9"/>
  <c r="AA41" i="9"/>
  <c r="AB41" i="9"/>
  <c r="AC41" i="9"/>
  <c r="AD41" i="9"/>
  <c r="AE41" i="9"/>
  <c r="AF41" i="9"/>
  <c r="AG41" i="9"/>
  <c r="AH41" i="9"/>
  <c r="AI41" i="9"/>
  <c r="AK41" i="9"/>
  <c r="AL41" i="9"/>
  <c r="AM41" i="9"/>
  <c r="AN41" i="9"/>
  <c r="AO41" i="9"/>
  <c r="D42" i="9"/>
  <c r="I42" i="9"/>
  <c r="M42" i="9"/>
  <c r="O42" i="9"/>
  <c r="Q42" i="9"/>
  <c r="S42" i="9"/>
  <c r="U42" i="9"/>
  <c r="W42" i="9"/>
  <c r="X42" i="9"/>
  <c r="AA42" i="9"/>
  <c r="AB42" i="9"/>
  <c r="AC42" i="9"/>
  <c r="AD42" i="9"/>
  <c r="AE42" i="9"/>
  <c r="AF42" i="9"/>
  <c r="AG42" i="9"/>
  <c r="AH42" i="9"/>
  <c r="AI42" i="9"/>
  <c r="AK42" i="9"/>
  <c r="AL42" i="9"/>
  <c r="AM42" i="9"/>
  <c r="AN42" i="9"/>
  <c r="AO42" i="9"/>
  <c r="D43" i="9"/>
  <c r="I43" i="9"/>
  <c r="M43" i="9"/>
  <c r="O43" i="9"/>
  <c r="Q43" i="9"/>
  <c r="S43" i="9"/>
  <c r="U43" i="9"/>
  <c r="W43" i="9"/>
  <c r="X43" i="9"/>
  <c r="AA43" i="9"/>
  <c r="AB43" i="9"/>
  <c r="AC43" i="9"/>
  <c r="AD43" i="9"/>
  <c r="AE43" i="9"/>
  <c r="AF43" i="9"/>
  <c r="AG43" i="9"/>
  <c r="AH43" i="9"/>
  <c r="AI43" i="9"/>
  <c r="AK43" i="9"/>
  <c r="AL43" i="9"/>
  <c r="AM43" i="9"/>
  <c r="AN43" i="9"/>
  <c r="AO43" i="9"/>
  <c r="D44" i="9"/>
  <c r="I44" i="9"/>
  <c r="M44" i="9"/>
  <c r="O44" i="9"/>
  <c r="Q44" i="9"/>
  <c r="S44" i="9"/>
  <c r="U44" i="9"/>
  <c r="W44" i="9"/>
  <c r="X44" i="9"/>
  <c r="AA44" i="9"/>
  <c r="AB44" i="9"/>
  <c r="AC44" i="9"/>
  <c r="AD44" i="9"/>
  <c r="AE44" i="9"/>
  <c r="AF44" i="9"/>
  <c r="AG44" i="9"/>
  <c r="AH44" i="9"/>
  <c r="AI44" i="9"/>
  <c r="AK44" i="9"/>
  <c r="AL44" i="9"/>
  <c r="AM44" i="9"/>
  <c r="AN44" i="9"/>
  <c r="AO44" i="9"/>
  <c r="D45" i="9"/>
  <c r="I45" i="9"/>
  <c r="M45" i="9"/>
  <c r="O45" i="9"/>
  <c r="Q45" i="9"/>
  <c r="S45" i="9"/>
  <c r="U45" i="9"/>
  <c r="W45" i="9"/>
  <c r="X45" i="9"/>
  <c r="AA45" i="9"/>
  <c r="AB45" i="9"/>
  <c r="AC45" i="9"/>
  <c r="AD45" i="9"/>
  <c r="AE45" i="9"/>
  <c r="AF45" i="9"/>
  <c r="AG45" i="9"/>
  <c r="AH45" i="9"/>
  <c r="AI45" i="9"/>
  <c r="AK45" i="9"/>
  <c r="AL45" i="9"/>
  <c r="AM45" i="9"/>
  <c r="AN45" i="9"/>
  <c r="AO45" i="9"/>
  <c r="D46" i="9"/>
  <c r="I46" i="9"/>
  <c r="M46" i="9"/>
  <c r="O46" i="9"/>
  <c r="Q46" i="9"/>
  <c r="S46" i="9"/>
  <c r="U46" i="9"/>
  <c r="W46" i="9"/>
  <c r="X46" i="9"/>
  <c r="AA46" i="9"/>
  <c r="AB46" i="9"/>
  <c r="AC46" i="9"/>
  <c r="AD46" i="9"/>
  <c r="AE46" i="9"/>
  <c r="AF46" i="9"/>
  <c r="AG46" i="9"/>
  <c r="AH46" i="9"/>
  <c r="AI46" i="9"/>
  <c r="AK46" i="9"/>
  <c r="AL46" i="9"/>
  <c r="AM46" i="9"/>
  <c r="AN46" i="9"/>
  <c r="AO46" i="9"/>
  <c r="D47" i="9"/>
  <c r="I47" i="9"/>
  <c r="M47" i="9"/>
  <c r="O47" i="9"/>
  <c r="Q47" i="9"/>
  <c r="S47" i="9"/>
  <c r="U47" i="9"/>
  <c r="W47" i="9"/>
  <c r="X47" i="9"/>
  <c r="AA47" i="9"/>
  <c r="AB47" i="9"/>
  <c r="AC47" i="9"/>
  <c r="AD47" i="9"/>
  <c r="AE47" i="9"/>
  <c r="AF47" i="9"/>
  <c r="AG47" i="9"/>
  <c r="AH47" i="9"/>
  <c r="AI47" i="9"/>
  <c r="AK47" i="9"/>
  <c r="AL47" i="9"/>
  <c r="AM47" i="9"/>
  <c r="AN47" i="9"/>
  <c r="AO47" i="9"/>
  <c r="D48" i="9"/>
  <c r="I48" i="9"/>
  <c r="M48" i="9"/>
  <c r="O48" i="9"/>
  <c r="Q48" i="9"/>
  <c r="S48" i="9"/>
  <c r="U48" i="9"/>
  <c r="W48" i="9"/>
  <c r="X48" i="9"/>
  <c r="AA48" i="9"/>
  <c r="AB48" i="9"/>
  <c r="AC48" i="9"/>
  <c r="AD48" i="9"/>
  <c r="AE48" i="9"/>
  <c r="AF48" i="9"/>
  <c r="AG48" i="9"/>
  <c r="AH48" i="9"/>
  <c r="AI48" i="9"/>
  <c r="AK48" i="9"/>
  <c r="AL48" i="9"/>
  <c r="AM48" i="9"/>
  <c r="AN48" i="9"/>
  <c r="AO48" i="9"/>
  <c r="D49" i="9"/>
  <c r="I49" i="9"/>
  <c r="M49" i="9"/>
  <c r="O49" i="9"/>
  <c r="Q49" i="9"/>
  <c r="S49" i="9"/>
  <c r="U49" i="9"/>
  <c r="W49" i="9"/>
  <c r="X49" i="9"/>
  <c r="AA49" i="9"/>
  <c r="AB49" i="9"/>
  <c r="AC49" i="9"/>
  <c r="AD49" i="9"/>
  <c r="AE49" i="9"/>
  <c r="AF49" i="9"/>
  <c r="AG49" i="9"/>
  <c r="AH49" i="9"/>
  <c r="AI49" i="9"/>
  <c r="AK49" i="9"/>
  <c r="AL49" i="9"/>
  <c r="AM49" i="9"/>
  <c r="AN49" i="9"/>
  <c r="AO49" i="9"/>
  <c r="D50" i="9"/>
  <c r="I50" i="9"/>
  <c r="M50" i="9"/>
  <c r="O50" i="9"/>
  <c r="Q50" i="9"/>
  <c r="S50" i="9"/>
  <c r="U50" i="9"/>
  <c r="W50" i="9"/>
  <c r="X50" i="9"/>
  <c r="AA50" i="9"/>
  <c r="AB50" i="9"/>
  <c r="AC50" i="9"/>
  <c r="AD50" i="9"/>
  <c r="AE50" i="9"/>
  <c r="AF50" i="9"/>
  <c r="AG50" i="9"/>
  <c r="AH50" i="9"/>
  <c r="AI50" i="9"/>
  <c r="AK50" i="9"/>
  <c r="AL50" i="9"/>
  <c r="AM50" i="9"/>
  <c r="AN50" i="9"/>
  <c r="AO50" i="9"/>
  <c r="D51" i="9"/>
  <c r="I51" i="9"/>
  <c r="M51" i="9"/>
  <c r="O51" i="9"/>
  <c r="Q51" i="9"/>
  <c r="S51" i="9"/>
  <c r="U51" i="9"/>
  <c r="W51" i="9"/>
  <c r="X51" i="9"/>
  <c r="AA51" i="9"/>
  <c r="AB51" i="9"/>
  <c r="AC51" i="9"/>
  <c r="AD51" i="9"/>
  <c r="AE51" i="9"/>
  <c r="AF51" i="9"/>
  <c r="AG51" i="9"/>
  <c r="AH51" i="9"/>
  <c r="AI51" i="9"/>
  <c r="AK51" i="9"/>
  <c r="AL51" i="9"/>
  <c r="AM51" i="9"/>
  <c r="AN51" i="9"/>
  <c r="AO51" i="9"/>
  <c r="D52" i="9"/>
  <c r="I52" i="9"/>
  <c r="M52" i="9"/>
  <c r="O52" i="9"/>
  <c r="Q52" i="9"/>
  <c r="S52" i="9"/>
  <c r="U52" i="9"/>
  <c r="W52" i="9"/>
  <c r="X52" i="9"/>
  <c r="AA52" i="9"/>
  <c r="AB52" i="9"/>
  <c r="AC52" i="9"/>
  <c r="AD52" i="9"/>
  <c r="AE52" i="9"/>
  <c r="AF52" i="9"/>
  <c r="AG52" i="9"/>
  <c r="AH52" i="9"/>
  <c r="AI52" i="9"/>
  <c r="AK52" i="9"/>
  <c r="AL52" i="9"/>
  <c r="AM52" i="9"/>
  <c r="AN52" i="9"/>
  <c r="AO52" i="9"/>
  <c r="D53" i="9"/>
  <c r="I53" i="9"/>
  <c r="M53" i="9"/>
  <c r="O53" i="9"/>
  <c r="Q53" i="9"/>
  <c r="S53" i="9"/>
  <c r="U53" i="9"/>
  <c r="W53" i="9"/>
  <c r="X53" i="9"/>
  <c r="AA53" i="9"/>
  <c r="AB53" i="9"/>
  <c r="AC53" i="9"/>
  <c r="AD53" i="9"/>
  <c r="AE53" i="9"/>
  <c r="AF53" i="9"/>
  <c r="AG53" i="9"/>
  <c r="AH53" i="9"/>
  <c r="AI53" i="9"/>
  <c r="AK53" i="9"/>
  <c r="AL53" i="9"/>
  <c r="AM53" i="9"/>
  <c r="AN53" i="9"/>
  <c r="AO53" i="9"/>
  <c r="D54" i="9"/>
  <c r="I54" i="9"/>
  <c r="M54" i="9"/>
  <c r="O54" i="9"/>
  <c r="Q54" i="9"/>
  <c r="S54" i="9"/>
  <c r="U54" i="9"/>
  <c r="W54" i="9"/>
  <c r="X54" i="9"/>
  <c r="AA54" i="9"/>
  <c r="AB54" i="9"/>
  <c r="AC54" i="9"/>
  <c r="AD54" i="9"/>
  <c r="AE54" i="9"/>
  <c r="AF54" i="9"/>
  <c r="AG54" i="9"/>
  <c r="AH54" i="9"/>
  <c r="AI54" i="9"/>
  <c r="AK54" i="9"/>
  <c r="AL54" i="9"/>
  <c r="AM54" i="9"/>
  <c r="AN54" i="9"/>
  <c r="AO54" i="9"/>
  <c r="D55" i="9"/>
  <c r="I55" i="9"/>
  <c r="M55" i="9"/>
  <c r="O55" i="9"/>
  <c r="Q55" i="9"/>
  <c r="S55" i="9"/>
  <c r="U55" i="9"/>
  <c r="W55" i="9"/>
  <c r="X55" i="9"/>
  <c r="AA55" i="9"/>
  <c r="AB55" i="9"/>
  <c r="AC55" i="9"/>
  <c r="AD55" i="9"/>
  <c r="AE55" i="9"/>
  <c r="AF55" i="9"/>
  <c r="AG55" i="9"/>
  <c r="AH55" i="9"/>
  <c r="AI55" i="9"/>
  <c r="AK55" i="9"/>
  <c r="AL55" i="9"/>
  <c r="AM55" i="9"/>
  <c r="AN55" i="9"/>
  <c r="AO55" i="9"/>
  <c r="D56" i="9"/>
  <c r="I56" i="9"/>
  <c r="M56" i="9"/>
  <c r="O56" i="9"/>
  <c r="Q56" i="9"/>
  <c r="S56" i="9"/>
  <c r="U56" i="9"/>
  <c r="W56" i="9"/>
  <c r="X56" i="9"/>
  <c r="AA56" i="9"/>
  <c r="AB56" i="9"/>
  <c r="AC56" i="9"/>
  <c r="AD56" i="9"/>
  <c r="AE56" i="9"/>
  <c r="AF56" i="9"/>
  <c r="AG56" i="9"/>
  <c r="AH56" i="9"/>
  <c r="AI56" i="9"/>
  <c r="AK56" i="9"/>
  <c r="AL56" i="9"/>
  <c r="AM56" i="9"/>
  <c r="AN56" i="9"/>
  <c r="AO56" i="9"/>
  <c r="D57" i="9"/>
  <c r="I57" i="9"/>
  <c r="M57" i="9"/>
  <c r="O57" i="9"/>
  <c r="Q57" i="9"/>
  <c r="S57" i="9"/>
  <c r="U57" i="9"/>
  <c r="W57" i="9"/>
  <c r="X57" i="9"/>
  <c r="AA57" i="9"/>
  <c r="AB57" i="9"/>
  <c r="AC57" i="9"/>
  <c r="AD57" i="9"/>
  <c r="AE57" i="9"/>
  <c r="AF57" i="9"/>
  <c r="AG57" i="9"/>
  <c r="AH57" i="9"/>
  <c r="AI57" i="9"/>
  <c r="AK57" i="9"/>
  <c r="AL57" i="9"/>
  <c r="AM57" i="9"/>
  <c r="AN57" i="9"/>
  <c r="AO57" i="9"/>
  <c r="D58" i="9"/>
  <c r="I58" i="9"/>
  <c r="M58" i="9"/>
  <c r="O58" i="9"/>
  <c r="Q58" i="9"/>
  <c r="S58" i="9"/>
  <c r="U58" i="9"/>
  <c r="W58" i="9"/>
  <c r="X58" i="9"/>
  <c r="AA58" i="9"/>
  <c r="AB58" i="9"/>
  <c r="AC58" i="9"/>
  <c r="AD58" i="9"/>
  <c r="AE58" i="9"/>
  <c r="AF58" i="9"/>
  <c r="AG58" i="9"/>
  <c r="AH58" i="9"/>
  <c r="AI58" i="9"/>
  <c r="AK58" i="9"/>
  <c r="AL58" i="9"/>
  <c r="AM58" i="9"/>
  <c r="AN58" i="9"/>
  <c r="AO58" i="9"/>
  <c r="D59" i="9"/>
  <c r="I59" i="9"/>
  <c r="M59" i="9"/>
  <c r="O59" i="9"/>
  <c r="Q59" i="9"/>
  <c r="S59" i="9"/>
  <c r="U59" i="9"/>
  <c r="W59" i="9"/>
  <c r="X59" i="9"/>
  <c r="AA59" i="9"/>
  <c r="AB59" i="9"/>
  <c r="AC59" i="9"/>
  <c r="AD59" i="9"/>
  <c r="AE59" i="9"/>
  <c r="AF59" i="9"/>
  <c r="AG59" i="9"/>
  <c r="AH59" i="9"/>
  <c r="AI59" i="9"/>
  <c r="AK59" i="9"/>
  <c r="AL59" i="9"/>
  <c r="AM59" i="9"/>
  <c r="AN59" i="9"/>
  <c r="AO59" i="9"/>
  <c r="D60" i="9"/>
  <c r="I60" i="9"/>
  <c r="M60" i="9"/>
  <c r="O60" i="9"/>
  <c r="Q60" i="9"/>
  <c r="S60" i="9"/>
  <c r="U60" i="9"/>
  <c r="W60" i="9"/>
  <c r="X60" i="9"/>
  <c r="AA60" i="9"/>
  <c r="AB60" i="9"/>
  <c r="AC60" i="9"/>
  <c r="AD60" i="9"/>
  <c r="AE60" i="9"/>
  <c r="AF60" i="9"/>
  <c r="AG60" i="9"/>
  <c r="AH60" i="9"/>
  <c r="AI60" i="9"/>
  <c r="AK60" i="9"/>
  <c r="AL60" i="9"/>
  <c r="AM60" i="9"/>
  <c r="AN60" i="9"/>
  <c r="AO60" i="9"/>
  <c r="D61" i="9"/>
  <c r="I61" i="9"/>
  <c r="M61" i="9"/>
  <c r="O61" i="9"/>
  <c r="Q61" i="9"/>
  <c r="S61" i="9"/>
  <c r="U61" i="9"/>
  <c r="W61" i="9"/>
  <c r="X61" i="9"/>
  <c r="AA61" i="9"/>
  <c r="AB61" i="9"/>
  <c r="AC61" i="9"/>
  <c r="AD61" i="9"/>
  <c r="AE61" i="9"/>
  <c r="AF61" i="9"/>
  <c r="AG61" i="9"/>
  <c r="AH61" i="9"/>
  <c r="AI61" i="9"/>
  <c r="AK61" i="9"/>
  <c r="AL61" i="9"/>
  <c r="AM61" i="9"/>
  <c r="AN61" i="9"/>
  <c r="AO61" i="9"/>
  <c r="D62" i="9"/>
  <c r="I62" i="9"/>
  <c r="M62" i="9"/>
  <c r="O62" i="9"/>
  <c r="Q62" i="9"/>
  <c r="S62" i="9"/>
  <c r="U62" i="9"/>
  <c r="W62" i="9"/>
  <c r="X62" i="9"/>
  <c r="AA62" i="9"/>
  <c r="AB62" i="9"/>
  <c r="AC62" i="9"/>
  <c r="AD62" i="9"/>
  <c r="AE62" i="9"/>
  <c r="AF62" i="9"/>
  <c r="AG62" i="9"/>
  <c r="AH62" i="9"/>
  <c r="AI62" i="9"/>
  <c r="AK62" i="9"/>
  <c r="AL62" i="9"/>
  <c r="AM62" i="9"/>
  <c r="AN62" i="9"/>
  <c r="AO62" i="9"/>
  <c r="D63" i="9"/>
  <c r="I63" i="9"/>
  <c r="M63" i="9"/>
  <c r="O63" i="9"/>
  <c r="Q63" i="9"/>
  <c r="S63" i="9"/>
  <c r="U63" i="9"/>
  <c r="W63" i="9"/>
  <c r="X63" i="9"/>
  <c r="AA63" i="9"/>
  <c r="AB63" i="9"/>
  <c r="AC63" i="9"/>
  <c r="AD63" i="9"/>
  <c r="AE63" i="9"/>
  <c r="AF63" i="9"/>
  <c r="AG63" i="9"/>
  <c r="AH63" i="9"/>
  <c r="AI63" i="9"/>
  <c r="AK63" i="9"/>
  <c r="AL63" i="9"/>
  <c r="AM63" i="9"/>
  <c r="AN63" i="9"/>
  <c r="AO63" i="9"/>
  <c r="D64" i="9"/>
  <c r="I64" i="9"/>
  <c r="M64" i="9"/>
  <c r="O64" i="9"/>
  <c r="Q64" i="9"/>
  <c r="S64" i="9"/>
  <c r="U64" i="9"/>
  <c r="W64" i="9"/>
  <c r="X64" i="9"/>
  <c r="AA64" i="9"/>
  <c r="AB64" i="9"/>
  <c r="AC64" i="9"/>
  <c r="AD64" i="9"/>
  <c r="AE64" i="9"/>
  <c r="AF64" i="9"/>
  <c r="AG64" i="9"/>
  <c r="AH64" i="9"/>
  <c r="AI64" i="9"/>
  <c r="AK64" i="9"/>
  <c r="AL64" i="9"/>
  <c r="AM64" i="9"/>
  <c r="AN64" i="9"/>
  <c r="AO64" i="9"/>
  <c r="D65" i="9"/>
  <c r="I65" i="9"/>
  <c r="M65" i="9"/>
  <c r="O65" i="9"/>
  <c r="Q65" i="9"/>
  <c r="S65" i="9"/>
  <c r="U65" i="9"/>
  <c r="W65" i="9"/>
  <c r="X65" i="9"/>
  <c r="AA65" i="9"/>
  <c r="AB65" i="9"/>
  <c r="AC65" i="9"/>
  <c r="AD65" i="9"/>
  <c r="AE65" i="9"/>
  <c r="AF65" i="9"/>
  <c r="AG65" i="9"/>
  <c r="AH65" i="9"/>
  <c r="AI65" i="9"/>
  <c r="AK65" i="9"/>
  <c r="AL65" i="9"/>
  <c r="AM65" i="9"/>
  <c r="AN65" i="9"/>
  <c r="AO65" i="9"/>
  <c r="D66" i="9"/>
  <c r="I66" i="9"/>
  <c r="M66" i="9"/>
  <c r="O66" i="9"/>
  <c r="Q66" i="9"/>
  <c r="S66" i="9"/>
  <c r="U66" i="9"/>
  <c r="W66" i="9"/>
  <c r="X66" i="9"/>
  <c r="AA66" i="9"/>
  <c r="AB66" i="9"/>
  <c r="AC66" i="9"/>
  <c r="AD66" i="9"/>
  <c r="AE66" i="9"/>
  <c r="AF66" i="9"/>
  <c r="AG66" i="9"/>
  <c r="AH66" i="9"/>
  <c r="AI66" i="9"/>
  <c r="AK66" i="9"/>
  <c r="AL66" i="9"/>
  <c r="AM66" i="9"/>
  <c r="AN66" i="9"/>
  <c r="AO66" i="9"/>
  <c r="D67" i="9"/>
  <c r="I67" i="9"/>
  <c r="M67" i="9"/>
  <c r="O67" i="9"/>
  <c r="Q67" i="9"/>
  <c r="S67" i="9"/>
  <c r="U67" i="9"/>
  <c r="W67" i="9"/>
  <c r="X67" i="9"/>
  <c r="AA67" i="9"/>
  <c r="AB67" i="9"/>
  <c r="AC67" i="9"/>
  <c r="AD67" i="9"/>
  <c r="AE67" i="9"/>
  <c r="AF67" i="9"/>
  <c r="AG67" i="9"/>
  <c r="AH67" i="9"/>
  <c r="AI67" i="9"/>
  <c r="AK67" i="9"/>
  <c r="AL67" i="9"/>
  <c r="AM67" i="9"/>
  <c r="AN67" i="9"/>
  <c r="AO67" i="9"/>
  <c r="D68" i="9"/>
  <c r="I68" i="9"/>
  <c r="M68" i="9"/>
  <c r="O68" i="9"/>
  <c r="Q68" i="9"/>
  <c r="S68" i="9"/>
  <c r="U68" i="9"/>
  <c r="W68" i="9"/>
  <c r="X68" i="9"/>
  <c r="AA68" i="9"/>
  <c r="AB68" i="9"/>
  <c r="AC68" i="9"/>
  <c r="AD68" i="9"/>
  <c r="AE68" i="9"/>
  <c r="AF68" i="9"/>
  <c r="AG68" i="9"/>
  <c r="AH68" i="9"/>
  <c r="AI68" i="9"/>
  <c r="AK68" i="9"/>
  <c r="AL68" i="9"/>
  <c r="AM68" i="9"/>
  <c r="AN68" i="9"/>
  <c r="AO68" i="9"/>
  <c r="D69" i="9"/>
  <c r="I69" i="9"/>
  <c r="M69" i="9"/>
  <c r="O69" i="9"/>
  <c r="Q69" i="9"/>
  <c r="S69" i="9"/>
  <c r="U69" i="9"/>
  <c r="W69" i="9"/>
  <c r="X69" i="9"/>
  <c r="AA69" i="9"/>
  <c r="AB69" i="9"/>
  <c r="AC69" i="9"/>
  <c r="AD69" i="9"/>
  <c r="AE69" i="9"/>
  <c r="AF69" i="9"/>
  <c r="AG69" i="9"/>
  <c r="AH69" i="9"/>
  <c r="AI69" i="9"/>
  <c r="AK69" i="9"/>
  <c r="AL69" i="9"/>
  <c r="AM69" i="9"/>
  <c r="AN69" i="9"/>
  <c r="AO69" i="9"/>
  <c r="D70" i="9"/>
  <c r="I70" i="9"/>
  <c r="M70" i="9"/>
  <c r="O70" i="9"/>
  <c r="Q70" i="9"/>
  <c r="S70" i="9"/>
  <c r="U70" i="9"/>
  <c r="W70" i="9"/>
  <c r="X70" i="9"/>
  <c r="AA70" i="9"/>
  <c r="AB70" i="9"/>
  <c r="AC70" i="9"/>
  <c r="AD70" i="9"/>
  <c r="AE70" i="9"/>
  <c r="AF70" i="9"/>
  <c r="AG70" i="9"/>
  <c r="AH70" i="9"/>
  <c r="AI70" i="9"/>
  <c r="AK70" i="9"/>
  <c r="AL70" i="9"/>
  <c r="AM70" i="9"/>
  <c r="AN70" i="9"/>
  <c r="AO70" i="9"/>
  <c r="D71" i="9"/>
  <c r="I71" i="9"/>
  <c r="M71" i="9"/>
  <c r="O71" i="9"/>
  <c r="Q71" i="9"/>
  <c r="S71" i="9"/>
  <c r="U71" i="9"/>
  <c r="W71" i="9"/>
  <c r="X71" i="9"/>
  <c r="AA71" i="9"/>
  <c r="AB71" i="9"/>
  <c r="AC71" i="9"/>
  <c r="AD71" i="9"/>
  <c r="AE71" i="9"/>
  <c r="AF71" i="9"/>
  <c r="AG71" i="9"/>
  <c r="AH71" i="9"/>
  <c r="AI71" i="9"/>
  <c r="AK71" i="9"/>
  <c r="AL71" i="9"/>
  <c r="AM71" i="9"/>
  <c r="AN71" i="9"/>
  <c r="AO71" i="9"/>
  <c r="D72" i="9"/>
  <c r="I72" i="9"/>
  <c r="M72" i="9"/>
  <c r="O72" i="9"/>
  <c r="Q72" i="9"/>
  <c r="S72" i="9"/>
  <c r="U72" i="9"/>
  <c r="W72" i="9"/>
  <c r="X72" i="9"/>
  <c r="AA72" i="9"/>
  <c r="AB72" i="9"/>
  <c r="AC72" i="9"/>
  <c r="AD72" i="9"/>
  <c r="AE72" i="9"/>
  <c r="AF72" i="9"/>
  <c r="AG72" i="9"/>
  <c r="AH72" i="9"/>
  <c r="AI72" i="9"/>
  <c r="AK72" i="9"/>
  <c r="AL72" i="9"/>
  <c r="AM72" i="9"/>
  <c r="AN72" i="9"/>
  <c r="AO72" i="9"/>
  <c r="D73" i="9"/>
  <c r="I73" i="9"/>
  <c r="M73" i="9"/>
  <c r="O73" i="9"/>
  <c r="Q73" i="9"/>
  <c r="S73" i="9"/>
  <c r="U73" i="9"/>
  <c r="W73" i="9"/>
  <c r="X73" i="9"/>
  <c r="AA73" i="9"/>
  <c r="AB73" i="9"/>
  <c r="AC73" i="9"/>
  <c r="AD73" i="9"/>
  <c r="AE73" i="9"/>
  <c r="AF73" i="9"/>
  <c r="AG73" i="9"/>
  <c r="AH73" i="9"/>
  <c r="AI73" i="9"/>
  <c r="AK73" i="9"/>
  <c r="AL73" i="9"/>
  <c r="AM73" i="9"/>
  <c r="AN73" i="9"/>
  <c r="AO73" i="9"/>
  <c r="D74" i="9"/>
  <c r="I74" i="9"/>
  <c r="M74" i="9"/>
  <c r="O74" i="9"/>
  <c r="Q74" i="9"/>
  <c r="S74" i="9"/>
  <c r="U74" i="9"/>
  <c r="W74" i="9"/>
  <c r="X74" i="9"/>
  <c r="AA74" i="9"/>
  <c r="AB74" i="9"/>
  <c r="AC74" i="9"/>
  <c r="AD74" i="9"/>
  <c r="AE74" i="9"/>
  <c r="AF74" i="9"/>
  <c r="AG74" i="9"/>
  <c r="AH74" i="9"/>
  <c r="AI74" i="9"/>
  <c r="AK74" i="9"/>
  <c r="AL74" i="9"/>
  <c r="AM74" i="9"/>
  <c r="AN74" i="9"/>
  <c r="AO74" i="9"/>
  <c r="D75" i="9"/>
  <c r="I75" i="9"/>
  <c r="M75" i="9"/>
  <c r="O75" i="9"/>
  <c r="Q75" i="9"/>
  <c r="S75" i="9"/>
  <c r="U75" i="9"/>
  <c r="W75" i="9"/>
  <c r="X75" i="9"/>
  <c r="AA75" i="9"/>
  <c r="AB75" i="9"/>
  <c r="AC75" i="9"/>
  <c r="AD75" i="9"/>
  <c r="AE75" i="9"/>
  <c r="AF75" i="9"/>
  <c r="AG75" i="9"/>
  <c r="AH75" i="9"/>
  <c r="AI75" i="9"/>
  <c r="AK75" i="9"/>
  <c r="AL75" i="9"/>
  <c r="AM75" i="9"/>
  <c r="AN75" i="9"/>
  <c r="AO75" i="9"/>
  <c r="D76" i="9"/>
  <c r="I76" i="9"/>
  <c r="M76" i="9"/>
  <c r="O76" i="9"/>
  <c r="Q76" i="9"/>
  <c r="S76" i="9"/>
  <c r="U76" i="9"/>
  <c r="W76" i="9"/>
  <c r="X76" i="9"/>
  <c r="AA76" i="9"/>
  <c r="AB76" i="9"/>
  <c r="AC76" i="9"/>
  <c r="AD76" i="9"/>
  <c r="AE76" i="9"/>
  <c r="AF76" i="9"/>
  <c r="AG76" i="9"/>
  <c r="AH76" i="9"/>
  <c r="AI76" i="9"/>
  <c r="AK76" i="9"/>
  <c r="AL76" i="9"/>
  <c r="AM76" i="9"/>
  <c r="AN76" i="9"/>
  <c r="AO76" i="9"/>
  <c r="D77" i="9"/>
  <c r="I77" i="9"/>
  <c r="M77" i="9"/>
  <c r="O77" i="9"/>
  <c r="Q77" i="9"/>
  <c r="S77" i="9"/>
  <c r="U77" i="9"/>
  <c r="W77" i="9"/>
  <c r="X77" i="9"/>
  <c r="AA77" i="9"/>
  <c r="AB77" i="9"/>
  <c r="AC77" i="9"/>
  <c r="AD77" i="9"/>
  <c r="AE77" i="9"/>
  <c r="AF77" i="9"/>
  <c r="AG77" i="9"/>
  <c r="AH77" i="9"/>
  <c r="AI77" i="9"/>
  <c r="AK77" i="9"/>
  <c r="AL77" i="9"/>
  <c r="AM77" i="9"/>
  <c r="AN77" i="9"/>
  <c r="AO77" i="9"/>
  <c r="D78" i="9"/>
  <c r="I78" i="9"/>
  <c r="M78" i="9"/>
  <c r="O78" i="9"/>
  <c r="Q78" i="9"/>
  <c r="S78" i="9"/>
  <c r="U78" i="9"/>
  <c r="W78" i="9"/>
  <c r="X78" i="9"/>
  <c r="AA78" i="9"/>
  <c r="AB78" i="9"/>
  <c r="AC78" i="9"/>
  <c r="AD78" i="9"/>
  <c r="AE78" i="9"/>
  <c r="AF78" i="9"/>
  <c r="AG78" i="9"/>
  <c r="AH78" i="9"/>
  <c r="AI78" i="9"/>
  <c r="AK78" i="9"/>
  <c r="AL78" i="9"/>
  <c r="AM78" i="9"/>
  <c r="AN78" i="9"/>
  <c r="AO78" i="9"/>
  <c r="D79" i="9"/>
  <c r="I79" i="9"/>
  <c r="M79" i="9"/>
  <c r="O79" i="9"/>
  <c r="Q79" i="9"/>
  <c r="S79" i="9"/>
  <c r="U79" i="9"/>
  <c r="W79" i="9"/>
  <c r="X79" i="9"/>
  <c r="AA79" i="9"/>
  <c r="AB79" i="9"/>
  <c r="AC79" i="9"/>
  <c r="AD79" i="9"/>
  <c r="AE79" i="9"/>
  <c r="AF79" i="9"/>
  <c r="AG79" i="9"/>
  <c r="AH79" i="9"/>
  <c r="AI79" i="9"/>
  <c r="AK79" i="9"/>
  <c r="AL79" i="9"/>
  <c r="AM79" i="9"/>
  <c r="AN79" i="9"/>
  <c r="AO79" i="9"/>
  <c r="D80" i="9"/>
  <c r="I80" i="9"/>
  <c r="M80" i="9"/>
  <c r="O80" i="9"/>
  <c r="Q80" i="9"/>
  <c r="S80" i="9"/>
  <c r="U80" i="9"/>
  <c r="W80" i="9"/>
  <c r="X80" i="9"/>
  <c r="AA80" i="9"/>
  <c r="AB80" i="9"/>
  <c r="AC80" i="9"/>
  <c r="AD80" i="9"/>
  <c r="AE80" i="9"/>
  <c r="AF80" i="9"/>
  <c r="AG80" i="9"/>
  <c r="AH80" i="9"/>
  <c r="AI80" i="9"/>
  <c r="AK80" i="9"/>
  <c r="AL80" i="9"/>
  <c r="AM80" i="9"/>
  <c r="AN80" i="9"/>
  <c r="AO80" i="9"/>
  <c r="D81" i="9"/>
  <c r="I81" i="9"/>
  <c r="M81" i="9"/>
  <c r="O81" i="9"/>
  <c r="Q81" i="9"/>
  <c r="S81" i="9"/>
  <c r="U81" i="9"/>
  <c r="W81" i="9"/>
  <c r="X81" i="9"/>
  <c r="AA81" i="9"/>
  <c r="AB81" i="9"/>
  <c r="AC81" i="9"/>
  <c r="AD81" i="9"/>
  <c r="AE81" i="9"/>
  <c r="AF81" i="9"/>
  <c r="AG81" i="9"/>
  <c r="AH81" i="9"/>
  <c r="AI81" i="9"/>
  <c r="AK81" i="9"/>
  <c r="AL81" i="9"/>
  <c r="AM81" i="9"/>
  <c r="AN81" i="9"/>
  <c r="AO81" i="9"/>
  <c r="D82" i="9"/>
  <c r="I82" i="9"/>
  <c r="M82" i="9"/>
  <c r="O82" i="9"/>
  <c r="Q82" i="9"/>
  <c r="S82" i="9"/>
  <c r="U82" i="9"/>
  <c r="W82" i="9"/>
  <c r="X82" i="9"/>
  <c r="AA82" i="9"/>
  <c r="AB82" i="9"/>
  <c r="AC82" i="9"/>
  <c r="AD82" i="9"/>
  <c r="AE82" i="9"/>
  <c r="AF82" i="9"/>
  <c r="AG82" i="9"/>
  <c r="AH82" i="9"/>
  <c r="AI82" i="9"/>
  <c r="AK82" i="9"/>
  <c r="AL82" i="9"/>
  <c r="AM82" i="9"/>
  <c r="AN82" i="9"/>
  <c r="AO82" i="9"/>
  <c r="D83" i="9"/>
  <c r="I83" i="9"/>
  <c r="M83" i="9"/>
  <c r="O83" i="9"/>
  <c r="Q83" i="9"/>
  <c r="S83" i="9"/>
  <c r="U83" i="9"/>
  <c r="W83" i="9"/>
  <c r="X83" i="9"/>
  <c r="AA83" i="9"/>
  <c r="AB83" i="9"/>
  <c r="AC83" i="9"/>
  <c r="AD83" i="9"/>
  <c r="AE83" i="9"/>
  <c r="AF83" i="9"/>
  <c r="AG83" i="9"/>
  <c r="AH83" i="9"/>
  <c r="AI83" i="9"/>
  <c r="AK83" i="9"/>
  <c r="AL83" i="9"/>
  <c r="AM83" i="9"/>
  <c r="AN83" i="9"/>
  <c r="AO83" i="9"/>
  <c r="D84" i="9"/>
  <c r="I84" i="9"/>
  <c r="M84" i="9"/>
  <c r="O84" i="9"/>
  <c r="Q84" i="9"/>
  <c r="S84" i="9"/>
  <c r="U84" i="9"/>
  <c r="W84" i="9"/>
  <c r="X84" i="9"/>
  <c r="AA84" i="9"/>
  <c r="AB84" i="9"/>
  <c r="AC84" i="9"/>
  <c r="AD84" i="9"/>
  <c r="AE84" i="9"/>
  <c r="AF84" i="9"/>
  <c r="AG84" i="9"/>
  <c r="AH84" i="9"/>
  <c r="AI84" i="9"/>
  <c r="AK84" i="9"/>
  <c r="AL84" i="9"/>
  <c r="AM84" i="9"/>
  <c r="AN84" i="9"/>
  <c r="AO84" i="9"/>
  <c r="D85" i="9"/>
  <c r="I85" i="9"/>
  <c r="M85" i="9"/>
  <c r="O85" i="9"/>
  <c r="Q85" i="9"/>
  <c r="S85" i="9"/>
  <c r="U85" i="9"/>
  <c r="W85" i="9"/>
  <c r="X85" i="9"/>
  <c r="AA85" i="9"/>
  <c r="AB85" i="9"/>
  <c r="AC85" i="9"/>
  <c r="AD85" i="9"/>
  <c r="AE85" i="9"/>
  <c r="AF85" i="9"/>
  <c r="AG85" i="9"/>
  <c r="AH85" i="9"/>
  <c r="AI85" i="9"/>
  <c r="AK85" i="9"/>
  <c r="AL85" i="9"/>
  <c r="AM85" i="9"/>
  <c r="AN85" i="9"/>
  <c r="AO85" i="9"/>
  <c r="D86" i="9"/>
  <c r="I86" i="9"/>
  <c r="M86" i="9"/>
  <c r="O86" i="9"/>
  <c r="Q86" i="9"/>
  <c r="S86" i="9"/>
  <c r="U86" i="9"/>
  <c r="W86" i="9"/>
  <c r="X86" i="9"/>
  <c r="AA86" i="9"/>
  <c r="AB86" i="9"/>
  <c r="AC86" i="9"/>
  <c r="AD86" i="9"/>
  <c r="AE86" i="9"/>
  <c r="AF86" i="9"/>
  <c r="AG86" i="9"/>
  <c r="AH86" i="9"/>
  <c r="AI86" i="9"/>
  <c r="AK86" i="9"/>
  <c r="AL86" i="9"/>
  <c r="AM86" i="9"/>
  <c r="AN86" i="9"/>
  <c r="AO86" i="9"/>
  <c r="D87" i="9"/>
  <c r="I87" i="9"/>
  <c r="M87" i="9"/>
  <c r="O87" i="9"/>
  <c r="Q87" i="9"/>
  <c r="S87" i="9"/>
  <c r="U87" i="9"/>
  <c r="W87" i="9"/>
  <c r="X87" i="9"/>
  <c r="AA87" i="9"/>
  <c r="AB87" i="9"/>
  <c r="AC87" i="9"/>
  <c r="AD87" i="9"/>
  <c r="AE87" i="9"/>
  <c r="AF87" i="9"/>
  <c r="AG87" i="9"/>
  <c r="AH87" i="9"/>
  <c r="AI87" i="9"/>
  <c r="AK87" i="9"/>
  <c r="AL87" i="9"/>
  <c r="AM87" i="9"/>
  <c r="AN87" i="9"/>
  <c r="AO87" i="9"/>
  <c r="D88" i="9"/>
  <c r="I88" i="9"/>
  <c r="M88" i="9"/>
  <c r="O88" i="9"/>
  <c r="Q88" i="9"/>
  <c r="S88" i="9"/>
  <c r="U88" i="9"/>
  <c r="W88" i="9"/>
  <c r="X88" i="9"/>
  <c r="AA88" i="9"/>
  <c r="AB88" i="9"/>
  <c r="AC88" i="9"/>
  <c r="AD88" i="9"/>
  <c r="AE88" i="9"/>
  <c r="AF88" i="9"/>
  <c r="AG88" i="9"/>
  <c r="AH88" i="9"/>
  <c r="AI88" i="9"/>
  <c r="AK88" i="9"/>
  <c r="AL88" i="9"/>
  <c r="AM88" i="9"/>
  <c r="AN88" i="9"/>
  <c r="AO88" i="9"/>
  <c r="D89" i="9"/>
  <c r="I89" i="9"/>
  <c r="M89" i="9"/>
  <c r="O89" i="9"/>
  <c r="Q89" i="9"/>
  <c r="S89" i="9"/>
  <c r="U89" i="9"/>
  <c r="W89" i="9"/>
  <c r="X89" i="9"/>
  <c r="AA89" i="9"/>
  <c r="AB89" i="9"/>
  <c r="AC89" i="9"/>
  <c r="AD89" i="9"/>
  <c r="AE89" i="9"/>
  <c r="AF89" i="9"/>
  <c r="AG89" i="9"/>
  <c r="AH89" i="9"/>
  <c r="AI89" i="9"/>
  <c r="AK89" i="9"/>
  <c r="AL89" i="9"/>
  <c r="AM89" i="9"/>
  <c r="AN89" i="9"/>
  <c r="AO89" i="9"/>
  <c r="D90" i="9"/>
  <c r="I90" i="9"/>
  <c r="M90" i="9"/>
  <c r="O90" i="9"/>
  <c r="Q90" i="9"/>
  <c r="S90" i="9"/>
  <c r="U90" i="9"/>
  <c r="W90" i="9"/>
  <c r="X90" i="9"/>
  <c r="AA90" i="9"/>
  <c r="AB90" i="9"/>
  <c r="AC90" i="9"/>
  <c r="AD90" i="9"/>
  <c r="AE90" i="9"/>
  <c r="AF90" i="9"/>
  <c r="AG90" i="9"/>
  <c r="AH90" i="9"/>
  <c r="AI90" i="9"/>
  <c r="AK90" i="9"/>
  <c r="AL90" i="9"/>
  <c r="AM90" i="9"/>
  <c r="AN90" i="9"/>
  <c r="AO90" i="9"/>
  <c r="D91" i="9"/>
  <c r="I91" i="9"/>
  <c r="M91" i="9"/>
  <c r="O91" i="9"/>
  <c r="Q91" i="9"/>
  <c r="S91" i="9"/>
  <c r="U91" i="9"/>
  <c r="W91" i="9"/>
  <c r="X91" i="9"/>
  <c r="AA91" i="9"/>
  <c r="AB91" i="9"/>
  <c r="AC91" i="9"/>
  <c r="AD91" i="9"/>
  <c r="AE91" i="9"/>
  <c r="AF91" i="9"/>
  <c r="AG91" i="9"/>
  <c r="AH91" i="9"/>
  <c r="AI91" i="9"/>
  <c r="AK91" i="9"/>
  <c r="AL91" i="9"/>
  <c r="AM91" i="9"/>
  <c r="AN91" i="9"/>
  <c r="AO91" i="9"/>
  <c r="D92" i="9"/>
  <c r="I92" i="9"/>
  <c r="M92" i="9"/>
  <c r="O92" i="9"/>
  <c r="Q92" i="9"/>
  <c r="S92" i="9"/>
  <c r="U92" i="9"/>
  <c r="W92" i="9"/>
  <c r="X92" i="9"/>
  <c r="AA92" i="9"/>
  <c r="AB92" i="9"/>
  <c r="AC92" i="9"/>
  <c r="AD92" i="9"/>
  <c r="AE92" i="9"/>
  <c r="AF92" i="9"/>
  <c r="AG92" i="9"/>
  <c r="AH92" i="9"/>
  <c r="AI92" i="9"/>
  <c r="AK92" i="9"/>
  <c r="AL92" i="9"/>
  <c r="AM92" i="9"/>
  <c r="AN92" i="9"/>
  <c r="AO92" i="9"/>
  <c r="D93" i="9"/>
  <c r="I93" i="9"/>
  <c r="M93" i="9"/>
  <c r="O93" i="9"/>
  <c r="Q93" i="9"/>
  <c r="S93" i="9"/>
  <c r="U93" i="9"/>
  <c r="W93" i="9"/>
  <c r="X93" i="9"/>
  <c r="AA93" i="9"/>
  <c r="AB93" i="9"/>
  <c r="AC93" i="9"/>
  <c r="AD93" i="9"/>
  <c r="AE93" i="9"/>
  <c r="AF93" i="9"/>
  <c r="AG93" i="9"/>
  <c r="AH93" i="9"/>
  <c r="AI93" i="9"/>
  <c r="AK93" i="9"/>
  <c r="AL93" i="9"/>
  <c r="AM93" i="9"/>
  <c r="AN93" i="9"/>
  <c r="AO93" i="9"/>
  <c r="D94" i="9"/>
  <c r="I94" i="9"/>
  <c r="M94" i="9"/>
  <c r="O94" i="9"/>
  <c r="Q94" i="9"/>
  <c r="S94" i="9"/>
  <c r="U94" i="9"/>
  <c r="W94" i="9"/>
  <c r="X94" i="9"/>
  <c r="AA94" i="9"/>
  <c r="AB94" i="9"/>
  <c r="AC94" i="9"/>
  <c r="AD94" i="9"/>
  <c r="AE94" i="9"/>
  <c r="AF94" i="9"/>
  <c r="AG94" i="9"/>
  <c r="AH94" i="9"/>
  <c r="AI94" i="9"/>
  <c r="AK94" i="9"/>
  <c r="AL94" i="9"/>
  <c r="AM94" i="9"/>
  <c r="AN94" i="9"/>
  <c r="AO94" i="9"/>
  <c r="D95" i="9"/>
  <c r="I95" i="9"/>
  <c r="M95" i="9"/>
  <c r="O95" i="9"/>
  <c r="Q95" i="9"/>
  <c r="S95" i="9"/>
  <c r="U95" i="9"/>
  <c r="W95" i="9"/>
  <c r="X95" i="9"/>
  <c r="AA95" i="9"/>
  <c r="AB95" i="9"/>
  <c r="AC95" i="9"/>
  <c r="AD95" i="9"/>
  <c r="AE95" i="9"/>
  <c r="AF95" i="9"/>
  <c r="AG95" i="9"/>
  <c r="AH95" i="9"/>
  <c r="AI95" i="9"/>
  <c r="AK95" i="9"/>
  <c r="AL95" i="9"/>
  <c r="AM95" i="9"/>
  <c r="AN95" i="9"/>
  <c r="AO95" i="9"/>
  <c r="D96" i="9"/>
  <c r="I96" i="9"/>
  <c r="M96" i="9"/>
  <c r="O96" i="9"/>
  <c r="Q96" i="9"/>
  <c r="S96" i="9"/>
  <c r="U96" i="9"/>
  <c r="W96" i="9"/>
  <c r="X96" i="9"/>
  <c r="AA96" i="9"/>
  <c r="AB96" i="9"/>
  <c r="AC96" i="9"/>
  <c r="AD96" i="9"/>
  <c r="AE96" i="9"/>
  <c r="AF96" i="9"/>
  <c r="AG96" i="9"/>
  <c r="AH96" i="9"/>
  <c r="AI96" i="9"/>
  <c r="AK96" i="9"/>
  <c r="AL96" i="9"/>
  <c r="AM96" i="9"/>
  <c r="AN96" i="9"/>
  <c r="AO96" i="9"/>
  <c r="D97" i="9"/>
  <c r="I97" i="9"/>
  <c r="M97" i="9"/>
  <c r="O97" i="9"/>
  <c r="Q97" i="9"/>
  <c r="S97" i="9"/>
  <c r="U97" i="9"/>
  <c r="W97" i="9"/>
  <c r="X97" i="9"/>
  <c r="AA97" i="9"/>
  <c r="AB97" i="9"/>
  <c r="AC97" i="9"/>
  <c r="AD97" i="9"/>
  <c r="AE97" i="9"/>
  <c r="AF97" i="9"/>
  <c r="AG97" i="9"/>
  <c r="AH97" i="9"/>
  <c r="AI97" i="9"/>
  <c r="AK97" i="9"/>
  <c r="AL97" i="9"/>
  <c r="AM97" i="9"/>
  <c r="AN97" i="9"/>
  <c r="AO97" i="9"/>
  <c r="D98" i="9"/>
  <c r="I98" i="9"/>
  <c r="M98" i="9"/>
  <c r="O98" i="9"/>
  <c r="Q98" i="9"/>
  <c r="S98" i="9"/>
  <c r="U98" i="9"/>
  <c r="W98" i="9"/>
  <c r="X98" i="9"/>
  <c r="AA98" i="9"/>
  <c r="AB98" i="9"/>
  <c r="AC98" i="9"/>
  <c r="AD98" i="9"/>
  <c r="AE98" i="9"/>
  <c r="AF98" i="9"/>
  <c r="AG98" i="9"/>
  <c r="AH98" i="9"/>
  <c r="AI98" i="9"/>
  <c r="AK98" i="9"/>
  <c r="AL98" i="9"/>
  <c r="AM98" i="9"/>
  <c r="AN98" i="9"/>
  <c r="AO98" i="9"/>
  <c r="D99" i="9"/>
  <c r="I99" i="9"/>
  <c r="M99" i="9"/>
  <c r="O99" i="9"/>
  <c r="Q99" i="9"/>
  <c r="S99" i="9"/>
  <c r="U99" i="9"/>
  <c r="W99" i="9"/>
  <c r="X99" i="9"/>
  <c r="AA99" i="9"/>
  <c r="AB99" i="9"/>
  <c r="AC99" i="9"/>
  <c r="AD99" i="9"/>
  <c r="AE99" i="9"/>
  <c r="AF99" i="9"/>
  <c r="AG99" i="9"/>
  <c r="AH99" i="9"/>
  <c r="AI99" i="9"/>
  <c r="AK99" i="9"/>
  <c r="AL99" i="9"/>
  <c r="AM99" i="9"/>
  <c r="AN99" i="9"/>
  <c r="AO99" i="9"/>
  <c r="D100" i="9"/>
  <c r="I100" i="9"/>
  <c r="M100" i="9"/>
  <c r="O100" i="9"/>
  <c r="Q100" i="9"/>
  <c r="S100" i="9"/>
  <c r="U100" i="9"/>
  <c r="W100" i="9"/>
  <c r="X100" i="9"/>
  <c r="AA100" i="9"/>
  <c r="AB100" i="9"/>
  <c r="AC100" i="9"/>
  <c r="AD100" i="9"/>
  <c r="AE100" i="9"/>
  <c r="AF100" i="9"/>
  <c r="AG100" i="9"/>
  <c r="AH100" i="9"/>
  <c r="AI100" i="9"/>
  <c r="AK100" i="9"/>
  <c r="AL100" i="9"/>
  <c r="AM100" i="9"/>
  <c r="AN100" i="9"/>
  <c r="AO100" i="9"/>
  <c r="D11" i="8"/>
  <c r="G11" i="8"/>
  <c r="M11" i="8"/>
  <c r="O11" i="8"/>
  <c r="Q11" i="8"/>
  <c r="S11" i="8"/>
  <c r="U11" i="8"/>
  <c r="W11" i="8"/>
  <c r="Z11" i="8"/>
  <c r="AB11" i="8"/>
  <c r="AD11" i="8"/>
  <c r="AE11" i="8"/>
  <c r="AH11" i="8"/>
  <c r="AI11" i="8"/>
  <c r="AJ11" i="8"/>
  <c r="AK11" i="8"/>
  <c r="AL11" i="8"/>
  <c r="AM11" i="8"/>
  <c r="AN11" i="8"/>
  <c r="AO11" i="8"/>
  <c r="AP11" i="8"/>
  <c r="AR11" i="8"/>
  <c r="AS11" i="8"/>
  <c r="AT11" i="8"/>
  <c r="AU11" i="8"/>
  <c r="AV11" i="8"/>
  <c r="D12" i="8"/>
  <c r="G12" i="8"/>
  <c r="M12" i="8"/>
  <c r="O12" i="8"/>
  <c r="Q12" i="8"/>
  <c r="S12" i="8"/>
  <c r="U12" i="8"/>
  <c r="W12" i="8"/>
  <c r="Z12" i="8"/>
  <c r="AB12" i="8"/>
  <c r="AD12" i="8"/>
  <c r="AE12" i="8"/>
  <c r="AH12" i="8"/>
  <c r="AI12" i="8"/>
  <c r="AJ12" i="8"/>
  <c r="AK12" i="8"/>
  <c r="AL12" i="8"/>
  <c r="AM12" i="8"/>
  <c r="AN12" i="8"/>
  <c r="AO12" i="8"/>
  <c r="AP12" i="8"/>
  <c r="AR12" i="8"/>
  <c r="AS12" i="8"/>
  <c r="AT12" i="8"/>
  <c r="AU12" i="8"/>
  <c r="AV12" i="8"/>
  <c r="D13" i="8"/>
  <c r="G13" i="8"/>
  <c r="M13" i="8"/>
  <c r="O13" i="8"/>
  <c r="Q13" i="8"/>
  <c r="S13" i="8"/>
  <c r="U13" i="8"/>
  <c r="W13" i="8"/>
  <c r="Z13" i="8"/>
  <c r="AB13" i="8"/>
  <c r="AD13" i="8"/>
  <c r="AE13" i="8"/>
  <c r="AH13" i="8"/>
  <c r="AI13" i="8"/>
  <c r="AJ13" i="8"/>
  <c r="AK13" i="8"/>
  <c r="AL13" i="8"/>
  <c r="AM13" i="8"/>
  <c r="AN13" i="8"/>
  <c r="AO13" i="8"/>
  <c r="AP13" i="8"/>
  <c r="AR13" i="8"/>
  <c r="AS13" i="8"/>
  <c r="AT13" i="8"/>
  <c r="AU13" i="8"/>
  <c r="AV13" i="8"/>
  <c r="D14" i="8"/>
  <c r="G14" i="8"/>
  <c r="M14" i="8"/>
  <c r="O14" i="8"/>
  <c r="Q14" i="8"/>
  <c r="S14" i="8"/>
  <c r="U14" i="8"/>
  <c r="W14" i="8"/>
  <c r="Z14" i="8"/>
  <c r="AB14" i="8"/>
  <c r="AD14" i="8"/>
  <c r="AE14" i="8"/>
  <c r="AH14" i="8"/>
  <c r="AI14" i="8"/>
  <c r="AJ14" i="8"/>
  <c r="AK14" i="8"/>
  <c r="AL14" i="8"/>
  <c r="AM14" i="8"/>
  <c r="AN14" i="8"/>
  <c r="AO14" i="8"/>
  <c r="AP14" i="8"/>
  <c r="AR14" i="8"/>
  <c r="AS14" i="8"/>
  <c r="AT14" i="8"/>
  <c r="AU14" i="8"/>
  <c r="AV14" i="8"/>
  <c r="D15" i="8"/>
  <c r="G15" i="8"/>
  <c r="M15" i="8"/>
  <c r="O15" i="8"/>
  <c r="Q15" i="8"/>
  <c r="S15" i="8"/>
  <c r="U15" i="8"/>
  <c r="W15" i="8"/>
  <c r="Z15" i="8"/>
  <c r="AB15" i="8"/>
  <c r="AD15" i="8"/>
  <c r="AE15" i="8"/>
  <c r="AH15" i="8"/>
  <c r="AI15" i="8"/>
  <c r="AJ15" i="8"/>
  <c r="AK15" i="8"/>
  <c r="AL15" i="8"/>
  <c r="AM15" i="8"/>
  <c r="AN15" i="8"/>
  <c r="AO15" i="8"/>
  <c r="AP15" i="8"/>
  <c r="AR15" i="8"/>
  <c r="AS15" i="8"/>
  <c r="AT15" i="8"/>
  <c r="AU15" i="8"/>
  <c r="AV15" i="8"/>
  <c r="D16" i="8"/>
  <c r="G16" i="8"/>
  <c r="M16" i="8"/>
  <c r="O16" i="8"/>
  <c r="Q16" i="8"/>
  <c r="S16" i="8"/>
  <c r="U16" i="8"/>
  <c r="W16" i="8"/>
  <c r="Z16" i="8"/>
  <c r="AB16" i="8"/>
  <c r="AD16" i="8"/>
  <c r="AE16" i="8"/>
  <c r="AH16" i="8"/>
  <c r="AI16" i="8"/>
  <c r="AJ16" i="8"/>
  <c r="AK16" i="8"/>
  <c r="AL16" i="8"/>
  <c r="AM16" i="8"/>
  <c r="AN16" i="8"/>
  <c r="AO16" i="8"/>
  <c r="AP16" i="8"/>
  <c r="AR16" i="8"/>
  <c r="AS16" i="8"/>
  <c r="AT16" i="8"/>
  <c r="AU16" i="8"/>
  <c r="AV16" i="8"/>
  <c r="D17" i="8"/>
  <c r="G17" i="8"/>
  <c r="M17" i="8"/>
  <c r="O17" i="8"/>
  <c r="Q17" i="8"/>
  <c r="S17" i="8"/>
  <c r="U17" i="8"/>
  <c r="W17" i="8"/>
  <c r="Z17" i="8"/>
  <c r="AB17" i="8"/>
  <c r="AD17" i="8"/>
  <c r="AE17" i="8"/>
  <c r="AH17" i="8"/>
  <c r="AI17" i="8"/>
  <c r="AJ17" i="8"/>
  <c r="AK17" i="8"/>
  <c r="AL17" i="8"/>
  <c r="AM17" i="8"/>
  <c r="AN17" i="8"/>
  <c r="AO17" i="8"/>
  <c r="AP17" i="8"/>
  <c r="AR17" i="8"/>
  <c r="AS17" i="8"/>
  <c r="AT17" i="8"/>
  <c r="AU17" i="8"/>
  <c r="AV17" i="8"/>
  <c r="D18" i="8"/>
  <c r="G18" i="8"/>
  <c r="M18" i="8"/>
  <c r="O18" i="8"/>
  <c r="Q18" i="8"/>
  <c r="S18" i="8"/>
  <c r="U18" i="8"/>
  <c r="W18" i="8"/>
  <c r="Z18" i="8"/>
  <c r="AB18" i="8"/>
  <c r="AD18" i="8"/>
  <c r="AE18" i="8"/>
  <c r="AH18" i="8"/>
  <c r="AI18" i="8"/>
  <c r="AJ18" i="8"/>
  <c r="AK18" i="8"/>
  <c r="AL18" i="8"/>
  <c r="AM18" i="8"/>
  <c r="AN18" i="8"/>
  <c r="AO18" i="8"/>
  <c r="AP18" i="8"/>
  <c r="AR18" i="8"/>
  <c r="AS18" i="8"/>
  <c r="AT18" i="8"/>
  <c r="AU18" i="8"/>
  <c r="AV18" i="8"/>
  <c r="D19" i="8"/>
  <c r="G19" i="8"/>
  <c r="M19" i="8"/>
  <c r="O19" i="8"/>
  <c r="Q19" i="8"/>
  <c r="S19" i="8"/>
  <c r="U19" i="8"/>
  <c r="W19" i="8"/>
  <c r="Z19" i="8"/>
  <c r="AB19" i="8"/>
  <c r="AD19" i="8"/>
  <c r="AE19" i="8"/>
  <c r="AH19" i="8"/>
  <c r="AI19" i="8"/>
  <c r="AJ19" i="8"/>
  <c r="AK19" i="8"/>
  <c r="AL19" i="8"/>
  <c r="AM19" i="8"/>
  <c r="AN19" i="8"/>
  <c r="AO19" i="8"/>
  <c r="AP19" i="8"/>
  <c r="AR19" i="8"/>
  <c r="AS19" i="8"/>
  <c r="AT19" i="8"/>
  <c r="AU19" i="8"/>
  <c r="AV19" i="8"/>
  <c r="D20" i="8"/>
  <c r="G20" i="8"/>
  <c r="M20" i="8"/>
  <c r="O20" i="8"/>
  <c r="Q20" i="8"/>
  <c r="S20" i="8"/>
  <c r="U20" i="8"/>
  <c r="W20" i="8"/>
  <c r="Z20" i="8"/>
  <c r="AB20" i="8"/>
  <c r="AD20" i="8"/>
  <c r="AE20" i="8"/>
  <c r="AH20" i="8"/>
  <c r="AI20" i="8"/>
  <c r="AJ20" i="8"/>
  <c r="AK20" i="8"/>
  <c r="AL20" i="8"/>
  <c r="AM20" i="8"/>
  <c r="AN20" i="8"/>
  <c r="AO20" i="8"/>
  <c r="AP20" i="8"/>
  <c r="AR20" i="8"/>
  <c r="AS20" i="8"/>
  <c r="AT20" i="8"/>
  <c r="AU20" i="8"/>
  <c r="AV20" i="8"/>
  <c r="D21" i="8"/>
  <c r="G21" i="8"/>
  <c r="M21" i="8"/>
  <c r="O21" i="8"/>
  <c r="Q21" i="8"/>
  <c r="S21" i="8"/>
  <c r="U21" i="8"/>
  <c r="W21" i="8"/>
  <c r="Z21" i="8"/>
  <c r="AB21" i="8"/>
  <c r="AD21" i="8"/>
  <c r="AE21" i="8"/>
  <c r="AH21" i="8"/>
  <c r="AI21" i="8"/>
  <c r="AJ21" i="8"/>
  <c r="AK21" i="8"/>
  <c r="AL21" i="8"/>
  <c r="AM21" i="8"/>
  <c r="AN21" i="8"/>
  <c r="AO21" i="8"/>
  <c r="AP21" i="8"/>
  <c r="AR21" i="8"/>
  <c r="AS21" i="8"/>
  <c r="AT21" i="8"/>
  <c r="AU21" i="8"/>
  <c r="AV21" i="8"/>
  <c r="D22" i="8"/>
  <c r="G22" i="8"/>
  <c r="M22" i="8"/>
  <c r="O22" i="8"/>
  <c r="Q22" i="8"/>
  <c r="S22" i="8"/>
  <c r="U22" i="8"/>
  <c r="W22" i="8"/>
  <c r="Z22" i="8"/>
  <c r="AB22" i="8"/>
  <c r="AD22" i="8"/>
  <c r="AE22" i="8"/>
  <c r="AH22" i="8"/>
  <c r="AI22" i="8"/>
  <c r="AJ22" i="8"/>
  <c r="AK22" i="8"/>
  <c r="AL22" i="8"/>
  <c r="AM22" i="8"/>
  <c r="AN22" i="8"/>
  <c r="AO22" i="8"/>
  <c r="AP22" i="8"/>
  <c r="AR22" i="8"/>
  <c r="AS22" i="8"/>
  <c r="AT22" i="8"/>
  <c r="AU22" i="8"/>
  <c r="AV22" i="8"/>
  <c r="D23" i="8"/>
  <c r="G23" i="8"/>
  <c r="M23" i="8"/>
  <c r="O23" i="8"/>
  <c r="Q23" i="8"/>
  <c r="S23" i="8"/>
  <c r="U23" i="8"/>
  <c r="W23" i="8"/>
  <c r="Z23" i="8"/>
  <c r="AB23" i="8"/>
  <c r="AD23" i="8"/>
  <c r="AE23" i="8"/>
  <c r="AH23" i="8"/>
  <c r="AI23" i="8"/>
  <c r="AJ23" i="8"/>
  <c r="AK23" i="8"/>
  <c r="AL23" i="8"/>
  <c r="AM23" i="8"/>
  <c r="AN23" i="8"/>
  <c r="AO23" i="8"/>
  <c r="AP23" i="8"/>
  <c r="AR23" i="8"/>
  <c r="AS23" i="8"/>
  <c r="AT23" i="8"/>
  <c r="AU23" i="8"/>
  <c r="AV23" i="8"/>
  <c r="D24" i="8"/>
  <c r="G24" i="8"/>
  <c r="M24" i="8"/>
  <c r="O24" i="8"/>
  <c r="Q24" i="8"/>
  <c r="S24" i="8"/>
  <c r="U24" i="8"/>
  <c r="W24" i="8"/>
  <c r="Z24" i="8"/>
  <c r="AB24" i="8"/>
  <c r="AD24" i="8"/>
  <c r="AE24" i="8"/>
  <c r="AH24" i="8"/>
  <c r="AI24" i="8"/>
  <c r="AJ24" i="8"/>
  <c r="AK24" i="8"/>
  <c r="AL24" i="8"/>
  <c r="AM24" i="8"/>
  <c r="AN24" i="8"/>
  <c r="AO24" i="8"/>
  <c r="AP24" i="8"/>
  <c r="AR24" i="8"/>
  <c r="AS24" i="8"/>
  <c r="AT24" i="8"/>
  <c r="AU24" i="8"/>
  <c r="AV24" i="8"/>
  <c r="D25" i="8"/>
  <c r="G25" i="8"/>
  <c r="M25" i="8"/>
  <c r="O25" i="8"/>
  <c r="Q25" i="8"/>
  <c r="S25" i="8"/>
  <c r="U25" i="8"/>
  <c r="W25" i="8"/>
  <c r="Z25" i="8"/>
  <c r="AB25" i="8"/>
  <c r="AD25" i="8"/>
  <c r="AE25" i="8"/>
  <c r="AH25" i="8"/>
  <c r="AI25" i="8"/>
  <c r="AJ25" i="8"/>
  <c r="AK25" i="8"/>
  <c r="AL25" i="8"/>
  <c r="AM25" i="8"/>
  <c r="AN25" i="8"/>
  <c r="AO25" i="8"/>
  <c r="AP25" i="8"/>
  <c r="AR25" i="8"/>
  <c r="AS25" i="8"/>
  <c r="AT25" i="8"/>
  <c r="AU25" i="8"/>
  <c r="AV25" i="8"/>
  <c r="D26" i="8"/>
  <c r="G26" i="8"/>
  <c r="M26" i="8"/>
  <c r="O26" i="8"/>
  <c r="Q26" i="8"/>
  <c r="S26" i="8"/>
  <c r="U26" i="8"/>
  <c r="W26" i="8"/>
  <c r="Z26" i="8"/>
  <c r="AB26" i="8"/>
  <c r="AD26" i="8"/>
  <c r="AE26" i="8"/>
  <c r="AH26" i="8"/>
  <c r="AI26" i="8"/>
  <c r="AJ26" i="8"/>
  <c r="AK26" i="8"/>
  <c r="AL26" i="8"/>
  <c r="AM26" i="8"/>
  <c r="AN26" i="8"/>
  <c r="AO26" i="8"/>
  <c r="AP26" i="8"/>
  <c r="AR26" i="8"/>
  <c r="AS26" i="8"/>
  <c r="AT26" i="8"/>
  <c r="AU26" i="8"/>
  <c r="AV26" i="8"/>
  <c r="D27" i="8"/>
  <c r="G27" i="8"/>
  <c r="M27" i="8"/>
  <c r="O27" i="8"/>
  <c r="Q27" i="8"/>
  <c r="S27" i="8"/>
  <c r="U27" i="8"/>
  <c r="W27" i="8"/>
  <c r="Z27" i="8"/>
  <c r="AB27" i="8"/>
  <c r="AD27" i="8"/>
  <c r="AE27" i="8"/>
  <c r="AH27" i="8"/>
  <c r="AI27" i="8"/>
  <c r="AJ27" i="8"/>
  <c r="AK27" i="8"/>
  <c r="AL27" i="8"/>
  <c r="AM27" i="8"/>
  <c r="AN27" i="8"/>
  <c r="AO27" i="8"/>
  <c r="AP27" i="8"/>
  <c r="AR27" i="8"/>
  <c r="AS27" i="8"/>
  <c r="AT27" i="8"/>
  <c r="AU27" i="8"/>
  <c r="AV27" i="8"/>
  <c r="D28" i="8"/>
  <c r="G28" i="8"/>
  <c r="M28" i="8"/>
  <c r="O28" i="8"/>
  <c r="Q28" i="8"/>
  <c r="S28" i="8"/>
  <c r="U28" i="8"/>
  <c r="W28" i="8"/>
  <c r="Z28" i="8"/>
  <c r="AB28" i="8"/>
  <c r="AD28" i="8"/>
  <c r="AE28" i="8"/>
  <c r="AH28" i="8"/>
  <c r="AI28" i="8"/>
  <c r="AJ28" i="8"/>
  <c r="AK28" i="8"/>
  <c r="AL28" i="8"/>
  <c r="AM28" i="8"/>
  <c r="AN28" i="8"/>
  <c r="AO28" i="8"/>
  <c r="AP28" i="8"/>
  <c r="AR28" i="8"/>
  <c r="AS28" i="8"/>
  <c r="AT28" i="8"/>
  <c r="AU28" i="8"/>
  <c r="AV28" i="8"/>
  <c r="D29" i="8"/>
  <c r="G29" i="8"/>
  <c r="M29" i="8"/>
  <c r="O29" i="8"/>
  <c r="Q29" i="8"/>
  <c r="S29" i="8"/>
  <c r="U29" i="8"/>
  <c r="W29" i="8"/>
  <c r="Z29" i="8"/>
  <c r="AB29" i="8"/>
  <c r="AD29" i="8"/>
  <c r="AE29" i="8"/>
  <c r="AH29" i="8"/>
  <c r="AI29" i="8"/>
  <c r="AJ29" i="8"/>
  <c r="AK29" i="8"/>
  <c r="AL29" i="8"/>
  <c r="AM29" i="8"/>
  <c r="AN29" i="8"/>
  <c r="AO29" i="8"/>
  <c r="AP29" i="8"/>
  <c r="AR29" i="8"/>
  <c r="AS29" i="8"/>
  <c r="AT29" i="8"/>
  <c r="AU29" i="8"/>
  <c r="AV29" i="8"/>
  <c r="D30" i="8"/>
  <c r="G30" i="8"/>
  <c r="M30" i="8"/>
  <c r="O30" i="8"/>
  <c r="Q30" i="8"/>
  <c r="S30" i="8"/>
  <c r="U30" i="8"/>
  <c r="W30" i="8"/>
  <c r="Z30" i="8"/>
  <c r="AB30" i="8"/>
  <c r="AD30" i="8"/>
  <c r="AE30" i="8"/>
  <c r="AH30" i="8"/>
  <c r="AI30" i="8"/>
  <c r="AJ30" i="8"/>
  <c r="AK30" i="8"/>
  <c r="AL30" i="8"/>
  <c r="AM30" i="8"/>
  <c r="AN30" i="8"/>
  <c r="AO30" i="8"/>
  <c r="AP30" i="8"/>
  <c r="AR30" i="8"/>
  <c r="AS30" i="8"/>
  <c r="AT30" i="8"/>
  <c r="AU30" i="8"/>
  <c r="AV30" i="8"/>
  <c r="D31" i="8"/>
  <c r="G31" i="8"/>
  <c r="M31" i="8"/>
  <c r="O31" i="8"/>
  <c r="Q31" i="8"/>
  <c r="S31" i="8"/>
  <c r="U31" i="8"/>
  <c r="W31" i="8"/>
  <c r="Z31" i="8"/>
  <c r="AB31" i="8"/>
  <c r="AD31" i="8"/>
  <c r="AE31" i="8"/>
  <c r="AH31" i="8"/>
  <c r="AI31" i="8"/>
  <c r="AJ31" i="8"/>
  <c r="AK31" i="8"/>
  <c r="AL31" i="8"/>
  <c r="AM31" i="8"/>
  <c r="AN31" i="8"/>
  <c r="AO31" i="8"/>
  <c r="AP31" i="8"/>
  <c r="AR31" i="8"/>
  <c r="AS31" i="8"/>
  <c r="AT31" i="8"/>
  <c r="AU31" i="8"/>
  <c r="AV31" i="8"/>
  <c r="D32" i="8"/>
  <c r="G32" i="8"/>
  <c r="M32" i="8"/>
  <c r="O32" i="8"/>
  <c r="Q32" i="8"/>
  <c r="S32" i="8"/>
  <c r="U32" i="8"/>
  <c r="W32" i="8"/>
  <c r="Z32" i="8"/>
  <c r="AB32" i="8"/>
  <c r="AD32" i="8"/>
  <c r="AE32" i="8"/>
  <c r="AH32" i="8"/>
  <c r="AI32" i="8"/>
  <c r="AJ32" i="8"/>
  <c r="AK32" i="8"/>
  <c r="AL32" i="8"/>
  <c r="AM32" i="8"/>
  <c r="AN32" i="8"/>
  <c r="AO32" i="8"/>
  <c r="AP32" i="8"/>
  <c r="AR32" i="8"/>
  <c r="AS32" i="8"/>
  <c r="AT32" i="8"/>
  <c r="AU32" i="8"/>
  <c r="AV32" i="8"/>
  <c r="D33" i="8"/>
  <c r="G33" i="8"/>
  <c r="M33" i="8"/>
  <c r="O33" i="8"/>
  <c r="Q33" i="8"/>
  <c r="S33" i="8"/>
  <c r="U33" i="8"/>
  <c r="W33" i="8"/>
  <c r="Z33" i="8"/>
  <c r="AB33" i="8"/>
  <c r="AD33" i="8"/>
  <c r="AE33" i="8"/>
  <c r="AH33" i="8"/>
  <c r="AI33" i="8"/>
  <c r="AJ33" i="8"/>
  <c r="AK33" i="8"/>
  <c r="AL33" i="8"/>
  <c r="AM33" i="8"/>
  <c r="AN33" i="8"/>
  <c r="AO33" i="8"/>
  <c r="AP33" i="8"/>
  <c r="AR33" i="8"/>
  <c r="AS33" i="8"/>
  <c r="AT33" i="8"/>
  <c r="AU33" i="8"/>
  <c r="AV33" i="8"/>
  <c r="D34" i="8"/>
  <c r="G34" i="8"/>
  <c r="M34" i="8"/>
  <c r="O34" i="8"/>
  <c r="Q34" i="8"/>
  <c r="S34" i="8"/>
  <c r="U34" i="8"/>
  <c r="W34" i="8"/>
  <c r="Z34" i="8"/>
  <c r="AB34" i="8"/>
  <c r="AD34" i="8"/>
  <c r="AE34" i="8"/>
  <c r="AH34" i="8"/>
  <c r="AI34" i="8"/>
  <c r="AJ34" i="8"/>
  <c r="AK34" i="8"/>
  <c r="AL34" i="8"/>
  <c r="AM34" i="8"/>
  <c r="AN34" i="8"/>
  <c r="AO34" i="8"/>
  <c r="AP34" i="8"/>
  <c r="AR34" i="8"/>
  <c r="AS34" i="8"/>
  <c r="AT34" i="8"/>
  <c r="AU34" i="8"/>
  <c r="AV34" i="8"/>
  <c r="D35" i="8"/>
  <c r="G35" i="8"/>
  <c r="M35" i="8"/>
  <c r="O35" i="8"/>
  <c r="Q35" i="8"/>
  <c r="S35" i="8"/>
  <c r="U35" i="8"/>
  <c r="W35" i="8"/>
  <c r="Z35" i="8"/>
  <c r="AB35" i="8"/>
  <c r="AD35" i="8"/>
  <c r="AE35" i="8"/>
  <c r="AH35" i="8"/>
  <c r="AI35" i="8"/>
  <c r="AJ35" i="8"/>
  <c r="AK35" i="8"/>
  <c r="AL35" i="8"/>
  <c r="AM35" i="8"/>
  <c r="AN35" i="8"/>
  <c r="AO35" i="8"/>
  <c r="AP35" i="8"/>
  <c r="AR35" i="8"/>
  <c r="AS35" i="8"/>
  <c r="AT35" i="8"/>
  <c r="AU35" i="8"/>
  <c r="AV35" i="8"/>
  <c r="D36" i="8"/>
  <c r="G36" i="8"/>
  <c r="M36" i="8"/>
  <c r="O36" i="8"/>
  <c r="Q36" i="8"/>
  <c r="S36" i="8"/>
  <c r="U36" i="8"/>
  <c r="W36" i="8"/>
  <c r="Z36" i="8"/>
  <c r="AB36" i="8"/>
  <c r="AD36" i="8"/>
  <c r="AE36" i="8"/>
  <c r="AH36" i="8"/>
  <c r="AI36" i="8"/>
  <c r="AJ36" i="8"/>
  <c r="AK36" i="8"/>
  <c r="AL36" i="8"/>
  <c r="AM36" i="8"/>
  <c r="AN36" i="8"/>
  <c r="AO36" i="8"/>
  <c r="AP36" i="8"/>
  <c r="AR36" i="8"/>
  <c r="AS36" i="8"/>
  <c r="AT36" i="8"/>
  <c r="AU36" i="8"/>
  <c r="AV36" i="8"/>
  <c r="D37" i="8"/>
  <c r="G37" i="8"/>
  <c r="M37" i="8"/>
  <c r="O37" i="8"/>
  <c r="Q37" i="8"/>
  <c r="S37" i="8"/>
  <c r="U37" i="8"/>
  <c r="W37" i="8"/>
  <c r="Z37" i="8"/>
  <c r="AB37" i="8"/>
  <c r="AD37" i="8"/>
  <c r="AE37" i="8"/>
  <c r="AH37" i="8"/>
  <c r="AI37" i="8"/>
  <c r="AJ37" i="8"/>
  <c r="AK37" i="8"/>
  <c r="AL37" i="8"/>
  <c r="AM37" i="8"/>
  <c r="AN37" i="8"/>
  <c r="AO37" i="8"/>
  <c r="AP37" i="8"/>
  <c r="AR37" i="8"/>
  <c r="AS37" i="8"/>
  <c r="AT37" i="8"/>
  <c r="AU37" i="8"/>
  <c r="AV37" i="8"/>
  <c r="D38" i="8"/>
  <c r="G38" i="8"/>
  <c r="M38" i="8"/>
  <c r="O38" i="8"/>
  <c r="Q38" i="8"/>
  <c r="S38" i="8"/>
  <c r="U38" i="8"/>
  <c r="W38" i="8"/>
  <c r="Z38" i="8"/>
  <c r="AB38" i="8"/>
  <c r="AD38" i="8"/>
  <c r="AE38" i="8"/>
  <c r="AH38" i="8"/>
  <c r="AI38" i="8"/>
  <c r="AJ38" i="8"/>
  <c r="AK38" i="8"/>
  <c r="AL38" i="8"/>
  <c r="AM38" i="8"/>
  <c r="AN38" i="8"/>
  <c r="AO38" i="8"/>
  <c r="AP38" i="8"/>
  <c r="AR38" i="8"/>
  <c r="AS38" i="8"/>
  <c r="AT38" i="8"/>
  <c r="AU38" i="8"/>
  <c r="AV38" i="8"/>
  <c r="D39" i="8"/>
  <c r="G39" i="8"/>
  <c r="M39" i="8"/>
  <c r="O39" i="8"/>
  <c r="Q39" i="8"/>
  <c r="S39" i="8"/>
  <c r="U39" i="8"/>
  <c r="W39" i="8"/>
  <c r="Z39" i="8"/>
  <c r="AB39" i="8"/>
  <c r="AD39" i="8"/>
  <c r="AE39" i="8"/>
  <c r="AH39" i="8"/>
  <c r="AI39" i="8"/>
  <c r="AJ39" i="8"/>
  <c r="AK39" i="8"/>
  <c r="AL39" i="8"/>
  <c r="AM39" i="8"/>
  <c r="AN39" i="8"/>
  <c r="AO39" i="8"/>
  <c r="AP39" i="8"/>
  <c r="AR39" i="8"/>
  <c r="AS39" i="8"/>
  <c r="AT39" i="8"/>
  <c r="AU39" i="8"/>
  <c r="AV39" i="8"/>
  <c r="D40" i="8"/>
  <c r="G40" i="8"/>
  <c r="M40" i="8"/>
  <c r="O40" i="8"/>
  <c r="Q40" i="8"/>
  <c r="S40" i="8"/>
  <c r="U40" i="8"/>
  <c r="W40" i="8"/>
  <c r="Z40" i="8"/>
  <c r="AB40" i="8"/>
  <c r="AD40" i="8"/>
  <c r="AE40" i="8"/>
  <c r="AH40" i="8"/>
  <c r="AI40" i="8"/>
  <c r="AJ40" i="8"/>
  <c r="AK40" i="8"/>
  <c r="AL40" i="8"/>
  <c r="AM40" i="8"/>
  <c r="AN40" i="8"/>
  <c r="AO40" i="8"/>
  <c r="AP40" i="8"/>
  <c r="AR40" i="8"/>
  <c r="AS40" i="8"/>
  <c r="AT40" i="8"/>
  <c r="AU40" i="8"/>
  <c r="AV40" i="8"/>
  <c r="D41" i="8"/>
  <c r="G41" i="8"/>
  <c r="M41" i="8"/>
  <c r="O41" i="8"/>
  <c r="Q41" i="8"/>
  <c r="S41" i="8"/>
  <c r="U41" i="8"/>
  <c r="W41" i="8"/>
  <c r="Z41" i="8"/>
  <c r="AB41" i="8"/>
  <c r="AD41" i="8"/>
  <c r="AE41" i="8"/>
  <c r="AH41" i="8"/>
  <c r="AI41" i="8"/>
  <c r="AJ41" i="8"/>
  <c r="AK41" i="8"/>
  <c r="AL41" i="8"/>
  <c r="AM41" i="8"/>
  <c r="AN41" i="8"/>
  <c r="AO41" i="8"/>
  <c r="AP41" i="8"/>
  <c r="AR41" i="8"/>
  <c r="AS41" i="8"/>
  <c r="AT41" i="8"/>
  <c r="AU41" i="8"/>
  <c r="AV41" i="8"/>
  <c r="D42" i="8"/>
  <c r="G42" i="8"/>
  <c r="M42" i="8"/>
  <c r="O42" i="8"/>
  <c r="Q42" i="8"/>
  <c r="S42" i="8"/>
  <c r="U42" i="8"/>
  <c r="W42" i="8"/>
  <c r="Z42" i="8"/>
  <c r="AB42" i="8"/>
  <c r="AD42" i="8"/>
  <c r="AE42" i="8"/>
  <c r="AH42" i="8"/>
  <c r="AI42" i="8"/>
  <c r="AJ42" i="8"/>
  <c r="AK42" i="8"/>
  <c r="AL42" i="8"/>
  <c r="AM42" i="8"/>
  <c r="AN42" i="8"/>
  <c r="AO42" i="8"/>
  <c r="AP42" i="8"/>
  <c r="AR42" i="8"/>
  <c r="AS42" i="8"/>
  <c r="AT42" i="8"/>
  <c r="AU42" i="8"/>
  <c r="AV42" i="8"/>
  <c r="D43" i="8"/>
  <c r="G43" i="8"/>
  <c r="M43" i="8"/>
  <c r="O43" i="8"/>
  <c r="Q43" i="8"/>
  <c r="S43" i="8"/>
  <c r="U43" i="8"/>
  <c r="W43" i="8"/>
  <c r="Z43" i="8"/>
  <c r="AB43" i="8"/>
  <c r="AD43" i="8"/>
  <c r="AE43" i="8"/>
  <c r="AH43" i="8"/>
  <c r="AI43" i="8"/>
  <c r="AJ43" i="8"/>
  <c r="AK43" i="8"/>
  <c r="AL43" i="8"/>
  <c r="AM43" i="8"/>
  <c r="AN43" i="8"/>
  <c r="AO43" i="8"/>
  <c r="AP43" i="8"/>
  <c r="AR43" i="8"/>
  <c r="AS43" i="8"/>
  <c r="AT43" i="8"/>
  <c r="AU43" i="8"/>
  <c r="AV43" i="8"/>
  <c r="D44" i="8"/>
  <c r="G44" i="8"/>
  <c r="M44" i="8"/>
  <c r="O44" i="8"/>
  <c r="Q44" i="8"/>
  <c r="S44" i="8"/>
  <c r="U44" i="8"/>
  <c r="W44" i="8"/>
  <c r="Z44" i="8"/>
  <c r="AB44" i="8"/>
  <c r="AD44" i="8"/>
  <c r="AE44" i="8"/>
  <c r="AH44" i="8"/>
  <c r="AI44" i="8"/>
  <c r="AJ44" i="8"/>
  <c r="AK44" i="8"/>
  <c r="AL44" i="8"/>
  <c r="AM44" i="8"/>
  <c r="AN44" i="8"/>
  <c r="AO44" i="8"/>
  <c r="AP44" i="8"/>
  <c r="AR44" i="8"/>
  <c r="AS44" i="8"/>
  <c r="AT44" i="8"/>
  <c r="AU44" i="8"/>
  <c r="AV44" i="8"/>
  <c r="D45" i="8"/>
  <c r="G45" i="8"/>
  <c r="M45" i="8"/>
  <c r="O45" i="8"/>
  <c r="Q45" i="8"/>
  <c r="S45" i="8"/>
  <c r="U45" i="8"/>
  <c r="W45" i="8"/>
  <c r="Z45" i="8"/>
  <c r="AB45" i="8"/>
  <c r="AD45" i="8"/>
  <c r="AE45" i="8"/>
  <c r="AH45" i="8"/>
  <c r="AI45" i="8"/>
  <c r="AJ45" i="8"/>
  <c r="AK45" i="8"/>
  <c r="AL45" i="8"/>
  <c r="AM45" i="8"/>
  <c r="AN45" i="8"/>
  <c r="AO45" i="8"/>
  <c r="AP45" i="8"/>
  <c r="AR45" i="8"/>
  <c r="AS45" i="8"/>
  <c r="AT45" i="8"/>
  <c r="AU45" i="8"/>
  <c r="AV45" i="8"/>
  <c r="D46" i="8"/>
  <c r="G46" i="8"/>
  <c r="M46" i="8"/>
  <c r="O46" i="8"/>
  <c r="Q46" i="8"/>
  <c r="S46" i="8"/>
  <c r="U46" i="8"/>
  <c r="W46" i="8"/>
  <c r="Z46" i="8"/>
  <c r="AB46" i="8"/>
  <c r="AD46" i="8"/>
  <c r="AE46" i="8"/>
  <c r="AH46" i="8"/>
  <c r="AI46" i="8"/>
  <c r="AJ46" i="8"/>
  <c r="AK46" i="8"/>
  <c r="AL46" i="8"/>
  <c r="AM46" i="8"/>
  <c r="AN46" i="8"/>
  <c r="AO46" i="8"/>
  <c r="AP46" i="8"/>
  <c r="AR46" i="8"/>
  <c r="AS46" i="8"/>
  <c r="AT46" i="8"/>
  <c r="AU46" i="8"/>
  <c r="AV46" i="8"/>
  <c r="D47" i="8"/>
  <c r="G47" i="8"/>
  <c r="M47" i="8"/>
  <c r="O47" i="8"/>
  <c r="Q47" i="8"/>
  <c r="S47" i="8"/>
  <c r="U47" i="8"/>
  <c r="W47" i="8"/>
  <c r="Z47" i="8"/>
  <c r="AB47" i="8"/>
  <c r="AD47" i="8"/>
  <c r="AE47" i="8"/>
  <c r="AH47" i="8"/>
  <c r="AI47" i="8"/>
  <c r="AJ47" i="8"/>
  <c r="AK47" i="8"/>
  <c r="AL47" i="8"/>
  <c r="AM47" i="8"/>
  <c r="AN47" i="8"/>
  <c r="AO47" i="8"/>
  <c r="AP47" i="8"/>
  <c r="AR47" i="8"/>
  <c r="AS47" i="8"/>
  <c r="AT47" i="8"/>
  <c r="AU47" i="8"/>
  <c r="AV47" i="8"/>
  <c r="D48" i="8"/>
  <c r="G48" i="8"/>
  <c r="M48" i="8"/>
  <c r="O48" i="8"/>
  <c r="Q48" i="8"/>
  <c r="S48" i="8"/>
  <c r="U48" i="8"/>
  <c r="W48" i="8"/>
  <c r="Z48" i="8"/>
  <c r="AB48" i="8"/>
  <c r="AD48" i="8"/>
  <c r="AE48" i="8"/>
  <c r="AH48" i="8"/>
  <c r="AI48" i="8"/>
  <c r="AJ48" i="8"/>
  <c r="AK48" i="8"/>
  <c r="AL48" i="8"/>
  <c r="AM48" i="8"/>
  <c r="AN48" i="8"/>
  <c r="AO48" i="8"/>
  <c r="AP48" i="8"/>
  <c r="AR48" i="8"/>
  <c r="AS48" i="8"/>
  <c r="AT48" i="8"/>
  <c r="AU48" i="8"/>
  <c r="AV48" i="8"/>
  <c r="D49" i="8"/>
  <c r="G49" i="8"/>
  <c r="M49" i="8"/>
  <c r="O49" i="8"/>
  <c r="Q49" i="8"/>
  <c r="S49" i="8"/>
  <c r="U49" i="8"/>
  <c r="W49" i="8"/>
  <c r="Z49" i="8"/>
  <c r="AB49" i="8"/>
  <c r="AD49" i="8"/>
  <c r="AE49" i="8"/>
  <c r="AH49" i="8"/>
  <c r="AI49" i="8"/>
  <c r="AJ49" i="8"/>
  <c r="AK49" i="8"/>
  <c r="AL49" i="8"/>
  <c r="AM49" i="8"/>
  <c r="AN49" i="8"/>
  <c r="AO49" i="8"/>
  <c r="AP49" i="8"/>
  <c r="AR49" i="8"/>
  <c r="AS49" i="8"/>
  <c r="AT49" i="8"/>
  <c r="AU49" i="8"/>
  <c r="AV49" i="8"/>
  <c r="D50" i="8"/>
  <c r="G50" i="8"/>
  <c r="M50" i="8"/>
  <c r="O50" i="8"/>
  <c r="Q50" i="8"/>
  <c r="S50" i="8"/>
  <c r="U50" i="8"/>
  <c r="W50" i="8"/>
  <c r="Z50" i="8"/>
  <c r="AB50" i="8"/>
  <c r="AD50" i="8"/>
  <c r="AE50" i="8"/>
  <c r="AH50" i="8"/>
  <c r="AI50" i="8"/>
  <c r="AJ50" i="8"/>
  <c r="AK50" i="8"/>
  <c r="AL50" i="8"/>
  <c r="AM50" i="8"/>
  <c r="AN50" i="8"/>
  <c r="AO50" i="8"/>
  <c r="AP50" i="8"/>
  <c r="AR50" i="8"/>
  <c r="AS50" i="8"/>
  <c r="AT50" i="8"/>
  <c r="AU50" i="8"/>
  <c r="AV50" i="8"/>
  <c r="D51" i="8"/>
  <c r="G51" i="8"/>
  <c r="M51" i="8"/>
  <c r="O51" i="8"/>
  <c r="Q51" i="8"/>
  <c r="S51" i="8"/>
  <c r="U51" i="8"/>
  <c r="W51" i="8"/>
  <c r="Z51" i="8"/>
  <c r="AB51" i="8"/>
  <c r="AD51" i="8"/>
  <c r="AE51" i="8"/>
  <c r="AH51" i="8"/>
  <c r="AI51" i="8"/>
  <c r="AJ51" i="8"/>
  <c r="AK51" i="8"/>
  <c r="AL51" i="8"/>
  <c r="AM51" i="8"/>
  <c r="AN51" i="8"/>
  <c r="AO51" i="8"/>
  <c r="AP51" i="8"/>
  <c r="AR51" i="8"/>
  <c r="AS51" i="8"/>
  <c r="AT51" i="8"/>
  <c r="AU51" i="8"/>
  <c r="AV51" i="8"/>
  <c r="D52" i="8"/>
  <c r="G52" i="8"/>
  <c r="M52" i="8"/>
  <c r="O52" i="8"/>
  <c r="Q52" i="8"/>
  <c r="S52" i="8"/>
  <c r="U52" i="8"/>
  <c r="W52" i="8"/>
  <c r="Z52" i="8"/>
  <c r="AB52" i="8"/>
  <c r="AD52" i="8"/>
  <c r="AE52" i="8"/>
  <c r="AH52" i="8"/>
  <c r="AI52" i="8"/>
  <c r="AJ52" i="8"/>
  <c r="AK52" i="8"/>
  <c r="AL52" i="8"/>
  <c r="AM52" i="8"/>
  <c r="AN52" i="8"/>
  <c r="AO52" i="8"/>
  <c r="AP52" i="8"/>
  <c r="AR52" i="8"/>
  <c r="AS52" i="8"/>
  <c r="AT52" i="8"/>
  <c r="AU52" i="8"/>
  <c r="AV52" i="8"/>
  <c r="D53" i="8"/>
  <c r="G53" i="8"/>
  <c r="M53" i="8"/>
  <c r="O53" i="8"/>
  <c r="Q53" i="8"/>
  <c r="S53" i="8"/>
  <c r="U53" i="8"/>
  <c r="W53" i="8"/>
  <c r="Z53" i="8"/>
  <c r="AB53" i="8"/>
  <c r="AD53" i="8"/>
  <c r="AE53" i="8"/>
  <c r="AH53" i="8"/>
  <c r="AI53" i="8"/>
  <c r="AJ53" i="8"/>
  <c r="AK53" i="8"/>
  <c r="AL53" i="8"/>
  <c r="AM53" i="8"/>
  <c r="AN53" i="8"/>
  <c r="AO53" i="8"/>
  <c r="AP53" i="8"/>
  <c r="AR53" i="8"/>
  <c r="AS53" i="8"/>
  <c r="AT53" i="8"/>
  <c r="AU53" i="8"/>
  <c r="AV53" i="8"/>
  <c r="D54" i="8"/>
  <c r="G54" i="8"/>
  <c r="M54" i="8"/>
  <c r="O54" i="8"/>
  <c r="Q54" i="8"/>
  <c r="S54" i="8"/>
  <c r="U54" i="8"/>
  <c r="W54" i="8"/>
  <c r="Z54" i="8"/>
  <c r="AB54" i="8"/>
  <c r="AD54" i="8"/>
  <c r="AE54" i="8"/>
  <c r="AH54" i="8"/>
  <c r="AI54" i="8"/>
  <c r="AJ54" i="8"/>
  <c r="AK54" i="8"/>
  <c r="AL54" i="8"/>
  <c r="AM54" i="8"/>
  <c r="AN54" i="8"/>
  <c r="AO54" i="8"/>
  <c r="AP54" i="8"/>
  <c r="AR54" i="8"/>
  <c r="AS54" i="8"/>
  <c r="AT54" i="8"/>
  <c r="AU54" i="8"/>
  <c r="AV54" i="8"/>
  <c r="D55" i="8"/>
  <c r="G55" i="8"/>
  <c r="M55" i="8"/>
  <c r="O55" i="8"/>
  <c r="Q55" i="8"/>
  <c r="S55" i="8"/>
  <c r="U55" i="8"/>
  <c r="W55" i="8"/>
  <c r="Z55" i="8"/>
  <c r="AB55" i="8"/>
  <c r="AD55" i="8"/>
  <c r="AE55" i="8"/>
  <c r="AH55" i="8"/>
  <c r="AI55" i="8"/>
  <c r="AJ55" i="8"/>
  <c r="AK55" i="8"/>
  <c r="AL55" i="8"/>
  <c r="AM55" i="8"/>
  <c r="AN55" i="8"/>
  <c r="AO55" i="8"/>
  <c r="AP55" i="8"/>
  <c r="AR55" i="8"/>
  <c r="AS55" i="8"/>
  <c r="AT55" i="8"/>
  <c r="AU55" i="8"/>
  <c r="AV55" i="8"/>
  <c r="D56" i="8"/>
  <c r="G56" i="8"/>
  <c r="M56" i="8"/>
  <c r="O56" i="8"/>
  <c r="Q56" i="8"/>
  <c r="S56" i="8"/>
  <c r="U56" i="8"/>
  <c r="W56" i="8"/>
  <c r="Z56" i="8"/>
  <c r="AB56" i="8"/>
  <c r="AD56" i="8"/>
  <c r="AE56" i="8"/>
  <c r="AH56" i="8"/>
  <c r="AI56" i="8"/>
  <c r="AJ56" i="8"/>
  <c r="AK56" i="8"/>
  <c r="AL56" i="8"/>
  <c r="AM56" i="8"/>
  <c r="AN56" i="8"/>
  <c r="AO56" i="8"/>
  <c r="AP56" i="8"/>
  <c r="AR56" i="8"/>
  <c r="AS56" i="8"/>
  <c r="AT56" i="8"/>
  <c r="AU56" i="8"/>
  <c r="AV56" i="8"/>
  <c r="D57" i="8"/>
  <c r="G57" i="8"/>
  <c r="M57" i="8"/>
  <c r="O57" i="8"/>
  <c r="Q57" i="8"/>
  <c r="S57" i="8"/>
  <c r="U57" i="8"/>
  <c r="W57" i="8"/>
  <c r="Z57" i="8"/>
  <c r="AB57" i="8"/>
  <c r="AD57" i="8"/>
  <c r="AE57" i="8"/>
  <c r="AH57" i="8"/>
  <c r="AI57" i="8"/>
  <c r="AJ57" i="8"/>
  <c r="AK57" i="8"/>
  <c r="AL57" i="8"/>
  <c r="AM57" i="8"/>
  <c r="AN57" i="8"/>
  <c r="AO57" i="8"/>
  <c r="AP57" i="8"/>
  <c r="AR57" i="8"/>
  <c r="AS57" i="8"/>
  <c r="AT57" i="8"/>
  <c r="AU57" i="8"/>
  <c r="AV57" i="8"/>
  <c r="D58" i="8"/>
  <c r="G58" i="8"/>
  <c r="M58" i="8"/>
  <c r="O58" i="8"/>
  <c r="Q58" i="8"/>
  <c r="S58" i="8"/>
  <c r="U58" i="8"/>
  <c r="W58" i="8"/>
  <c r="Z58" i="8"/>
  <c r="AB58" i="8"/>
  <c r="AD58" i="8"/>
  <c r="AE58" i="8"/>
  <c r="AH58" i="8"/>
  <c r="AI58" i="8"/>
  <c r="AJ58" i="8"/>
  <c r="AK58" i="8"/>
  <c r="AL58" i="8"/>
  <c r="AM58" i="8"/>
  <c r="AN58" i="8"/>
  <c r="AO58" i="8"/>
  <c r="AP58" i="8"/>
  <c r="AR58" i="8"/>
  <c r="AS58" i="8"/>
  <c r="AT58" i="8"/>
  <c r="AU58" i="8"/>
  <c r="AV58" i="8"/>
  <c r="D59" i="8"/>
  <c r="G59" i="8"/>
  <c r="M59" i="8"/>
  <c r="O59" i="8"/>
  <c r="Q59" i="8"/>
  <c r="S59" i="8"/>
  <c r="U59" i="8"/>
  <c r="W59" i="8"/>
  <c r="Z59" i="8"/>
  <c r="AB59" i="8"/>
  <c r="AD59" i="8"/>
  <c r="AE59" i="8"/>
  <c r="AH59" i="8"/>
  <c r="AI59" i="8"/>
  <c r="AJ59" i="8"/>
  <c r="AK59" i="8"/>
  <c r="AL59" i="8"/>
  <c r="AM59" i="8"/>
  <c r="AN59" i="8"/>
  <c r="AO59" i="8"/>
  <c r="AP59" i="8"/>
  <c r="AR59" i="8"/>
  <c r="AS59" i="8"/>
  <c r="AT59" i="8"/>
  <c r="AU59" i="8"/>
  <c r="AV59" i="8"/>
  <c r="D60" i="8"/>
  <c r="G60" i="8"/>
  <c r="M60" i="8"/>
  <c r="O60" i="8"/>
  <c r="Q60" i="8"/>
  <c r="S60" i="8"/>
  <c r="U60" i="8"/>
  <c r="W60" i="8"/>
  <c r="Z60" i="8"/>
  <c r="AB60" i="8"/>
  <c r="AD60" i="8"/>
  <c r="AE60" i="8"/>
  <c r="AH60" i="8"/>
  <c r="AI60" i="8"/>
  <c r="AJ60" i="8"/>
  <c r="AK60" i="8"/>
  <c r="AL60" i="8"/>
  <c r="AM60" i="8"/>
  <c r="AN60" i="8"/>
  <c r="AO60" i="8"/>
  <c r="AP60" i="8"/>
  <c r="AR60" i="8"/>
  <c r="AS60" i="8"/>
  <c r="AT60" i="8"/>
  <c r="AU60" i="8"/>
  <c r="AV60" i="8"/>
  <c r="D61" i="8"/>
  <c r="G61" i="8"/>
  <c r="M61" i="8"/>
  <c r="O61" i="8"/>
  <c r="Q61" i="8"/>
  <c r="S61" i="8"/>
  <c r="U61" i="8"/>
  <c r="W61" i="8"/>
  <c r="Z61" i="8"/>
  <c r="AB61" i="8"/>
  <c r="AD61" i="8"/>
  <c r="AE61" i="8"/>
  <c r="AH61" i="8"/>
  <c r="AI61" i="8"/>
  <c r="AJ61" i="8"/>
  <c r="AK61" i="8"/>
  <c r="AL61" i="8"/>
  <c r="AM61" i="8"/>
  <c r="AN61" i="8"/>
  <c r="AO61" i="8"/>
  <c r="AP61" i="8"/>
  <c r="AR61" i="8"/>
  <c r="AS61" i="8"/>
  <c r="AT61" i="8"/>
  <c r="AU61" i="8"/>
  <c r="AV61" i="8"/>
  <c r="D62" i="8"/>
  <c r="G62" i="8"/>
  <c r="M62" i="8"/>
  <c r="O62" i="8"/>
  <c r="Q62" i="8"/>
  <c r="S62" i="8"/>
  <c r="U62" i="8"/>
  <c r="W62" i="8"/>
  <c r="Z62" i="8"/>
  <c r="AB62" i="8"/>
  <c r="AD62" i="8"/>
  <c r="AE62" i="8"/>
  <c r="AH62" i="8"/>
  <c r="AI62" i="8"/>
  <c r="AJ62" i="8"/>
  <c r="AK62" i="8"/>
  <c r="AL62" i="8"/>
  <c r="AM62" i="8"/>
  <c r="AN62" i="8"/>
  <c r="AO62" i="8"/>
  <c r="AP62" i="8"/>
  <c r="AR62" i="8"/>
  <c r="AS62" i="8"/>
  <c r="AT62" i="8"/>
  <c r="AU62" i="8"/>
  <c r="AV62" i="8"/>
  <c r="D63" i="8"/>
  <c r="G63" i="8"/>
  <c r="M63" i="8"/>
  <c r="O63" i="8"/>
  <c r="Q63" i="8"/>
  <c r="S63" i="8"/>
  <c r="U63" i="8"/>
  <c r="W63" i="8"/>
  <c r="Z63" i="8"/>
  <c r="AB63" i="8"/>
  <c r="AD63" i="8"/>
  <c r="AE63" i="8"/>
  <c r="AH63" i="8"/>
  <c r="AI63" i="8"/>
  <c r="AJ63" i="8"/>
  <c r="AK63" i="8"/>
  <c r="AL63" i="8"/>
  <c r="AM63" i="8"/>
  <c r="AN63" i="8"/>
  <c r="AO63" i="8"/>
  <c r="AP63" i="8"/>
  <c r="AR63" i="8"/>
  <c r="AS63" i="8"/>
  <c r="AT63" i="8"/>
  <c r="AU63" i="8"/>
  <c r="AV63" i="8"/>
  <c r="D64" i="8"/>
  <c r="G64" i="8"/>
  <c r="M64" i="8"/>
  <c r="O64" i="8"/>
  <c r="Q64" i="8"/>
  <c r="S64" i="8"/>
  <c r="U64" i="8"/>
  <c r="W64" i="8"/>
  <c r="Z64" i="8"/>
  <c r="AB64" i="8"/>
  <c r="AD64" i="8"/>
  <c r="AE64" i="8"/>
  <c r="AH64" i="8"/>
  <c r="AI64" i="8"/>
  <c r="AJ64" i="8"/>
  <c r="AK64" i="8"/>
  <c r="AL64" i="8"/>
  <c r="AM64" i="8"/>
  <c r="AN64" i="8"/>
  <c r="AO64" i="8"/>
  <c r="AP64" i="8"/>
  <c r="AR64" i="8"/>
  <c r="AS64" i="8"/>
  <c r="AT64" i="8"/>
  <c r="AU64" i="8"/>
  <c r="AV64" i="8"/>
  <c r="D65" i="8"/>
  <c r="G65" i="8"/>
  <c r="M65" i="8"/>
  <c r="O65" i="8"/>
  <c r="Q65" i="8"/>
  <c r="S65" i="8"/>
  <c r="U65" i="8"/>
  <c r="W65" i="8"/>
  <c r="Z65" i="8"/>
  <c r="AB65" i="8"/>
  <c r="AD65" i="8"/>
  <c r="AE65" i="8"/>
  <c r="AH65" i="8"/>
  <c r="AI65" i="8"/>
  <c r="AJ65" i="8"/>
  <c r="AK65" i="8"/>
  <c r="AL65" i="8"/>
  <c r="AM65" i="8"/>
  <c r="AN65" i="8"/>
  <c r="AO65" i="8"/>
  <c r="AP65" i="8"/>
  <c r="AR65" i="8"/>
  <c r="AS65" i="8"/>
  <c r="AT65" i="8"/>
  <c r="AU65" i="8"/>
  <c r="AV65" i="8"/>
  <c r="D66" i="8"/>
  <c r="G66" i="8"/>
  <c r="M66" i="8"/>
  <c r="O66" i="8"/>
  <c r="Q66" i="8"/>
  <c r="S66" i="8"/>
  <c r="U66" i="8"/>
  <c r="W66" i="8"/>
  <c r="Z66" i="8"/>
  <c r="AB66" i="8"/>
  <c r="AD66" i="8"/>
  <c r="AE66" i="8"/>
  <c r="AH66" i="8"/>
  <c r="AI66" i="8"/>
  <c r="AJ66" i="8"/>
  <c r="AK66" i="8"/>
  <c r="AL66" i="8"/>
  <c r="AM66" i="8"/>
  <c r="AN66" i="8"/>
  <c r="AO66" i="8"/>
  <c r="AP66" i="8"/>
  <c r="AR66" i="8"/>
  <c r="AS66" i="8"/>
  <c r="AT66" i="8"/>
  <c r="AU66" i="8"/>
  <c r="AV66" i="8"/>
  <c r="D67" i="8"/>
  <c r="G67" i="8"/>
  <c r="M67" i="8"/>
  <c r="O67" i="8"/>
  <c r="Q67" i="8"/>
  <c r="S67" i="8"/>
  <c r="U67" i="8"/>
  <c r="W67" i="8"/>
  <c r="Z67" i="8"/>
  <c r="AB67" i="8"/>
  <c r="AD67" i="8"/>
  <c r="AE67" i="8"/>
  <c r="AH67" i="8"/>
  <c r="AI67" i="8"/>
  <c r="AJ67" i="8"/>
  <c r="AK67" i="8"/>
  <c r="AL67" i="8"/>
  <c r="AM67" i="8"/>
  <c r="AN67" i="8"/>
  <c r="AO67" i="8"/>
  <c r="AP67" i="8"/>
  <c r="AR67" i="8"/>
  <c r="AS67" i="8"/>
  <c r="AT67" i="8"/>
  <c r="AU67" i="8"/>
  <c r="AV67" i="8"/>
  <c r="D68" i="8"/>
  <c r="G68" i="8"/>
  <c r="M68" i="8"/>
  <c r="O68" i="8"/>
  <c r="Q68" i="8"/>
  <c r="S68" i="8"/>
  <c r="U68" i="8"/>
  <c r="W68" i="8"/>
  <c r="Z68" i="8"/>
  <c r="AB68" i="8"/>
  <c r="AD68" i="8"/>
  <c r="AE68" i="8"/>
  <c r="AH68" i="8"/>
  <c r="AI68" i="8"/>
  <c r="AJ68" i="8"/>
  <c r="AK68" i="8"/>
  <c r="AL68" i="8"/>
  <c r="AM68" i="8"/>
  <c r="AN68" i="8"/>
  <c r="AO68" i="8"/>
  <c r="AP68" i="8"/>
  <c r="AR68" i="8"/>
  <c r="AS68" i="8"/>
  <c r="AT68" i="8"/>
  <c r="AU68" i="8"/>
  <c r="AV68" i="8"/>
  <c r="D69" i="8"/>
  <c r="G69" i="8"/>
  <c r="M69" i="8"/>
  <c r="O69" i="8"/>
  <c r="Q69" i="8"/>
  <c r="S69" i="8"/>
  <c r="U69" i="8"/>
  <c r="W69" i="8"/>
  <c r="Z69" i="8"/>
  <c r="AB69" i="8"/>
  <c r="AD69" i="8"/>
  <c r="AE69" i="8"/>
  <c r="AH69" i="8"/>
  <c r="AI69" i="8"/>
  <c r="AJ69" i="8"/>
  <c r="AK69" i="8"/>
  <c r="AL69" i="8"/>
  <c r="AM69" i="8"/>
  <c r="AN69" i="8"/>
  <c r="AO69" i="8"/>
  <c r="AP69" i="8"/>
  <c r="AR69" i="8"/>
  <c r="AS69" i="8"/>
  <c r="AT69" i="8"/>
  <c r="AU69" i="8"/>
  <c r="AV69" i="8"/>
  <c r="D70" i="8"/>
  <c r="G70" i="8"/>
  <c r="M70" i="8"/>
  <c r="O70" i="8"/>
  <c r="Q70" i="8"/>
  <c r="S70" i="8"/>
  <c r="U70" i="8"/>
  <c r="W70" i="8"/>
  <c r="Z70" i="8"/>
  <c r="AB70" i="8"/>
  <c r="AD70" i="8"/>
  <c r="AE70" i="8"/>
  <c r="AH70" i="8"/>
  <c r="AI70" i="8"/>
  <c r="AJ70" i="8"/>
  <c r="AK70" i="8"/>
  <c r="AL70" i="8"/>
  <c r="AM70" i="8"/>
  <c r="AN70" i="8"/>
  <c r="AO70" i="8"/>
  <c r="AP70" i="8"/>
  <c r="AR70" i="8"/>
  <c r="AS70" i="8"/>
  <c r="AT70" i="8"/>
  <c r="AU70" i="8"/>
  <c r="AV70" i="8"/>
  <c r="D71" i="8"/>
  <c r="G71" i="8"/>
  <c r="M71" i="8"/>
  <c r="O71" i="8"/>
  <c r="Q71" i="8"/>
  <c r="S71" i="8"/>
  <c r="U71" i="8"/>
  <c r="W71" i="8"/>
  <c r="Z71" i="8"/>
  <c r="AB71" i="8"/>
  <c r="AD71" i="8"/>
  <c r="AE71" i="8"/>
  <c r="AH71" i="8"/>
  <c r="AI71" i="8"/>
  <c r="AJ71" i="8"/>
  <c r="AK71" i="8"/>
  <c r="AL71" i="8"/>
  <c r="AM71" i="8"/>
  <c r="AN71" i="8"/>
  <c r="AO71" i="8"/>
  <c r="AP71" i="8"/>
  <c r="AR71" i="8"/>
  <c r="AS71" i="8"/>
  <c r="AT71" i="8"/>
  <c r="AU71" i="8"/>
  <c r="AV71" i="8"/>
  <c r="D72" i="8"/>
  <c r="G72" i="8"/>
  <c r="M72" i="8"/>
  <c r="O72" i="8"/>
  <c r="Q72" i="8"/>
  <c r="S72" i="8"/>
  <c r="U72" i="8"/>
  <c r="W72" i="8"/>
  <c r="Z72" i="8"/>
  <c r="AB72" i="8"/>
  <c r="AD72" i="8"/>
  <c r="AE72" i="8"/>
  <c r="AH72" i="8"/>
  <c r="AI72" i="8"/>
  <c r="AJ72" i="8"/>
  <c r="AK72" i="8"/>
  <c r="AL72" i="8"/>
  <c r="AM72" i="8"/>
  <c r="AN72" i="8"/>
  <c r="AO72" i="8"/>
  <c r="AP72" i="8"/>
  <c r="AR72" i="8"/>
  <c r="AS72" i="8"/>
  <c r="AT72" i="8"/>
  <c r="AU72" i="8"/>
  <c r="AV72" i="8"/>
  <c r="D73" i="8"/>
  <c r="G73" i="8"/>
  <c r="M73" i="8"/>
  <c r="O73" i="8"/>
  <c r="Q73" i="8"/>
  <c r="S73" i="8"/>
  <c r="U73" i="8"/>
  <c r="W73" i="8"/>
  <c r="Z73" i="8"/>
  <c r="AB73" i="8"/>
  <c r="AD73" i="8"/>
  <c r="AE73" i="8"/>
  <c r="AH73" i="8"/>
  <c r="AI73" i="8"/>
  <c r="AJ73" i="8"/>
  <c r="AK73" i="8"/>
  <c r="AL73" i="8"/>
  <c r="AM73" i="8"/>
  <c r="AN73" i="8"/>
  <c r="AO73" i="8"/>
  <c r="AP73" i="8"/>
  <c r="AR73" i="8"/>
  <c r="AS73" i="8"/>
  <c r="AT73" i="8"/>
  <c r="AU73" i="8"/>
  <c r="AV73" i="8"/>
  <c r="D74" i="8"/>
  <c r="G74" i="8"/>
  <c r="M74" i="8"/>
  <c r="O74" i="8"/>
  <c r="Q74" i="8"/>
  <c r="S74" i="8"/>
  <c r="U74" i="8"/>
  <c r="W74" i="8"/>
  <c r="Z74" i="8"/>
  <c r="AB74" i="8"/>
  <c r="AD74" i="8"/>
  <c r="AE74" i="8"/>
  <c r="AH74" i="8"/>
  <c r="AI74" i="8"/>
  <c r="AJ74" i="8"/>
  <c r="AK74" i="8"/>
  <c r="AL74" i="8"/>
  <c r="AM74" i="8"/>
  <c r="AN74" i="8"/>
  <c r="AO74" i="8"/>
  <c r="AP74" i="8"/>
  <c r="AR74" i="8"/>
  <c r="AS74" i="8"/>
  <c r="AT74" i="8"/>
  <c r="AU74" i="8"/>
  <c r="AV74" i="8"/>
  <c r="D75" i="8"/>
  <c r="G75" i="8"/>
  <c r="M75" i="8"/>
  <c r="O75" i="8"/>
  <c r="Q75" i="8"/>
  <c r="S75" i="8"/>
  <c r="U75" i="8"/>
  <c r="W75" i="8"/>
  <c r="Z75" i="8"/>
  <c r="AB75" i="8"/>
  <c r="AD75" i="8"/>
  <c r="AE75" i="8"/>
  <c r="AH75" i="8"/>
  <c r="AI75" i="8"/>
  <c r="AJ75" i="8"/>
  <c r="AK75" i="8"/>
  <c r="AL75" i="8"/>
  <c r="AM75" i="8"/>
  <c r="AN75" i="8"/>
  <c r="AO75" i="8"/>
  <c r="AP75" i="8"/>
  <c r="AR75" i="8"/>
  <c r="AS75" i="8"/>
  <c r="AT75" i="8"/>
  <c r="AU75" i="8"/>
  <c r="AV75" i="8"/>
  <c r="D76" i="8"/>
  <c r="G76" i="8"/>
  <c r="M76" i="8"/>
  <c r="O76" i="8"/>
  <c r="Q76" i="8"/>
  <c r="S76" i="8"/>
  <c r="U76" i="8"/>
  <c r="W76" i="8"/>
  <c r="Z76" i="8"/>
  <c r="AB76" i="8"/>
  <c r="AD76" i="8"/>
  <c r="AE76" i="8"/>
  <c r="AH76" i="8"/>
  <c r="AI76" i="8"/>
  <c r="AJ76" i="8"/>
  <c r="AK76" i="8"/>
  <c r="AL76" i="8"/>
  <c r="AM76" i="8"/>
  <c r="AN76" i="8"/>
  <c r="AO76" i="8"/>
  <c r="AP76" i="8"/>
  <c r="AR76" i="8"/>
  <c r="AS76" i="8"/>
  <c r="AT76" i="8"/>
  <c r="AU76" i="8"/>
  <c r="AV76" i="8"/>
  <c r="D77" i="8"/>
  <c r="G77" i="8"/>
  <c r="M77" i="8"/>
  <c r="O77" i="8"/>
  <c r="Q77" i="8"/>
  <c r="S77" i="8"/>
  <c r="U77" i="8"/>
  <c r="W77" i="8"/>
  <c r="Z77" i="8"/>
  <c r="AB77" i="8"/>
  <c r="AD77" i="8"/>
  <c r="AE77" i="8"/>
  <c r="AH77" i="8"/>
  <c r="AI77" i="8"/>
  <c r="AJ77" i="8"/>
  <c r="AK77" i="8"/>
  <c r="AL77" i="8"/>
  <c r="AM77" i="8"/>
  <c r="AN77" i="8"/>
  <c r="AO77" i="8"/>
  <c r="AP77" i="8"/>
  <c r="AR77" i="8"/>
  <c r="AS77" i="8"/>
  <c r="AT77" i="8"/>
  <c r="AU77" i="8"/>
  <c r="AV77" i="8"/>
  <c r="D78" i="8"/>
  <c r="G78" i="8"/>
  <c r="M78" i="8"/>
  <c r="O78" i="8"/>
  <c r="Q78" i="8"/>
  <c r="S78" i="8"/>
  <c r="U78" i="8"/>
  <c r="T2" i="8" s="1"/>
  <c r="W78" i="8"/>
  <c r="Z78" i="8"/>
  <c r="AB78" i="8"/>
  <c r="AD78" i="8"/>
  <c r="AE78" i="8"/>
  <c r="AH78" i="8"/>
  <c r="AI78" i="8"/>
  <c r="AJ78" i="8"/>
  <c r="AK78" i="8"/>
  <c r="AL78" i="8"/>
  <c r="AM78" i="8"/>
  <c r="AN78" i="8"/>
  <c r="AO78" i="8"/>
  <c r="AP78" i="8"/>
  <c r="AR78" i="8"/>
  <c r="AS78" i="8"/>
  <c r="AT78" i="8"/>
  <c r="AU78" i="8"/>
  <c r="AV78" i="8"/>
  <c r="D79" i="8"/>
  <c r="G79" i="8"/>
  <c r="M79" i="8"/>
  <c r="O79" i="8"/>
  <c r="Q79" i="8"/>
  <c r="S79" i="8"/>
  <c r="U79" i="8"/>
  <c r="W79" i="8"/>
  <c r="Z79" i="8"/>
  <c r="AB79" i="8"/>
  <c r="AD79" i="8"/>
  <c r="AE79" i="8"/>
  <c r="AH79" i="8"/>
  <c r="AI79" i="8"/>
  <c r="AJ79" i="8"/>
  <c r="AK79" i="8"/>
  <c r="AL79" i="8"/>
  <c r="AM79" i="8"/>
  <c r="AN79" i="8"/>
  <c r="AO79" i="8"/>
  <c r="AP79" i="8"/>
  <c r="AR79" i="8"/>
  <c r="AS79" i="8"/>
  <c r="AT79" i="8"/>
  <c r="AU79" i="8"/>
  <c r="AV79" i="8"/>
  <c r="D80" i="8"/>
  <c r="G80" i="8"/>
  <c r="M80" i="8"/>
  <c r="O80" i="8"/>
  <c r="Q80" i="8"/>
  <c r="S80" i="8"/>
  <c r="U80" i="8"/>
  <c r="W80" i="8"/>
  <c r="Z80" i="8"/>
  <c r="AB80" i="8"/>
  <c r="AD80" i="8"/>
  <c r="AE80" i="8"/>
  <c r="AH80" i="8"/>
  <c r="AI80" i="8"/>
  <c r="AJ80" i="8"/>
  <c r="AK80" i="8"/>
  <c r="AL80" i="8"/>
  <c r="AM80" i="8"/>
  <c r="AN80" i="8"/>
  <c r="AO80" i="8"/>
  <c r="AP80" i="8"/>
  <c r="AR80" i="8"/>
  <c r="AS80" i="8"/>
  <c r="AT80" i="8"/>
  <c r="AU80" i="8"/>
  <c r="AV80" i="8"/>
  <c r="D81" i="8"/>
  <c r="G81" i="8"/>
  <c r="M81" i="8"/>
  <c r="O81" i="8"/>
  <c r="Q81" i="8"/>
  <c r="S81" i="8"/>
  <c r="U81" i="8"/>
  <c r="W81" i="8"/>
  <c r="Z81" i="8"/>
  <c r="AB81" i="8"/>
  <c r="AD81" i="8"/>
  <c r="AE81" i="8"/>
  <c r="AH81" i="8"/>
  <c r="AI81" i="8"/>
  <c r="AJ81" i="8"/>
  <c r="AK81" i="8"/>
  <c r="AL81" i="8"/>
  <c r="AM81" i="8"/>
  <c r="AN81" i="8"/>
  <c r="AO81" i="8"/>
  <c r="AP81" i="8"/>
  <c r="AR81" i="8"/>
  <c r="AS81" i="8"/>
  <c r="AT81" i="8"/>
  <c r="AU81" i="8"/>
  <c r="AV81" i="8"/>
  <c r="D82" i="8"/>
  <c r="G82" i="8"/>
  <c r="M82" i="8"/>
  <c r="O82" i="8"/>
  <c r="Q82" i="8"/>
  <c r="S82" i="8"/>
  <c r="U82" i="8"/>
  <c r="W82" i="8"/>
  <c r="Z82" i="8"/>
  <c r="AB82" i="8"/>
  <c r="AD82" i="8"/>
  <c r="AE82" i="8"/>
  <c r="AH82" i="8"/>
  <c r="AI82" i="8"/>
  <c r="AJ82" i="8"/>
  <c r="AK82" i="8"/>
  <c r="AL82" i="8"/>
  <c r="AM82" i="8"/>
  <c r="AN82" i="8"/>
  <c r="AO82" i="8"/>
  <c r="AP82" i="8"/>
  <c r="AR82" i="8"/>
  <c r="AS82" i="8"/>
  <c r="AT82" i="8"/>
  <c r="AU82" i="8"/>
  <c r="AV82" i="8"/>
  <c r="D83" i="8"/>
  <c r="G83" i="8"/>
  <c r="M83" i="8"/>
  <c r="O83" i="8"/>
  <c r="Q83" i="8"/>
  <c r="S83" i="8"/>
  <c r="U83" i="8"/>
  <c r="W83" i="8"/>
  <c r="Z83" i="8"/>
  <c r="AB83" i="8"/>
  <c r="AD83" i="8"/>
  <c r="AE83" i="8"/>
  <c r="AH83" i="8"/>
  <c r="AI83" i="8"/>
  <c r="AJ83" i="8"/>
  <c r="AK83" i="8"/>
  <c r="AL83" i="8"/>
  <c r="AM83" i="8"/>
  <c r="AN83" i="8"/>
  <c r="AO83" i="8"/>
  <c r="AP83" i="8"/>
  <c r="AR83" i="8"/>
  <c r="AS83" i="8"/>
  <c r="AT83" i="8"/>
  <c r="AU83" i="8"/>
  <c r="AV83" i="8"/>
  <c r="D84" i="8"/>
  <c r="G84" i="8"/>
  <c r="M84" i="8"/>
  <c r="O84" i="8"/>
  <c r="Q84" i="8"/>
  <c r="S84" i="8"/>
  <c r="U84" i="8"/>
  <c r="W84" i="8"/>
  <c r="Z84" i="8"/>
  <c r="AB84" i="8"/>
  <c r="AD84" i="8"/>
  <c r="AE84" i="8"/>
  <c r="AH84" i="8"/>
  <c r="AI84" i="8"/>
  <c r="AJ84" i="8"/>
  <c r="AK84" i="8"/>
  <c r="AL84" i="8"/>
  <c r="AM84" i="8"/>
  <c r="AN84" i="8"/>
  <c r="AO84" i="8"/>
  <c r="AP84" i="8"/>
  <c r="AR84" i="8"/>
  <c r="AS84" i="8"/>
  <c r="AT84" i="8"/>
  <c r="AU84" i="8"/>
  <c r="AV84" i="8"/>
  <c r="D85" i="8"/>
  <c r="G85" i="8"/>
  <c r="M85" i="8"/>
  <c r="O85" i="8"/>
  <c r="Q85" i="8"/>
  <c r="S85" i="8"/>
  <c r="U85" i="8"/>
  <c r="W85" i="8"/>
  <c r="Z85" i="8"/>
  <c r="AB85" i="8"/>
  <c r="AD85" i="8"/>
  <c r="AE85" i="8"/>
  <c r="AH85" i="8"/>
  <c r="AI85" i="8"/>
  <c r="AJ85" i="8"/>
  <c r="AK85" i="8"/>
  <c r="AL85" i="8"/>
  <c r="AM85" i="8"/>
  <c r="AN85" i="8"/>
  <c r="AO85" i="8"/>
  <c r="AP85" i="8"/>
  <c r="AR85" i="8"/>
  <c r="AS85" i="8"/>
  <c r="AT85" i="8"/>
  <c r="AU85" i="8"/>
  <c r="AT2" i="8" s="1"/>
  <c r="AV85" i="8"/>
  <c r="D86" i="8"/>
  <c r="G86" i="8"/>
  <c r="M86" i="8"/>
  <c r="O86" i="8"/>
  <c r="Q86" i="8"/>
  <c r="S86" i="8"/>
  <c r="U86" i="8"/>
  <c r="W86" i="8"/>
  <c r="Z86" i="8"/>
  <c r="AB86" i="8"/>
  <c r="AD86" i="8"/>
  <c r="AE86" i="8"/>
  <c r="AH86" i="8"/>
  <c r="AI86" i="8"/>
  <c r="AJ86" i="8"/>
  <c r="AK86" i="8"/>
  <c r="AL86" i="8"/>
  <c r="AM86" i="8"/>
  <c r="AN86" i="8"/>
  <c r="AO86" i="8"/>
  <c r="AP86" i="8"/>
  <c r="AR86" i="8"/>
  <c r="AS86" i="8"/>
  <c r="AT86" i="8"/>
  <c r="AU86" i="8"/>
  <c r="AV86" i="8"/>
  <c r="D87" i="8"/>
  <c r="G87" i="8"/>
  <c r="M87" i="8"/>
  <c r="O87" i="8"/>
  <c r="Q87" i="8"/>
  <c r="S87" i="8"/>
  <c r="U87" i="8"/>
  <c r="W87" i="8"/>
  <c r="Z87" i="8"/>
  <c r="AB87" i="8"/>
  <c r="AD87" i="8"/>
  <c r="AE87" i="8"/>
  <c r="AH87" i="8"/>
  <c r="AI87" i="8"/>
  <c r="AJ87" i="8"/>
  <c r="AK87" i="8"/>
  <c r="AL87" i="8"/>
  <c r="AM87" i="8"/>
  <c r="AN87" i="8"/>
  <c r="AO87" i="8"/>
  <c r="AP87" i="8"/>
  <c r="AR87" i="8"/>
  <c r="AS87" i="8"/>
  <c r="AT87" i="8"/>
  <c r="AU87" i="8"/>
  <c r="AV87" i="8"/>
  <c r="D88" i="8"/>
  <c r="G88" i="8"/>
  <c r="M88" i="8"/>
  <c r="O88" i="8"/>
  <c r="Q88" i="8"/>
  <c r="S88" i="8"/>
  <c r="U88" i="8"/>
  <c r="W88" i="8"/>
  <c r="Z88" i="8"/>
  <c r="AB88" i="8"/>
  <c r="AD88" i="8"/>
  <c r="AE88" i="8"/>
  <c r="AH88" i="8"/>
  <c r="AI88" i="8"/>
  <c r="AJ88" i="8"/>
  <c r="AK88" i="8"/>
  <c r="AL88" i="8"/>
  <c r="AM88" i="8"/>
  <c r="AN88" i="8"/>
  <c r="AO88" i="8"/>
  <c r="AP88" i="8"/>
  <c r="AR88" i="8"/>
  <c r="AS88" i="8"/>
  <c r="AT88" i="8"/>
  <c r="AU88" i="8"/>
  <c r="AV88" i="8"/>
  <c r="D89" i="8"/>
  <c r="G89" i="8"/>
  <c r="M89" i="8"/>
  <c r="O89" i="8"/>
  <c r="Q89" i="8"/>
  <c r="S89" i="8"/>
  <c r="U89" i="8"/>
  <c r="W89" i="8"/>
  <c r="Z89" i="8"/>
  <c r="AB89" i="8"/>
  <c r="AD89" i="8"/>
  <c r="AE89" i="8"/>
  <c r="AH89" i="8"/>
  <c r="AI89" i="8"/>
  <c r="AJ89" i="8"/>
  <c r="AK89" i="8"/>
  <c r="AL89" i="8"/>
  <c r="AM89" i="8"/>
  <c r="AN89" i="8"/>
  <c r="AO89" i="8"/>
  <c r="AP89" i="8"/>
  <c r="AR89" i="8"/>
  <c r="AS89" i="8"/>
  <c r="AT89" i="8"/>
  <c r="AU89" i="8"/>
  <c r="AV89" i="8"/>
  <c r="D90" i="8"/>
  <c r="G90" i="8"/>
  <c r="M90" i="8"/>
  <c r="O90" i="8"/>
  <c r="Q90" i="8"/>
  <c r="S90" i="8"/>
  <c r="U90" i="8"/>
  <c r="W90" i="8"/>
  <c r="Z90" i="8"/>
  <c r="AB90" i="8"/>
  <c r="AD90" i="8"/>
  <c r="AE90" i="8"/>
  <c r="AH90" i="8"/>
  <c r="AI90" i="8"/>
  <c r="AJ90" i="8"/>
  <c r="AK90" i="8"/>
  <c r="AL90" i="8"/>
  <c r="AM90" i="8"/>
  <c r="AN90" i="8"/>
  <c r="AO90" i="8"/>
  <c r="AP90" i="8"/>
  <c r="AR90" i="8"/>
  <c r="AS90" i="8"/>
  <c r="AT90" i="8"/>
  <c r="AU90" i="8"/>
  <c r="AV90" i="8"/>
  <c r="D91" i="8"/>
  <c r="G91" i="8"/>
  <c r="M91" i="8"/>
  <c r="O91" i="8"/>
  <c r="Q91" i="8"/>
  <c r="S91" i="8"/>
  <c r="U91" i="8"/>
  <c r="W91" i="8"/>
  <c r="Z91" i="8"/>
  <c r="AB91" i="8"/>
  <c r="AD91" i="8"/>
  <c r="AE91" i="8"/>
  <c r="AH91" i="8"/>
  <c r="AI91" i="8"/>
  <c r="AJ91" i="8"/>
  <c r="AK91" i="8"/>
  <c r="AL91" i="8"/>
  <c r="AM91" i="8"/>
  <c r="AN91" i="8"/>
  <c r="AO91" i="8"/>
  <c r="AP91" i="8"/>
  <c r="AR91" i="8"/>
  <c r="AS91" i="8"/>
  <c r="AT91" i="8"/>
  <c r="AU91" i="8"/>
  <c r="AV91" i="8"/>
  <c r="D92" i="8"/>
  <c r="G92" i="8"/>
  <c r="M92" i="8"/>
  <c r="O92" i="8"/>
  <c r="Q92" i="8"/>
  <c r="S92" i="8"/>
  <c r="U92" i="8"/>
  <c r="W92" i="8"/>
  <c r="Z92" i="8"/>
  <c r="AB92" i="8"/>
  <c r="AD92" i="8"/>
  <c r="AE92" i="8"/>
  <c r="AH92" i="8"/>
  <c r="AI92" i="8"/>
  <c r="AJ92" i="8"/>
  <c r="AK92" i="8"/>
  <c r="AL92" i="8"/>
  <c r="AM92" i="8"/>
  <c r="AN92" i="8"/>
  <c r="AO92" i="8"/>
  <c r="AP92" i="8"/>
  <c r="AR92" i="8"/>
  <c r="AS92" i="8"/>
  <c r="AT92" i="8"/>
  <c r="AU92" i="8"/>
  <c r="AV92" i="8"/>
  <c r="D93" i="8"/>
  <c r="G93" i="8"/>
  <c r="M93" i="8"/>
  <c r="O93" i="8"/>
  <c r="Q93" i="8"/>
  <c r="S93" i="8"/>
  <c r="U93" i="8"/>
  <c r="W93" i="8"/>
  <c r="Z93" i="8"/>
  <c r="AB93" i="8"/>
  <c r="AD93" i="8"/>
  <c r="AE93" i="8"/>
  <c r="AH93" i="8"/>
  <c r="AI93" i="8"/>
  <c r="AJ93" i="8"/>
  <c r="AK93" i="8"/>
  <c r="AL93" i="8"/>
  <c r="AM93" i="8"/>
  <c r="AN93" i="8"/>
  <c r="AO93" i="8"/>
  <c r="AP93" i="8"/>
  <c r="AR93" i="8"/>
  <c r="AS93" i="8"/>
  <c r="AT93" i="8"/>
  <c r="AU93" i="8"/>
  <c r="AV93" i="8"/>
  <c r="D94" i="8"/>
  <c r="G94" i="8"/>
  <c r="M94" i="8"/>
  <c r="O94" i="8"/>
  <c r="Q94" i="8"/>
  <c r="S94" i="8"/>
  <c r="U94" i="8"/>
  <c r="W94" i="8"/>
  <c r="Z94" i="8"/>
  <c r="AB94" i="8"/>
  <c r="AD94" i="8"/>
  <c r="AE94" i="8"/>
  <c r="AH94" i="8"/>
  <c r="AI94" i="8"/>
  <c r="AJ94" i="8"/>
  <c r="AK94" i="8"/>
  <c r="AL94" i="8"/>
  <c r="AM94" i="8"/>
  <c r="AN94" i="8"/>
  <c r="AO94" i="8"/>
  <c r="AP94" i="8"/>
  <c r="AR94" i="8"/>
  <c r="AS94" i="8"/>
  <c r="AT94" i="8"/>
  <c r="AU94" i="8"/>
  <c r="AV94" i="8"/>
  <c r="D95" i="8"/>
  <c r="G95" i="8"/>
  <c r="M95" i="8"/>
  <c r="O95" i="8"/>
  <c r="Q95" i="8"/>
  <c r="S95" i="8"/>
  <c r="U95" i="8"/>
  <c r="W95" i="8"/>
  <c r="Z95" i="8"/>
  <c r="AB95" i="8"/>
  <c r="AD95" i="8"/>
  <c r="AE95" i="8"/>
  <c r="AH95" i="8"/>
  <c r="AI95" i="8"/>
  <c r="AJ95" i="8"/>
  <c r="AK95" i="8"/>
  <c r="AL95" i="8"/>
  <c r="AM95" i="8"/>
  <c r="AN95" i="8"/>
  <c r="AO95" i="8"/>
  <c r="AP95" i="8"/>
  <c r="AR95" i="8"/>
  <c r="AS95" i="8"/>
  <c r="AT95" i="8"/>
  <c r="AU95" i="8"/>
  <c r="AV95" i="8"/>
  <c r="D96" i="8"/>
  <c r="G96" i="8"/>
  <c r="M96" i="8"/>
  <c r="O96" i="8"/>
  <c r="Q96" i="8"/>
  <c r="S96" i="8"/>
  <c r="U96" i="8"/>
  <c r="W96" i="8"/>
  <c r="Z96" i="8"/>
  <c r="AB96" i="8"/>
  <c r="AD96" i="8"/>
  <c r="AE96" i="8"/>
  <c r="AH96" i="8"/>
  <c r="AI96" i="8"/>
  <c r="AJ96" i="8"/>
  <c r="AK96" i="8"/>
  <c r="AL96" i="8"/>
  <c r="AM96" i="8"/>
  <c r="AN96" i="8"/>
  <c r="AO96" i="8"/>
  <c r="AP96" i="8"/>
  <c r="AR96" i="8"/>
  <c r="AS96" i="8"/>
  <c r="AT96" i="8"/>
  <c r="AU96" i="8"/>
  <c r="AV96" i="8"/>
  <c r="D97" i="8"/>
  <c r="G97" i="8"/>
  <c r="M97" i="8"/>
  <c r="O97" i="8"/>
  <c r="Q97" i="8"/>
  <c r="S97" i="8"/>
  <c r="U97" i="8"/>
  <c r="W97" i="8"/>
  <c r="Z97" i="8"/>
  <c r="AB97" i="8"/>
  <c r="AD97" i="8"/>
  <c r="AE97" i="8"/>
  <c r="AH97" i="8"/>
  <c r="AI97" i="8"/>
  <c r="AJ97" i="8"/>
  <c r="AK97" i="8"/>
  <c r="AL97" i="8"/>
  <c r="AM97" i="8"/>
  <c r="AN97" i="8"/>
  <c r="AO97" i="8"/>
  <c r="AP97" i="8"/>
  <c r="AR97" i="8"/>
  <c r="AS97" i="8"/>
  <c r="AT97" i="8"/>
  <c r="AU97" i="8"/>
  <c r="AV97" i="8"/>
  <c r="D98" i="8"/>
  <c r="G98" i="8"/>
  <c r="M98" i="8"/>
  <c r="O98" i="8"/>
  <c r="Q98" i="8"/>
  <c r="S98" i="8"/>
  <c r="U98" i="8"/>
  <c r="W98" i="8"/>
  <c r="Z98" i="8"/>
  <c r="AB98" i="8"/>
  <c r="AD98" i="8"/>
  <c r="AE98" i="8"/>
  <c r="AH98" i="8"/>
  <c r="AI98" i="8"/>
  <c r="AJ98" i="8"/>
  <c r="AK98" i="8"/>
  <c r="AL98" i="8"/>
  <c r="AM98" i="8"/>
  <c r="AN98" i="8"/>
  <c r="AO98" i="8"/>
  <c r="AP98" i="8"/>
  <c r="AR98" i="8"/>
  <c r="AS98" i="8"/>
  <c r="AT98" i="8"/>
  <c r="AU98" i="8"/>
  <c r="AV98" i="8"/>
  <c r="D99" i="8"/>
  <c r="G99" i="8"/>
  <c r="M99" i="8"/>
  <c r="O99" i="8"/>
  <c r="Q99" i="8"/>
  <c r="S99" i="8"/>
  <c r="U99" i="8"/>
  <c r="W99" i="8"/>
  <c r="Z99" i="8"/>
  <c r="AB99" i="8"/>
  <c r="AD99" i="8"/>
  <c r="AE99" i="8"/>
  <c r="AH99" i="8"/>
  <c r="AI99" i="8"/>
  <c r="AJ99" i="8"/>
  <c r="AK99" i="8"/>
  <c r="AL99" i="8"/>
  <c r="AM99" i="8"/>
  <c r="AN99" i="8"/>
  <c r="AO99" i="8"/>
  <c r="AP99" i="8"/>
  <c r="AR99" i="8"/>
  <c r="AS99" i="8"/>
  <c r="AT99" i="8"/>
  <c r="AU99" i="8"/>
  <c r="AV99" i="8"/>
  <c r="D100" i="8"/>
  <c r="G100" i="8"/>
  <c r="M100" i="8"/>
  <c r="O100" i="8"/>
  <c r="Q100" i="8"/>
  <c r="S100" i="8"/>
  <c r="U100" i="8"/>
  <c r="W100" i="8"/>
  <c r="Z100" i="8"/>
  <c r="AB100" i="8"/>
  <c r="AD100" i="8"/>
  <c r="AE100" i="8"/>
  <c r="AH100" i="8"/>
  <c r="AI100" i="8"/>
  <c r="AJ100" i="8"/>
  <c r="AK100" i="8"/>
  <c r="AL100" i="8"/>
  <c r="AM100" i="8"/>
  <c r="AN100" i="8"/>
  <c r="AO100" i="8"/>
  <c r="AP100" i="8"/>
  <c r="AR100" i="8"/>
  <c r="AS100" i="8"/>
  <c r="AT100" i="8"/>
  <c r="AU100" i="8"/>
  <c r="AV100" i="8"/>
  <c r="D11" i="7"/>
  <c r="G11" i="7"/>
  <c r="K11" i="7"/>
  <c r="M11" i="7"/>
  <c r="O11" i="7"/>
  <c r="Q11" i="7"/>
  <c r="S11" i="7"/>
  <c r="U11" i="7"/>
  <c r="V11" i="7"/>
  <c r="Y11" i="7"/>
  <c r="Z11" i="7"/>
  <c r="AA11" i="7"/>
  <c r="AB11" i="7"/>
  <c r="AC11" i="7"/>
  <c r="AD11" i="7"/>
  <c r="AE11" i="7"/>
  <c r="AF11" i="7"/>
  <c r="AG11" i="7"/>
  <c r="AI11" i="7"/>
  <c r="AJ11" i="7"/>
  <c r="AK11" i="7"/>
  <c r="AL11" i="7"/>
  <c r="AM11" i="7"/>
  <c r="D12" i="7"/>
  <c r="G12" i="7"/>
  <c r="K12" i="7"/>
  <c r="M12" i="7"/>
  <c r="O12" i="7"/>
  <c r="Q12" i="7"/>
  <c r="S12" i="7"/>
  <c r="U12" i="7"/>
  <c r="V12" i="7"/>
  <c r="Y12" i="7"/>
  <c r="Z12" i="7"/>
  <c r="AA12" i="7"/>
  <c r="AB12" i="7"/>
  <c r="AC12" i="7"/>
  <c r="AD12" i="7"/>
  <c r="AE12" i="7"/>
  <c r="AF12" i="7"/>
  <c r="AG12" i="7"/>
  <c r="AI12" i="7"/>
  <c r="AJ12" i="7"/>
  <c r="AK12" i="7"/>
  <c r="AL12" i="7"/>
  <c r="AM12" i="7"/>
  <c r="D13" i="7"/>
  <c r="G13" i="7"/>
  <c r="K13" i="7"/>
  <c r="M13" i="7"/>
  <c r="O13" i="7"/>
  <c r="Q13" i="7"/>
  <c r="S13" i="7"/>
  <c r="U13" i="7"/>
  <c r="V13" i="7"/>
  <c r="Y13" i="7"/>
  <c r="Z13" i="7"/>
  <c r="AA13" i="7"/>
  <c r="AB13" i="7"/>
  <c r="AC13" i="7"/>
  <c r="AD13" i="7"/>
  <c r="AE13" i="7"/>
  <c r="AF13" i="7"/>
  <c r="AG13" i="7"/>
  <c r="AI13" i="7"/>
  <c r="AJ13" i="7"/>
  <c r="AK13" i="7"/>
  <c r="AL13" i="7"/>
  <c r="AM13" i="7"/>
  <c r="D14" i="7"/>
  <c r="G14" i="7"/>
  <c r="K14" i="7"/>
  <c r="M14" i="7"/>
  <c r="O14" i="7"/>
  <c r="Q14" i="7"/>
  <c r="S14" i="7"/>
  <c r="U14" i="7"/>
  <c r="V14" i="7"/>
  <c r="Y14" i="7"/>
  <c r="Z14" i="7"/>
  <c r="AA14" i="7"/>
  <c r="AB14" i="7"/>
  <c r="AC14" i="7"/>
  <c r="AD14" i="7"/>
  <c r="AE14" i="7"/>
  <c r="AF14" i="7"/>
  <c r="AG14" i="7"/>
  <c r="AI14" i="7"/>
  <c r="AJ14" i="7"/>
  <c r="AK14" i="7"/>
  <c r="AL14" i="7"/>
  <c r="AM14" i="7"/>
  <c r="D15" i="7"/>
  <c r="G15" i="7"/>
  <c r="K15" i="7"/>
  <c r="M15" i="7"/>
  <c r="O15" i="7"/>
  <c r="Q15" i="7"/>
  <c r="S15" i="7"/>
  <c r="U15" i="7"/>
  <c r="V15" i="7"/>
  <c r="Y15" i="7"/>
  <c r="Z15" i="7"/>
  <c r="AA15" i="7"/>
  <c r="AB15" i="7"/>
  <c r="AC15" i="7"/>
  <c r="AD15" i="7"/>
  <c r="AE15" i="7"/>
  <c r="AF15" i="7"/>
  <c r="AG15" i="7"/>
  <c r="AI15" i="7"/>
  <c r="AJ15" i="7"/>
  <c r="AK15" i="7"/>
  <c r="AL15" i="7"/>
  <c r="AM15" i="7"/>
  <c r="D16" i="7"/>
  <c r="G16" i="7"/>
  <c r="K16" i="7"/>
  <c r="M16" i="7"/>
  <c r="O16" i="7"/>
  <c r="Q16" i="7"/>
  <c r="S16" i="7"/>
  <c r="U16" i="7"/>
  <c r="V16" i="7"/>
  <c r="Y16" i="7"/>
  <c r="Z16" i="7"/>
  <c r="AA16" i="7"/>
  <c r="AB16" i="7"/>
  <c r="AC16" i="7"/>
  <c r="AD16" i="7"/>
  <c r="AE16" i="7"/>
  <c r="AF16" i="7"/>
  <c r="AG16" i="7"/>
  <c r="AI16" i="7"/>
  <c r="AJ16" i="7"/>
  <c r="AK16" i="7"/>
  <c r="AL16" i="7"/>
  <c r="AM16" i="7"/>
  <c r="D17" i="7"/>
  <c r="G17" i="7"/>
  <c r="K17" i="7"/>
  <c r="M17" i="7"/>
  <c r="O17" i="7"/>
  <c r="Q17" i="7"/>
  <c r="S17" i="7"/>
  <c r="U17" i="7"/>
  <c r="V17" i="7"/>
  <c r="Y17" i="7"/>
  <c r="Z17" i="7"/>
  <c r="AA17" i="7"/>
  <c r="AB17" i="7"/>
  <c r="AC17" i="7"/>
  <c r="AD17" i="7"/>
  <c r="AE17" i="7"/>
  <c r="AF17" i="7"/>
  <c r="AG17" i="7"/>
  <c r="AI17" i="7"/>
  <c r="AJ17" i="7"/>
  <c r="AK17" i="7"/>
  <c r="AL17" i="7"/>
  <c r="AM17" i="7"/>
  <c r="D18" i="7"/>
  <c r="G18" i="7"/>
  <c r="K18" i="7"/>
  <c r="M18" i="7"/>
  <c r="O18" i="7"/>
  <c r="Q18" i="7"/>
  <c r="S18" i="7"/>
  <c r="U18" i="7"/>
  <c r="V18" i="7"/>
  <c r="Y18" i="7"/>
  <c r="Z18" i="7"/>
  <c r="AA18" i="7"/>
  <c r="AB18" i="7"/>
  <c r="AC18" i="7"/>
  <c r="AD18" i="7"/>
  <c r="AE18" i="7"/>
  <c r="AF18" i="7"/>
  <c r="AG18" i="7"/>
  <c r="AI18" i="7"/>
  <c r="AJ18" i="7"/>
  <c r="AK18" i="7"/>
  <c r="AL18" i="7"/>
  <c r="AM18" i="7"/>
  <c r="D19" i="7"/>
  <c r="G19" i="7"/>
  <c r="K19" i="7"/>
  <c r="M19" i="7"/>
  <c r="O19" i="7"/>
  <c r="Q19" i="7"/>
  <c r="S19" i="7"/>
  <c r="U19" i="7"/>
  <c r="V19" i="7"/>
  <c r="Y19" i="7"/>
  <c r="Z19" i="7"/>
  <c r="AA19" i="7"/>
  <c r="AB19" i="7"/>
  <c r="AC19" i="7"/>
  <c r="AD19" i="7"/>
  <c r="AE19" i="7"/>
  <c r="AF19" i="7"/>
  <c r="AG19" i="7"/>
  <c r="AI19" i="7"/>
  <c r="AJ19" i="7"/>
  <c r="AK19" i="7"/>
  <c r="AL19" i="7"/>
  <c r="AM19" i="7"/>
  <c r="D20" i="7"/>
  <c r="G20" i="7"/>
  <c r="K20" i="7"/>
  <c r="M20" i="7"/>
  <c r="O20" i="7"/>
  <c r="Q20" i="7"/>
  <c r="S20" i="7"/>
  <c r="U20" i="7"/>
  <c r="V20" i="7"/>
  <c r="Y20" i="7"/>
  <c r="Z20" i="7"/>
  <c r="AA20" i="7"/>
  <c r="AB20" i="7"/>
  <c r="AC20" i="7"/>
  <c r="AD20" i="7"/>
  <c r="AE20" i="7"/>
  <c r="AF20" i="7"/>
  <c r="AG20" i="7"/>
  <c r="AI20" i="7"/>
  <c r="AJ20" i="7"/>
  <c r="AK20" i="7"/>
  <c r="AL20" i="7"/>
  <c r="AM20" i="7"/>
  <c r="D21" i="7"/>
  <c r="G21" i="7"/>
  <c r="K21" i="7"/>
  <c r="M21" i="7"/>
  <c r="O21" i="7"/>
  <c r="Q21" i="7"/>
  <c r="S21" i="7"/>
  <c r="U21" i="7"/>
  <c r="V21" i="7"/>
  <c r="Y21" i="7"/>
  <c r="Z21" i="7"/>
  <c r="AA21" i="7"/>
  <c r="AB21" i="7"/>
  <c r="AC21" i="7"/>
  <c r="AD21" i="7"/>
  <c r="AE21" i="7"/>
  <c r="AF21" i="7"/>
  <c r="AG21" i="7"/>
  <c r="AI21" i="7"/>
  <c r="AJ21" i="7"/>
  <c r="AK21" i="7"/>
  <c r="AL21" i="7"/>
  <c r="AM21" i="7"/>
  <c r="D22" i="7"/>
  <c r="G22" i="7"/>
  <c r="K22" i="7"/>
  <c r="M22" i="7"/>
  <c r="O22" i="7"/>
  <c r="Q22" i="7"/>
  <c r="S22" i="7"/>
  <c r="U22" i="7"/>
  <c r="V22" i="7"/>
  <c r="Y22" i="7"/>
  <c r="Z22" i="7"/>
  <c r="AA22" i="7"/>
  <c r="AB22" i="7"/>
  <c r="AC22" i="7"/>
  <c r="AD22" i="7"/>
  <c r="AE22" i="7"/>
  <c r="AF22" i="7"/>
  <c r="AG22" i="7"/>
  <c r="AI22" i="7"/>
  <c r="AJ22" i="7"/>
  <c r="AK22" i="7"/>
  <c r="AL22" i="7"/>
  <c r="AM22" i="7"/>
  <c r="D23" i="7"/>
  <c r="G23" i="7"/>
  <c r="K23" i="7"/>
  <c r="M23" i="7"/>
  <c r="O23" i="7"/>
  <c r="Q23" i="7"/>
  <c r="S23" i="7"/>
  <c r="U23" i="7"/>
  <c r="V23" i="7"/>
  <c r="Y23" i="7"/>
  <c r="Z23" i="7"/>
  <c r="AA23" i="7"/>
  <c r="AB23" i="7"/>
  <c r="AC23" i="7"/>
  <c r="AD23" i="7"/>
  <c r="AE23" i="7"/>
  <c r="AF23" i="7"/>
  <c r="AG23" i="7"/>
  <c r="AI23" i="7"/>
  <c r="AJ23" i="7"/>
  <c r="AK23" i="7"/>
  <c r="AL23" i="7"/>
  <c r="AM23" i="7"/>
  <c r="D24" i="7"/>
  <c r="G24" i="7"/>
  <c r="K24" i="7"/>
  <c r="M24" i="7"/>
  <c r="O24" i="7"/>
  <c r="Q24" i="7"/>
  <c r="S24" i="7"/>
  <c r="U24" i="7"/>
  <c r="V24" i="7"/>
  <c r="Y24" i="7"/>
  <c r="Z24" i="7"/>
  <c r="AA24" i="7"/>
  <c r="AB24" i="7"/>
  <c r="AC24" i="7"/>
  <c r="AD24" i="7"/>
  <c r="AE24" i="7"/>
  <c r="AF24" i="7"/>
  <c r="AG24" i="7"/>
  <c r="AI24" i="7"/>
  <c r="AJ24" i="7"/>
  <c r="AK24" i="7"/>
  <c r="AL24" i="7"/>
  <c r="AM24" i="7"/>
  <c r="D25" i="7"/>
  <c r="G25" i="7"/>
  <c r="K25" i="7"/>
  <c r="M25" i="7"/>
  <c r="O25" i="7"/>
  <c r="Q25" i="7"/>
  <c r="S25" i="7"/>
  <c r="U25" i="7"/>
  <c r="V25" i="7"/>
  <c r="Y25" i="7"/>
  <c r="Z25" i="7"/>
  <c r="AA25" i="7"/>
  <c r="AB25" i="7"/>
  <c r="AC25" i="7"/>
  <c r="AD25" i="7"/>
  <c r="AE25" i="7"/>
  <c r="AF25" i="7"/>
  <c r="AG25" i="7"/>
  <c r="AI25" i="7"/>
  <c r="AJ25" i="7"/>
  <c r="AK25" i="7"/>
  <c r="AL25" i="7"/>
  <c r="AM25" i="7"/>
  <c r="D26" i="7"/>
  <c r="G26" i="7"/>
  <c r="K26" i="7"/>
  <c r="M26" i="7"/>
  <c r="O26" i="7"/>
  <c r="Q26" i="7"/>
  <c r="S26" i="7"/>
  <c r="U26" i="7"/>
  <c r="V26" i="7"/>
  <c r="Y26" i="7"/>
  <c r="Z26" i="7"/>
  <c r="AA26" i="7"/>
  <c r="AB26" i="7"/>
  <c r="AC26" i="7"/>
  <c r="AD26" i="7"/>
  <c r="AE26" i="7"/>
  <c r="AF26" i="7"/>
  <c r="AG26" i="7"/>
  <c r="AI26" i="7"/>
  <c r="AJ26" i="7"/>
  <c r="AK26" i="7"/>
  <c r="AL26" i="7"/>
  <c r="AM26" i="7"/>
  <c r="D27" i="7"/>
  <c r="G27" i="7"/>
  <c r="K27" i="7"/>
  <c r="M27" i="7"/>
  <c r="O27" i="7"/>
  <c r="Q27" i="7"/>
  <c r="S27" i="7"/>
  <c r="U27" i="7"/>
  <c r="V27" i="7"/>
  <c r="Y27" i="7"/>
  <c r="Z27" i="7"/>
  <c r="AA27" i="7"/>
  <c r="AB27" i="7"/>
  <c r="AC27" i="7"/>
  <c r="AD27" i="7"/>
  <c r="AE27" i="7"/>
  <c r="AF27" i="7"/>
  <c r="AG27" i="7"/>
  <c r="AI27" i="7"/>
  <c r="AJ27" i="7"/>
  <c r="AK27" i="7"/>
  <c r="AL27" i="7"/>
  <c r="AM27" i="7"/>
  <c r="D28" i="7"/>
  <c r="G28" i="7"/>
  <c r="K28" i="7"/>
  <c r="M28" i="7"/>
  <c r="O28" i="7"/>
  <c r="Q28" i="7"/>
  <c r="S28" i="7"/>
  <c r="U28" i="7"/>
  <c r="V28" i="7"/>
  <c r="Y28" i="7"/>
  <c r="Z28" i="7"/>
  <c r="AA28" i="7"/>
  <c r="AB28" i="7"/>
  <c r="AC28" i="7"/>
  <c r="AD28" i="7"/>
  <c r="AE28" i="7"/>
  <c r="AF28" i="7"/>
  <c r="AG28" i="7"/>
  <c r="AI28" i="7"/>
  <c r="AJ28" i="7"/>
  <c r="AK28" i="7"/>
  <c r="AL28" i="7"/>
  <c r="AM28" i="7"/>
  <c r="D29" i="7"/>
  <c r="G29" i="7"/>
  <c r="K29" i="7"/>
  <c r="M29" i="7"/>
  <c r="O29" i="7"/>
  <c r="Q29" i="7"/>
  <c r="S29" i="7"/>
  <c r="U29" i="7"/>
  <c r="V29" i="7"/>
  <c r="Y29" i="7"/>
  <c r="Z29" i="7"/>
  <c r="AA29" i="7"/>
  <c r="AB29" i="7"/>
  <c r="AC29" i="7"/>
  <c r="AD29" i="7"/>
  <c r="AE29" i="7"/>
  <c r="AF29" i="7"/>
  <c r="AG29" i="7"/>
  <c r="AI29" i="7"/>
  <c r="AJ29" i="7"/>
  <c r="AK29" i="7"/>
  <c r="AL29" i="7"/>
  <c r="AM29" i="7"/>
  <c r="D30" i="7"/>
  <c r="G30" i="7"/>
  <c r="K30" i="7"/>
  <c r="M30" i="7"/>
  <c r="O30" i="7"/>
  <c r="Q30" i="7"/>
  <c r="S30" i="7"/>
  <c r="U30" i="7"/>
  <c r="V30" i="7"/>
  <c r="Y30" i="7"/>
  <c r="Z30" i="7"/>
  <c r="AA30" i="7"/>
  <c r="AB30" i="7"/>
  <c r="AC30" i="7"/>
  <c r="AD30" i="7"/>
  <c r="AE30" i="7"/>
  <c r="AF30" i="7"/>
  <c r="AG30" i="7"/>
  <c r="AI30" i="7"/>
  <c r="AJ30" i="7"/>
  <c r="AK30" i="7"/>
  <c r="AL30" i="7"/>
  <c r="AM30" i="7"/>
  <c r="D31" i="7"/>
  <c r="G31" i="7"/>
  <c r="K31" i="7"/>
  <c r="M31" i="7"/>
  <c r="O31" i="7"/>
  <c r="Q31" i="7"/>
  <c r="S31" i="7"/>
  <c r="U31" i="7"/>
  <c r="V31" i="7"/>
  <c r="Y31" i="7"/>
  <c r="Z31" i="7"/>
  <c r="AA31" i="7"/>
  <c r="AB31" i="7"/>
  <c r="AC31" i="7"/>
  <c r="AD31" i="7"/>
  <c r="AE31" i="7"/>
  <c r="AF31" i="7"/>
  <c r="AG31" i="7"/>
  <c r="AI31" i="7"/>
  <c r="AJ31" i="7"/>
  <c r="AK31" i="7"/>
  <c r="AL31" i="7"/>
  <c r="AM31" i="7"/>
  <c r="D32" i="7"/>
  <c r="G32" i="7"/>
  <c r="K32" i="7"/>
  <c r="M32" i="7"/>
  <c r="O32" i="7"/>
  <c r="Q32" i="7"/>
  <c r="S32" i="7"/>
  <c r="U32" i="7"/>
  <c r="V32" i="7"/>
  <c r="Y32" i="7"/>
  <c r="Z32" i="7"/>
  <c r="AA32" i="7"/>
  <c r="AB32" i="7"/>
  <c r="AC32" i="7"/>
  <c r="AD32" i="7"/>
  <c r="AE32" i="7"/>
  <c r="AF32" i="7"/>
  <c r="AG32" i="7"/>
  <c r="AI32" i="7"/>
  <c r="AJ32" i="7"/>
  <c r="AK32" i="7"/>
  <c r="AL32" i="7"/>
  <c r="AM32" i="7"/>
  <c r="D33" i="7"/>
  <c r="G33" i="7"/>
  <c r="K33" i="7"/>
  <c r="M33" i="7"/>
  <c r="O33" i="7"/>
  <c r="Q33" i="7"/>
  <c r="S33" i="7"/>
  <c r="U33" i="7"/>
  <c r="V33" i="7"/>
  <c r="Y33" i="7"/>
  <c r="Z33" i="7"/>
  <c r="AA33" i="7"/>
  <c r="AB33" i="7"/>
  <c r="AC33" i="7"/>
  <c r="AD33" i="7"/>
  <c r="AE33" i="7"/>
  <c r="AF33" i="7"/>
  <c r="AG33" i="7"/>
  <c r="AI33" i="7"/>
  <c r="AJ33" i="7"/>
  <c r="AK33" i="7"/>
  <c r="AL33" i="7"/>
  <c r="AM33" i="7"/>
  <c r="D34" i="7"/>
  <c r="G34" i="7"/>
  <c r="K34" i="7"/>
  <c r="M34" i="7"/>
  <c r="O34" i="7"/>
  <c r="Q34" i="7"/>
  <c r="S34" i="7"/>
  <c r="U34" i="7"/>
  <c r="V34" i="7"/>
  <c r="Y34" i="7"/>
  <c r="Z34" i="7"/>
  <c r="AA34" i="7"/>
  <c r="AB34" i="7"/>
  <c r="AC34" i="7"/>
  <c r="AD34" i="7"/>
  <c r="AE34" i="7"/>
  <c r="AF34" i="7"/>
  <c r="AG34" i="7"/>
  <c r="AI34" i="7"/>
  <c r="AJ34" i="7"/>
  <c r="AK34" i="7"/>
  <c r="AL34" i="7"/>
  <c r="AM34" i="7"/>
  <c r="D35" i="7"/>
  <c r="G35" i="7"/>
  <c r="K35" i="7"/>
  <c r="M35" i="7"/>
  <c r="O35" i="7"/>
  <c r="Q35" i="7"/>
  <c r="S35" i="7"/>
  <c r="U35" i="7"/>
  <c r="V35" i="7"/>
  <c r="Y35" i="7"/>
  <c r="Z35" i="7"/>
  <c r="AA35" i="7"/>
  <c r="AB35" i="7"/>
  <c r="AC35" i="7"/>
  <c r="AD35" i="7"/>
  <c r="AE35" i="7"/>
  <c r="AF35" i="7"/>
  <c r="AG35" i="7"/>
  <c r="AI35" i="7"/>
  <c r="AJ35" i="7"/>
  <c r="AK35" i="7"/>
  <c r="AL35" i="7"/>
  <c r="AM35" i="7"/>
  <c r="D36" i="7"/>
  <c r="G36" i="7"/>
  <c r="K36" i="7"/>
  <c r="M36" i="7"/>
  <c r="O36" i="7"/>
  <c r="Q36" i="7"/>
  <c r="S36" i="7"/>
  <c r="U36" i="7"/>
  <c r="V36" i="7"/>
  <c r="Y36" i="7"/>
  <c r="Z36" i="7"/>
  <c r="AA36" i="7"/>
  <c r="AB36" i="7"/>
  <c r="AC36" i="7"/>
  <c r="AD36" i="7"/>
  <c r="AE36" i="7"/>
  <c r="AF36" i="7"/>
  <c r="AG36" i="7"/>
  <c r="AI36" i="7"/>
  <c r="AJ36" i="7"/>
  <c r="AK36" i="7"/>
  <c r="AL36" i="7"/>
  <c r="AM36" i="7"/>
  <c r="D37" i="7"/>
  <c r="G37" i="7"/>
  <c r="K37" i="7"/>
  <c r="M37" i="7"/>
  <c r="O37" i="7"/>
  <c r="Q37" i="7"/>
  <c r="S37" i="7"/>
  <c r="U37" i="7"/>
  <c r="V37" i="7"/>
  <c r="Y37" i="7"/>
  <c r="Z37" i="7"/>
  <c r="AA37" i="7"/>
  <c r="AB37" i="7"/>
  <c r="AC37" i="7"/>
  <c r="AD37" i="7"/>
  <c r="AE37" i="7"/>
  <c r="AF37" i="7"/>
  <c r="AG37" i="7"/>
  <c r="AI37" i="7"/>
  <c r="AJ37" i="7"/>
  <c r="AK37" i="7"/>
  <c r="AL37" i="7"/>
  <c r="AM37" i="7"/>
  <c r="D38" i="7"/>
  <c r="G38" i="7"/>
  <c r="K38" i="7"/>
  <c r="M38" i="7"/>
  <c r="O38" i="7"/>
  <c r="Q38" i="7"/>
  <c r="S38" i="7"/>
  <c r="U38" i="7"/>
  <c r="V38" i="7"/>
  <c r="Y38" i="7"/>
  <c r="Z38" i="7"/>
  <c r="AA38" i="7"/>
  <c r="AB38" i="7"/>
  <c r="AC38" i="7"/>
  <c r="AD38" i="7"/>
  <c r="AE38" i="7"/>
  <c r="AF38" i="7"/>
  <c r="AG38" i="7"/>
  <c r="AI38" i="7"/>
  <c r="AJ38" i="7"/>
  <c r="AK38" i="7"/>
  <c r="AL38" i="7"/>
  <c r="AM38" i="7"/>
  <c r="D39" i="7"/>
  <c r="G39" i="7"/>
  <c r="K39" i="7"/>
  <c r="M39" i="7"/>
  <c r="O39" i="7"/>
  <c r="Q39" i="7"/>
  <c r="S39" i="7"/>
  <c r="U39" i="7"/>
  <c r="V39" i="7"/>
  <c r="Y39" i="7"/>
  <c r="Z39" i="7"/>
  <c r="AA39" i="7"/>
  <c r="AB39" i="7"/>
  <c r="AC39" i="7"/>
  <c r="AD39" i="7"/>
  <c r="AE39" i="7"/>
  <c r="AF39" i="7"/>
  <c r="AG39" i="7"/>
  <c r="AI39" i="7"/>
  <c r="AJ39" i="7"/>
  <c r="AK39" i="7"/>
  <c r="AL39" i="7"/>
  <c r="AM39" i="7"/>
  <c r="D40" i="7"/>
  <c r="G40" i="7"/>
  <c r="K40" i="7"/>
  <c r="M40" i="7"/>
  <c r="O40" i="7"/>
  <c r="Q40" i="7"/>
  <c r="S40" i="7"/>
  <c r="U40" i="7"/>
  <c r="V40" i="7"/>
  <c r="Y40" i="7"/>
  <c r="Z40" i="7"/>
  <c r="AA40" i="7"/>
  <c r="AB40" i="7"/>
  <c r="AC40" i="7"/>
  <c r="AD40" i="7"/>
  <c r="AE40" i="7"/>
  <c r="AF40" i="7"/>
  <c r="AG40" i="7"/>
  <c r="AI40" i="7"/>
  <c r="AJ40" i="7"/>
  <c r="AK40" i="7"/>
  <c r="AL40" i="7"/>
  <c r="AM40" i="7"/>
  <c r="D41" i="7"/>
  <c r="G41" i="7"/>
  <c r="K41" i="7"/>
  <c r="M41" i="7"/>
  <c r="O41" i="7"/>
  <c r="Q41" i="7"/>
  <c r="S41" i="7"/>
  <c r="U41" i="7"/>
  <c r="V41" i="7"/>
  <c r="Y41" i="7"/>
  <c r="Z41" i="7"/>
  <c r="AA41" i="7"/>
  <c r="AB41" i="7"/>
  <c r="AC41" i="7"/>
  <c r="AD41" i="7"/>
  <c r="AE41" i="7"/>
  <c r="AF41" i="7"/>
  <c r="AG41" i="7"/>
  <c r="AI41" i="7"/>
  <c r="AJ41" i="7"/>
  <c r="AK41" i="7"/>
  <c r="AL41" i="7"/>
  <c r="AM41" i="7"/>
  <c r="D42" i="7"/>
  <c r="G42" i="7"/>
  <c r="K42" i="7"/>
  <c r="M42" i="7"/>
  <c r="O42" i="7"/>
  <c r="Q42" i="7"/>
  <c r="S42" i="7"/>
  <c r="U42" i="7"/>
  <c r="V42" i="7"/>
  <c r="Y42" i="7"/>
  <c r="Z42" i="7"/>
  <c r="AA42" i="7"/>
  <c r="AB42" i="7"/>
  <c r="AC42" i="7"/>
  <c r="AD42" i="7"/>
  <c r="AE42" i="7"/>
  <c r="AF42" i="7"/>
  <c r="AG42" i="7"/>
  <c r="AI42" i="7"/>
  <c r="AJ42" i="7"/>
  <c r="AK42" i="7"/>
  <c r="AL42" i="7"/>
  <c r="AM42" i="7"/>
  <c r="D43" i="7"/>
  <c r="G43" i="7"/>
  <c r="K43" i="7"/>
  <c r="M43" i="7"/>
  <c r="O43" i="7"/>
  <c r="Q43" i="7"/>
  <c r="S43" i="7"/>
  <c r="U43" i="7"/>
  <c r="V43" i="7"/>
  <c r="Y43" i="7"/>
  <c r="Z43" i="7"/>
  <c r="AA43" i="7"/>
  <c r="AB43" i="7"/>
  <c r="AC43" i="7"/>
  <c r="AD43" i="7"/>
  <c r="AE43" i="7"/>
  <c r="AF43" i="7"/>
  <c r="AG43" i="7"/>
  <c r="AI43" i="7"/>
  <c r="AJ43" i="7"/>
  <c r="AK43" i="7"/>
  <c r="AL43" i="7"/>
  <c r="AM43" i="7"/>
  <c r="D44" i="7"/>
  <c r="G44" i="7"/>
  <c r="K44" i="7"/>
  <c r="M44" i="7"/>
  <c r="O44" i="7"/>
  <c r="Q44" i="7"/>
  <c r="S44" i="7"/>
  <c r="U44" i="7"/>
  <c r="V44" i="7"/>
  <c r="Y44" i="7"/>
  <c r="Z44" i="7"/>
  <c r="AA44" i="7"/>
  <c r="AB44" i="7"/>
  <c r="AC44" i="7"/>
  <c r="AD44" i="7"/>
  <c r="AE44" i="7"/>
  <c r="AF44" i="7"/>
  <c r="AG44" i="7"/>
  <c r="AI44" i="7"/>
  <c r="AJ44" i="7"/>
  <c r="AK44" i="7"/>
  <c r="AL44" i="7"/>
  <c r="AM44" i="7"/>
  <c r="D45" i="7"/>
  <c r="G45" i="7"/>
  <c r="K45" i="7"/>
  <c r="M45" i="7"/>
  <c r="O45" i="7"/>
  <c r="Q45" i="7"/>
  <c r="S45" i="7"/>
  <c r="U45" i="7"/>
  <c r="V45" i="7"/>
  <c r="Y45" i="7"/>
  <c r="Z45" i="7"/>
  <c r="AA45" i="7"/>
  <c r="AB45" i="7"/>
  <c r="AC45" i="7"/>
  <c r="AD45" i="7"/>
  <c r="AE45" i="7"/>
  <c r="AF45" i="7"/>
  <c r="AG45" i="7"/>
  <c r="AI45" i="7"/>
  <c r="AJ45" i="7"/>
  <c r="AK45" i="7"/>
  <c r="AL45" i="7"/>
  <c r="AM45" i="7"/>
  <c r="D46" i="7"/>
  <c r="G46" i="7"/>
  <c r="K46" i="7"/>
  <c r="M46" i="7"/>
  <c r="O46" i="7"/>
  <c r="Q46" i="7"/>
  <c r="S46" i="7"/>
  <c r="U46" i="7"/>
  <c r="V46" i="7"/>
  <c r="Y46" i="7"/>
  <c r="Z46" i="7"/>
  <c r="AA46" i="7"/>
  <c r="AB46" i="7"/>
  <c r="AC46" i="7"/>
  <c r="AD46" i="7"/>
  <c r="AE46" i="7"/>
  <c r="AF46" i="7"/>
  <c r="AG46" i="7"/>
  <c r="AI46" i="7"/>
  <c r="AJ46" i="7"/>
  <c r="AK46" i="7"/>
  <c r="AL46" i="7"/>
  <c r="AM46" i="7"/>
  <c r="D47" i="7"/>
  <c r="G47" i="7"/>
  <c r="K47" i="7"/>
  <c r="M47" i="7"/>
  <c r="O47" i="7"/>
  <c r="Q47" i="7"/>
  <c r="S47" i="7"/>
  <c r="U47" i="7"/>
  <c r="V47" i="7"/>
  <c r="Y47" i="7"/>
  <c r="Z47" i="7"/>
  <c r="AA47" i="7"/>
  <c r="AB47" i="7"/>
  <c r="AC47" i="7"/>
  <c r="AD47" i="7"/>
  <c r="AE47" i="7"/>
  <c r="AF47" i="7"/>
  <c r="AG47" i="7"/>
  <c r="AI47" i="7"/>
  <c r="AJ47" i="7"/>
  <c r="AK47" i="7"/>
  <c r="AL47" i="7"/>
  <c r="AM47" i="7"/>
  <c r="D48" i="7"/>
  <c r="G48" i="7"/>
  <c r="K48" i="7"/>
  <c r="M48" i="7"/>
  <c r="O48" i="7"/>
  <c r="Q48" i="7"/>
  <c r="S48" i="7"/>
  <c r="U48" i="7"/>
  <c r="V48" i="7"/>
  <c r="Y48" i="7"/>
  <c r="Z48" i="7"/>
  <c r="AA48" i="7"/>
  <c r="AB48" i="7"/>
  <c r="AC48" i="7"/>
  <c r="AD48" i="7"/>
  <c r="AE48" i="7"/>
  <c r="AF48" i="7"/>
  <c r="AG48" i="7"/>
  <c r="AI48" i="7"/>
  <c r="AJ48" i="7"/>
  <c r="AK48" i="7"/>
  <c r="AL48" i="7"/>
  <c r="AM48" i="7"/>
  <c r="D49" i="7"/>
  <c r="G49" i="7"/>
  <c r="K49" i="7"/>
  <c r="M49" i="7"/>
  <c r="O49" i="7"/>
  <c r="Q49" i="7"/>
  <c r="S49" i="7"/>
  <c r="U49" i="7"/>
  <c r="V49" i="7"/>
  <c r="Y49" i="7"/>
  <c r="Z49" i="7"/>
  <c r="AA49" i="7"/>
  <c r="AB49" i="7"/>
  <c r="AC49" i="7"/>
  <c r="AD49" i="7"/>
  <c r="AE49" i="7"/>
  <c r="AF49" i="7"/>
  <c r="AG49" i="7"/>
  <c r="AI49" i="7"/>
  <c r="AJ49" i="7"/>
  <c r="AK49" i="7"/>
  <c r="AL49" i="7"/>
  <c r="AM49" i="7"/>
  <c r="D50" i="7"/>
  <c r="G50" i="7"/>
  <c r="K50" i="7"/>
  <c r="M50" i="7"/>
  <c r="O50" i="7"/>
  <c r="Q50" i="7"/>
  <c r="S50" i="7"/>
  <c r="U50" i="7"/>
  <c r="V50" i="7"/>
  <c r="Y50" i="7"/>
  <c r="Z50" i="7"/>
  <c r="AA50" i="7"/>
  <c r="AB50" i="7"/>
  <c r="AC50" i="7"/>
  <c r="AD50" i="7"/>
  <c r="AE50" i="7"/>
  <c r="AF50" i="7"/>
  <c r="AG50" i="7"/>
  <c r="AI50" i="7"/>
  <c r="AJ50" i="7"/>
  <c r="AK50" i="7"/>
  <c r="AL50" i="7"/>
  <c r="AM50" i="7"/>
  <c r="D51" i="7"/>
  <c r="G51" i="7"/>
  <c r="K51" i="7"/>
  <c r="M51" i="7"/>
  <c r="O51" i="7"/>
  <c r="Q51" i="7"/>
  <c r="S51" i="7"/>
  <c r="U51" i="7"/>
  <c r="V51" i="7"/>
  <c r="Y51" i="7"/>
  <c r="Z51" i="7"/>
  <c r="AA51" i="7"/>
  <c r="AB51" i="7"/>
  <c r="AC51" i="7"/>
  <c r="AD51" i="7"/>
  <c r="AE51" i="7"/>
  <c r="AF51" i="7"/>
  <c r="AG51" i="7"/>
  <c r="AI51" i="7"/>
  <c r="AJ51" i="7"/>
  <c r="AK51" i="7"/>
  <c r="AL51" i="7"/>
  <c r="AM51" i="7"/>
  <c r="D52" i="7"/>
  <c r="G52" i="7"/>
  <c r="K52" i="7"/>
  <c r="M52" i="7"/>
  <c r="O52" i="7"/>
  <c r="Q52" i="7"/>
  <c r="S52" i="7"/>
  <c r="U52" i="7"/>
  <c r="V52" i="7"/>
  <c r="Y52" i="7"/>
  <c r="Z52" i="7"/>
  <c r="AA52" i="7"/>
  <c r="AB52" i="7"/>
  <c r="AC52" i="7"/>
  <c r="AD52" i="7"/>
  <c r="AE52" i="7"/>
  <c r="AF52" i="7"/>
  <c r="AG52" i="7"/>
  <c r="AI52" i="7"/>
  <c r="AJ52" i="7"/>
  <c r="AK52" i="7"/>
  <c r="AL52" i="7"/>
  <c r="AM52" i="7"/>
  <c r="D53" i="7"/>
  <c r="G53" i="7"/>
  <c r="K53" i="7"/>
  <c r="M53" i="7"/>
  <c r="O53" i="7"/>
  <c r="Q53" i="7"/>
  <c r="S53" i="7"/>
  <c r="U53" i="7"/>
  <c r="V53" i="7"/>
  <c r="Y53" i="7"/>
  <c r="Z53" i="7"/>
  <c r="AA53" i="7"/>
  <c r="AB53" i="7"/>
  <c r="AC53" i="7"/>
  <c r="AD53" i="7"/>
  <c r="AE53" i="7"/>
  <c r="AF53" i="7"/>
  <c r="AG53" i="7"/>
  <c r="AI53" i="7"/>
  <c r="AJ53" i="7"/>
  <c r="AK53" i="7"/>
  <c r="AL53" i="7"/>
  <c r="AM53" i="7"/>
  <c r="D54" i="7"/>
  <c r="G54" i="7"/>
  <c r="K54" i="7"/>
  <c r="M54" i="7"/>
  <c r="O54" i="7"/>
  <c r="Q54" i="7"/>
  <c r="S54" i="7"/>
  <c r="U54" i="7"/>
  <c r="V54" i="7"/>
  <c r="Y54" i="7"/>
  <c r="Z54" i="7"/>
  <c r="AA54" i="7"/>
  <c r="AB54" i="7"/>
  <c r="AC54" i="7"/>
  <c r="AD54" i="7"/>
  <c r="AE54" i="7"/>
  <c r="AF54" i="7"/>
  <c r="AG54" i="7"/>
  <c r="AI54" i="7"/>
  <c r="AJ54" i="7"/>
  <c r="AK54" i="7"/>
  <c r="AL54" i="7"/>
  <c r="AM54" i="7"/>
  <c r="D55" i="7"/>
  <c r="G55" i="7"/>
  <c r="K55" i="7"/>
  <c r="M55" i="7"/>
  <c r="O55" i="7"/>
  <c r="Q55" i="7"/>
  <c r="S55" i="7"/>
  <c r="U55" i="7"/>
  <c r="V55" i="7"/>
  <c r="Y55" i="7"/>
  <c r="Z55" i="7"/>
  <c r="AA55" i="7"/>
  <c r="AB55" i="7"/>
  <c r="AC55" i="7"/>
  <c r="AD55" i="7"/>
  <c r="AE55" i="7"/>
  <c r="AF55" i="7"/>
  <c r="AG55" i="7"/>
  <c r="AI55" i="7"/>
  <c r="AJ55" i="7"/>
  <c r="AK55" i="7"/>
  <c r="AL55" i="7"/>
  <c r="AM55" i="7"/>
  <c r="D56" i="7"/>
  <c r="G56" i="7"/>
  <c r="K56" i="7"/>
  <c r="M56" i="7"/>
  <c r="O56" i="7"/>
  <c r="Q56" i="7"/>
  <c r="S56" i="7"/>
  <c r="U56" i="7"/>
  <c r="V56" i="7"/>
  <c r="Y56" i="7"/>
  <c r="Z56" i="7"/>
  <c r="AA56" i="7"/>
  <c r="AB56" i="7"/>
  <c r="AC56" i="7"/>
  <c r="AD56" i="7"/>
  <c r="AE56" i="7"/>
  <c r="AF56" i="7"/>
  <c r="AG56" i="7"/>
  <c r="AI56" i="7"/>
  <c r="AJ56" i="7"/>
  <c r="AK56" i="7"/>
  <c r="AL56" i="7"/>
  <c r="AM56" i="7"/>
  <c r="D57" i="7"/>
  <c r="G57" i="7"/>
  <c r="K57" i="7"/>
  <c r="M57" i="7"/>
  <c r="O57" i="7"/>
  <c r="Q57" i="7"/>
  <c r="S57" i="7"/>
  <c r="U57" i="7"/>
  <c r="V57" i="7"/>
  <c r="Y57" i="7"/>
  <c r="Z57" i="7"/>
  <c r="AA57" i="7"/>
  <c r="AB57" i="7"/>
  <c r="AC57" i="7"/>
  <c r="AD57" i="7"/>
  <c r="AE57" i="7"/>
  <c r="AF57" i="7"/>
  <c r="AG57" i="7"/>
  <c r="AI57" i="7"/>
  <c r="AJ57" i="7"/>
  <c r="AK57" i="7"/>
  <c r="AL57" i="7"/>
  <c r="AM57" i="7"/>
  <c r="D58" i="7"/>
  <c r="G58" i="7"/>
  <c r="K58" i="7"/>
  <c r="M58" i="7"/>
  <c r="O58" i="7"/>
  <c r="Q58" i="7"/>
  <c r="S58" i="7"/>
  <c r="U58" i="7"/>
  <c r="V58" i="7"/>
  <c r="Y58" i="7"/>
  <c r="Z58" i="7"/>
  <c r="AA58" i="7"/>
  <c r="AB58" i="7"/>
  <c r="AC58" i="7"/>
  <c r="AD58" i="7"/>
  <c r="AE58" i="7"/>
  <c r="AF58" i="7"/>
  <c r="AG58" i="7"/>
  <c r="AI58" i="7"/>
  <c r="AJ58" i="7"/>
  <c r="AK58" i="7"/>
  <c r="AL58" i="7"/>
  <c r="AM58" i="7"/>
  <c r="D59" i="7"/>
  <c r="G59" i="7"/>
  <c r="K59" i="7"/>
  <c r="M59" i="7"/>
  <c r="O59" i="7"/>
  <c r="Q59" i="7"/>
  <c r="S59" i="7"/>
  <c r="U59" i="7"/>
  <c r="V59" i="7"/>
  <c r="Y59" i="7"/>
  <c r="Z59" i="7"/>
  <c r="AA59" i="7"/>
  <c r="AB59" i="7"/>
  <c r="AC59" i="7"/>
  <c r="AD59" i="7"/>
  <c r="AE59" i="7"/>
  <c r="AF59" i="7"/>
  <c r="AG59" i="7"/>
  <c r="AI59" i="7"/>
  <c r="AJ59" i="7"/>
  <c r="AK59" i="7"/>
  <c r="AL59" i="7"/>
  <c r="AM59" i="7"/>
  <c r="D60" i="7"/>
  <c r="G60" i="7"/>
  <c r="K60" i="7"/>
  <c r="M60" i="7"/>
  <c r="O60" i="7"/>
  <c r="Q60" i="7"/>
  <c r="S60" i="7"/>
  <c r="U60" i="7"/>
  <c r="V60" i="7"/>
  <c r="Y60" i="7"/>
  <c r="Z60" i="7"/>
  <c r="AA60" i="7"/>
  <c r="AB60" i="7"/>
  <c r="AC60" i="7"/>
  <c r="AD60" i="7"/>
  <c r="AE60" i="7"/>
  <c r="AF60" i="7"/>
  <c r="AG60" i="7"/>
  <c r="AI60" i="7"/>
  <c r="AJ60" i="7"/>
  <c r="AK60" i="7"/>
  <c r="AL60" i="7"/>
  <c r="AM60" i="7"/>
  <c r="D61" i="7"/>
  <c r="G61" i="7"/>
  <c r="K61" i="7"/>
  <c r="M61" i="7"/>
  <c r="O61" i="7"/>
  <c r="Q61" i="7"/>
  <c r="S61" i="7"/>
  <c r="U61" i="7"/>
  <c r="V61" i="7"/>
  <c r="Y61" i="7"/>
  <c r="Z61" i="7"/>
  <c r="AA61" i="7"/>
  <c r="AB61" i="7"/>
  <c r="AC61" i="7"/>
  <c r="AD61" i="7"/>
  <c r="AE61" i="7"/>
  <c r="AF61" i="7"/>
  <c r="AG61" i="7"/>
  <c r="AI61" i="7"/>
  <c r="AJ61" i="7"/>
  <c r="AK61" i="7"/>
  <c r="AL61" i="7"/>
  <c r="AM61" i="7"/>
  <c r="D62" i="7"/>
  <c r="G62" i="7"/>
  <c r="K62" i="7"/>
  <c r="M62" i="7"/>
  <c r="O62" i="7"/>
  <c r="Q62" i="7"/>
  <c r="S62" i="7"/>
  <c r="U62" i="7"/>
  <c r="V62" i="7"/>
  <c r="Y62" i="7"/>
  <c r="Z62" i="7"/>
  <c r="AA62" i="7"/>
  <c r="AB62" i="7"/>
  <c r="AC62" i="7"/>
  <c r="AD62" i="7"/>
  <c r="AE62" i="7"/>
  <c r="AF62" i="7"/>
  <c r="AG62" i="7"/>
  <c r="AI62" i="7"/>
  <c r="AJ62" i="7"/>
  <c r="AK62" i="7"/>
  <c r="AL62" i="7"/>
  <c r="AM62" i="7"/>
  <c r="D63" i="7"/>
  <c r="G63" i="7"/>
  <c r="K63" i="7"/>
  <c r="M63" i="7"/>
  <c r="O63" i="7"/>
  <c r="Q63" i="7"/>
  <c r="S63" i="7"/>
  <c r="U63" i="7"/>
  <c r="V63" i="7"/>
  <c r="Y63" i="7"/>
  <c r="Z63" i="7"/>
  <c r="AA63" i="7"/>
  <c r="AB63" i="7"/>
  <c r="AC63" i="7"/>
  <c r="AD63" i="7"/>
  <c r="AE63" i="7"/>
  <c r="AF63" i="7"/>
  <c r="AG63" i="7"/>
  <c r="AI63" i="7"/>
  <c r="AJ63" i="7"/>
  <c r="AK63" i="7"/>
  <c r="AL63" i="7"/>
  <c r="AM63" i="7"/>
  <c r="D64" i="7"/>
  <c r="G64" i="7"/>
  <c r="K64" i="7"/>
  <c r="M64" i="7"/>
  <c r="O64" i="7"/>
  <c r="Q64" i="7"/>
  <c r="S64" i="7"/>
  <c r="U64" i="7"/>
  <c r="V64" i="7"/>
  <c r="Y64" i="7"/>
  <c r="Z64" i="7"/>
  <c r="AA64" i="7"/>
  <c r="AB64" i="7"/>
  <c r="AC64" i="7"/>
  <c r="AD64" i="7"/>
  <c r="AE64" i="7"/>
  <c r="AF64" i="7"/>
  <c r="AG64" i="7"/>
  <c r="AI64" i="7"/>
  <c r="AJ64" i="7"/>
  <c r="AK64" i="7"/>
  <c r="AL64" i="7"/>
  <c r="AM64" i="7"/>
  <c r="D65" i="7"/>
  <c r="G65" i="7"/>
  <c r="K65" i="7"/>
  <c r="M65" i="7"/>
  <c r="O65" i="7"/>
  <c r="Q65" i="7"/>
  <c r="S65" i="7"/>
  <c r="U65" i="7"/>
  <c r="V65" i="7"/>
  <c r="Y65" i="7"/>
  <c r="Z65" i="7"/>
  <c r="AA65" i="7"/>
  <c r="AB65" i="7"/>
  <c r="AC65" i="7"/>
  <c r="AD65" i="7"/>
  <c r="AE65" i="7"/>
  <c r="AF65" i="7"/>
  <c r="AG65" i="7"/>
  <c r="AI65" i="7"/>
  <c r="AJ65" i="7"/>
  <c r="AK65" i="7"/>
  <c r="AL65" i="7"/>
  <c r="AM65" i="7"/>
  <c r="D66" i="7"/>
  <c r="G66" i="7"/>
  <c r="K66" i="7"/>
  <c r="M66" i="7"/>
  <c r="O66" i="7"/>
  <c r="Q66" i="7"/>
  <c r="S66" i="7"/>
  <c r="U66" i="7"/>
  <c r="V66" i="7"/>
  <c r="Y66" i="7"/>
  <c r="Z66" i="7"/>
  <c r="AA66" i="7"/>
  <c r="AB66" i="7"/>
  <c r="AC66" i="7"/>
  <c r="AD66" i="7"/>
  <c r="AE66" i="7"/>
  <c r="AF66" i="7"/>
  <c r="AG66" i="7"/>
  <c r="AI66" i="7"/>
  <c r="AJ66" i="7"/>
  <c r="AK66" i="7"/>
  <c r="AL66" i="7"/>
  <c r="AM66" i="7"/>
  <c r="D67" i="7"/>
  <c r="G67" i="7"/>
  <c r="K67" i="7"/>
  <c r="M67" i="7"/>
  <c r="O67" i="7"/>
  <c r="Q67" i="7"/>
  <c r="S67" i="7"/>
  <c r="U67" i="7"/>
  <c r="V67" i="7"/>
  <c r="Y67" i="7"/>
  <c r="Z67" i="7"/>
  <c r="AA67" i="7"/>
  <c r="AB67" i="7"/>
  <c r="AC67" i="7"/>
  <c r="AD67" i="7"/>
  <c r="AE67" i="7"/>
  <c r="AF67" i="7"/>
  <c r="AG67" i="7"/>
  <c r="AI67" i="7"/>
  <c r="AJ67" i="7"/>
  <c r="AK67" i="7"/>
  <c r="AL67" i="7"/>
  <c r="AM67" i="7"/>
  <c r="D68" i="7"/>
  <c r="G68" i="7"/>
  <c r="K68" i="7"/>
  <c r="M68" i="7"/>
  <c r="O68" i="7"/>
  <c r="Q68" i="7"/>
  <c r="S68" i="7"/>
  <c r="U68" i="7"/>
  <c r="V68" i="7"/>
  <c r="Y68" i="7"/>
  <c r="Z68" i="7"/>
  <c r="AA68" i="7"/>
  <c r="AB68" i="7"/>
  <c r="AC68" i="7"/>
  <c r="AD68" i="7"/>
  <c r="AE68" i="7"/>
  <c r="AF68" i="7"/>
  <c r="AG68" i="7"/>
  <c r="AI68" i="7"/>
  <c r="AJ68" i="7"/>
  <c r="AK68" i="7"/>
  <c r="AL68" i="7"/>
  <c r="AM68" i="7"/>
  <c r="D69" i="7"/>
  <c r="G69" i="7"/>
  <c r="K69" i="7"/>
  <c r="M69" i="7"/>
  <c r="O69" i="7"/>
  <c r="Q69" i="7"/>
  <c r="S69" i="7"/>
  <c r="U69" i="7"/>
  <c r="V69" i="7"/>
  <c r="Y69" i="7"/>
  <c r="Z69" i="7"/>
  <c r="AA69" i="7"/>
  <c r="AB69" i="7"/>
  <c r="AC69" i="7"/>
  <c r="AD69" i="7"/>
  <c r="AE69" i="7"/>
  <c r="AF69" i="7"/>
  <c r="AG69" i="7"/>
  <c r="AI69" i="7"/>
  <c r="AJ69" i="7"/>
  <c r="AK69" i="7"/>
  <c r="AL69" i="7"/>
  <c r="AM69" i="7"/>
  <c r="D70" i="7"/>
  <c r="G70" i="7"/>
  <c r="K70" i="7"/>
  <c r="M70" i="7"/>
  <c r="O70" i="7"/>
  <c r="Q70" i="7"/>
  <c r="S70" i="7"/>
  <c r="U70" i="7"/>
  <c r="V70" i="7"/>
  <c r="Y70" i="7"/>
  <c r="Z70" i="7"/>
  <c r="AA70" i="7"/>
  <c r="AB70" i="7"/>
  <c r="AC70" i="7"/>
  <c r="AD70" i="7"/>
  <c r="AE70" i="7"/>
  <c r="AF70" i="7"/>
  <c r="AG70" i="7"/>
  <c r="AI70" i="7"/>
  <c r="AJ70" i="7"/>
  <c r="AK70" i="7"/>
  <c r="AL70" i="7"/>
  <c r="AM70" i="7"/>
  <c r="D71" i="7"/>
  <c r="G71" i="7"/>
  <c r="K71" i="7"/>
  <c r="M71" i="7"/>
  <c r="O71" i="7"/>
  <c r="Q71" i="7"/>
  <c r="S71" i="7"/>
  <c r="U71" i="7"/>
  <c r="V71" i="7"/>
  <c r="Y71" i="7"/>
  <c r="Z71" i="7"/>
  <c r="AA71" i="7"/>
  <c r="AB71" i="7"/>
  <c r="AC71" i="7"/>
  <c r="AD71" i="7"/>
  <c r="AE71" i="7"/>
  <c r="AF71" i="7"/>
  <c r="AG71" i="7"/>
  <c r="AI71" i="7"/>
  <c r="AJ71" i="7"/>
  <c r="AK71" i="7"/>
  <c r="AL71" i="7"/>
  <c r="AM71" i="7"/>
  <c r="D72" i="7"/>
  <c r="G72" i="7"/>
  <c r="K72" i="7"/>
  <c r="M72" i="7"/>
  <c r="O72" i="7"/>
  <c r="Q72" i="7"/>
  <c r="S72" i="7"/>
  <c r="U72" i="7"/>
  <c r="V72" i="7"/>
  <c r="Y72" i="7"/>
  <c r="Z72" i="7"/>
  <c r="AA72" i="7"/>
  <c r="AB72" i="7"/>
  <c r="AC72" i="7"/>
  <c r="AD72" i="7"/>
  <c r="AE72" i="7"/>
  <c r="AF72" i="7"/>
  <c r="AG72" i="7"/>
  <c r="AI72" i="7"/>
  <c r="AJ72" i="7"/>
  <c r="AK72" i="7"/>
  <c r="AL72" i="7"/>
  <c r="AM72" i="7"/>
  <c r="D73" i="7"/>
  <c r="G73" i="7"/>
  <c r="K73" i="7"/>
  <c r="M73" i="7"/>
  <c r="O73" i="7"/>
  <c r="Q73" i="7"/>
  <c r="S73" i="7"/>
  <c r="U73" i="7"/>
  <c r="V73" i="7"/>
  <c r="Y73" i="7"/>
  <c r="Z73" i="7"/>
  <c r="AA73" i="7"/>
  <c r="AB73" i="7"/>
  <c r="AC73" i="7"/>
  <c r="AD73" i="7"/>
  <c r="AE73" i="7"/>
  <c r="AF73" i="7"/>
  <c r="AG73" i="7"/>
  <c r="AI73" i="7"/>
  <c r="AJ73" i="7"/>
  <c r="AK73" i="7"/>
  <c r="AL73" i="7"/>
  <c r="AM73" i="7"/>
  <c r="D74" i="7"/>
  <c r="G74" i="7"/>
  <c r="K74" i="7"/>
  <c r="M74" i="7"/>
  <c r="O74" i="7"/>
  <c r="Q74" i="7"/>
  <c r="S74" i="7"/>
  <c r="U74" i="7"/>
  <c r="V74" i="7"/>
  <c r="Y74" i="7"/>
  <c r="Z74" i="7"/>
  <c r="AA74" i="7"/>
  <c r="AB74" i="7"/>
  <c r="AC74" i="7"/>
  <c r="AD74" i="7"/>
  <c r="AE74" i="7"/>
  <c r="AF74" i="7"/>
  <c r="AG74" i="7"/>
  <c r="AI74" i="7"/>
  <c r="AJ74" i="7"/>
  <c r="AK74" i="7"/>
  <c r="AL74" i="7"/>
  <c r="AM74" i="7"/>
  <c r="D75" i="7"/>
  <c r="G75" i="7"/>
  <c r="K75" i="7"/>
  <c r="M75" i="7"/>
  <c r="O75" i="7"/>
  <c r="Q75" i="7"/>
  <c r="S75" i="7"/>
  <c r="U75" i="7"/>
  <c r="V75" i="7"/>
  <c r="Y75" i="7"/>
  <c r="Z75" i="7"/>
  <c r="AA75" i="7"/>
  <c r="AB75" i="7"/>
  <c r="AC75" i="7"/>
  <c r="AD75" i="7"/>
  <c r="AE75" i="7"/>
  <c r="AF75" i="7"/>
  <c r="AG75" i="7"/>
  <c r="AI75" i="7"/>
  <c r="AJ75" i="7"/>
  <c r="AK75" i="7"/>
  <c r="AL75" i="7"/>
  <c r="AM75" i="7"/>
  <c r="D76" i="7"/>
  <c r="G76" i="7"/>
  <c r="K76" i="7"/>
  <c r="M76" i="7"/>
  <c r="O76" i="7"/>
  <c r="Q76" i="7"/>
  <c r="S76" i="7"/>
  <c r="U76" i="7"/>
  <c r="V76" i="7"/>
  <c r="Y76" i="7"/>
  <c r="Z76" i="7"/>
  <c r="AA76" i="7"/>
  <c r="AB76" i="7"/>
  <c r="AC76" i="7"/>
  <c r="AD76" i="7"/>
  <c r="AE76" i="7"/>
  <c r="AF76" i="7"/>
  <c r="AG76" i="7"/>
  <c r="AI76" i="7"/>
  <c r="AJ76" i="7"/>
  <c r="AK76" i="7"/>
  <c r="AL76" i="7"/>
  <c r="AM76" i="7"/>
  <c r="D77" i="7"/>
  <c r="G77" i="7"/>
  <c r="K77" i="7"/>
  <c r="M77" i="7"/>
  <c r="O77" i="7"/>
  <c r="Q77" i="7"/>
  <c r="S77" i="7"/>
  <c r="U77" i="7"/>
  <c r="V77" i="7"/>
  <c r="Y77" i="7"/>
  <c r="Z77" i="7"/>
  <c r="AA77" i="7"/>
  <c r="AB77" i="7"/>
  <c r="AC77" i="7"/>
  <c r="AD77" i="7"/>
  <c r="AE77" i="7"/>
  <c r="AF77" i="7"/>
  <c r="AG77" i="7"/>
  <c r="AI77" i="7"/>
  <c r="AJ77" i="7"/>
  <c r="AK77" i="7"/>
  <c r="AL77" i="7"/>
  <c r="AM77" i="7"/>
  <c r="D78" i="7"/>
  <c r="G78" i="7"/>
  <c r="K78" i="7"/>
  <c r="M78" i="7"/>
  <c r="O78" i="7"/>
  <c r="Q78" i="7"/>
  <c r="S78" i="7"/>
  <c r="U78" i="7"/>
  <c r="V78" i="7"/>
  <c r="Y78" i="7"/>
  <c r="Z78" i="7"/>
  <c r="AA78" i="7"/>
  <c r="AB78" i="7"/>
  <c r="AC78" i="7"/>
  <c r="AD78" i="7"/>
  <c r="AE78" i="7"/>
  <c r="AF78" i="7"/>
  <c r="AG78" i="7"/>
  <c r="AI78" i="7"/>
  <c r="AJ78" i="7"/>
  <c r="AK78" i="7"/>
  <c r="AL78" i="7"/>
  <c r="AM78" i="7"/>
  <c r="D79" i="7"/>
  <c r="G79" i="7"/>
  <c r="K79" i="7"/>
  <c r="M79" i="7"/>
  <c r="O79" i="7"/>
  <c r="Q79" i="7"/>
  <c r="S79" i="7"/>
  <c r="U79" i="7"/>
  <c r="V79" i="7"/>
  <c r="Y79" i="7"/>
  <c r="Z79" i="7"/>
  <c r="AA79" i="7"/>
  <c r="AB79" i="7"/>
  <c r="AC79" i="7"/>
  <c r="AD79" i="7"/>
  <c r="AE79" i="7"/>
  <c r="AF79" i="7"/>
  <c r="AG79" i="7"/>
  <c r="AI79" i="7"/>
  <c r="AJ79" i="7"/>
  <c r="AK79" i="7"/>
  <c r="AL79" i="7"/>
  <c r="AM79" i="7"/>
  <c r="D80" i="7"/>
  <c r="G80" i="7"/>
  <c r="K80" i="7"/>
  <c r="M80" i="7"/>
  <c r="O80" i="7"/>
  <c r="Q80" i="7"/>
  <c r="S80" i="7"/>
  <c r="U80" i="7"/>
  <c r="V80" i="7"/>
  <c r="Y80" i="7"/>
  <c r="Z80" i="7"/>
  <c r="AA80" i="7"/>
  <c r="AB80" i="7"/>
  <c r="AC80" i="7"/>
  <c r="AD80" i="7"/>
  <c r="AE80" i="7"/>
  <c r="AF80" i="7"/>
  <c r="AG80" i="7"/>
  <c r="AI80" i="7"/>
  <c r="AJ80" i="7"/>
  <c r="AK80" i="7"/>
  <c r="AL80" i="7"/>
  <c r="AM80" i="7"/>
  <c r="D81" i="7"/>
  <c r="G81" i="7"/>
  <c r="K81" i="7"/>
  <c r="M81" i="7"/>
  <c r="O81" i="7"/>
  <c r="Q81" i="7"/>
  <c r="S81" i="7"/>
  <c r="U81" i="7"/>
  <c r="V81" i="7"/>
  <c r="Y81" i="7"/>
  <c r="Z81" i="7"/>
  <c r="AA81" i="7"/>
  <c r="AB81" i="7"/>
  <c r="AC81" i="7"/>
  <c r="AD81" i="7"/>
  <c r="AE81" i="7"/>
  <c r="AF81" i="7"/>
  <c r="AG81" i="7"/>
  <c r="AI81" i="7"/>
  <c r="AJ81" i="7"/>
  <c r="AK81" i="7"/>
  <c r="AL81" i="7"/>
  <c r="AM81" i="7"/>
  <c r="D82" i="7"/>
  <c r="G82" i="7"/>
  <c r="K82" i="7"/>
  <c r="M82" i="7"/>
  <c r="O82" i="7"/>
  <c r="Q82" i="7"/>
  <c r="S82" i="7"/>
  <c r="U82" i="7"/>
  <c r="V82" i="7"/>
  <c r="Y82" i="7"/>
  <c r="Z82" i="7"/>
  <c r="AA82" i="7"/>
  <c r="AB82" i="7"/>
  <c r="AC82" i="7"/>
  <c r="AD82" i="7"/>
  <c r="AE82" i="7"/>
  <c r="AF82" i="7"/>
  <c r="AG82" i="7"/>
  <c r="AI82" i="7"/>
  <c r="AJ82" i="7"/>
  <c r="AK82" i="7"/>
  <c r="AL82" i="7"/>
  <c r="AM82" i="7"/>
  <c r="D83" i="7"/>
  <c r="G83" i="7"/>
  <c r="K83" i="7"/>
  <c r="M83" i="7"/>
  <c r="O83" i="7"/>
  <c r="Q83" i="7"/>
  <c r="S83" i="7"/>
  <c r="U83" i="7"/>
  <c r="V83" i="7"/>
  <c r="Y83" i="7"/>
  <c r="Z83" i="7"/>
  <c r="AA83" i="7"/>
  <c r="AB83" i="7"/>
  <c r="AC83" i="7"/>
  <c r="AD83" i="7"/>
  <c r="AE83" i="7"/>
  <c r="AF83" i="7"/>
  <c r="AG83" i="7"/>
  <c r="AI83" i="7"/>
  <c r="AJ83" i="7"/>
  <c r="AK83" i="7"/>
  <c r="AL83" i="7"/>
  <c r="AM83" i="7"/>
  <c r="D84" i="7"/>
  <c r="G84" i="7"/>
  <c r="K84" i="7"/>
  <c r="M84" i="7"/>
  <c r="O84" i="7"/>
  <c r="Q84" i="7"/>
  <c r="S84" i="7"/>
  <c r="U84" i="7"/>
  <c r="V84" i="7"/>
  <c r="Y84" i="7"/>
  <c r="Z84" i="7"/>
  <c r="AA84" i="7"/>
  <c r="AB84" i="7"/>
  <c r="AC84" i="7"/>
  <c r="AD84" i="7"/>
  <c r="AE84" i="7"/>
  <c r="AF84" i="7"/>
  <c r="AG84" i="7"/>
  <c r="AI84" i="7"/>
  <c r="AJ84" i="7"/>
  <c r="AK84" i="7"/>
  <c r="AL84" i="7"/>
  <c r="AM84" i="7"/>
  <c r="D85" i="7"/>
  <c r="G85" i="7"/>
  <c r="K85" i="7"/>
  <c r="M85" i="7"/>
  <c r="O85" i="7"/>
  <c r="Q85" i="7"/>
  <c r="S85" i="7"/>
  <c r="U85" i="7"/>
  <c r="V85" i="7"/>
  <c r="Y85" i="7"/>
  <c r="Z85" i="7"/>
  <c r="AA85" i="7"/>
  <c r="AB85" i="7"/>
  <c r="AC85" i="7"/>
  <c r="AD85" i="7"/>
  <c r="AE85" i="7"/>
  <c r="AF85" i="7"/>
  <c r="AG85" i="7"/>
  <c r="AI85" i="7"/>
  <c r="AJ85" i="7"/>
  <c r="AK85" i="7"/>
  <c r="AL85" i="7"/>
  <c r="AM85" i="7"/>
  <c r="D86" i="7"/>
  <c r="G86" i="7"/>
  <c r="K86" i="7"/>
  <c r="M86" i="7"/>
  <c r="O86" i="7"/>
  <c r="Q86" i="7"/>
  <c r="S86" i="7"/>
  <c r="U86" i="7"/>
  <c r="V86" i="7"/>
  <c r="Y86" i="7"/>
  <c r="Z86" i="7"/>
  <c r="AA86" i="7"/>
  <c r="AB86" i="7"/>
  <c r="AC86" i="7"/>
  <c r="AD86" i="7"/>
  <c r="AE86" i="7"/>
  <c r="AF86" i="7"/>
  <c r="AG86" i="7"/>
  <c r="AI86" i="7"/>
  <c r="AJ86" i="7"/>
  <c r="AK86" i="7"/>
  <c r="AL86" i="7"/>
  <c r="AM86" i="7"/>
  <c r="D87" i="7"/>
  <c r="G87" i="7"/>
  <c r="K87" i="7"/>
  <c r="M87" i="7"/>
  <c r="O87" i="7"/>
  <c r="Q87" i="7"/>
  <c r="S87" i="7"/>
  <c r="U87" i="7"/>
  <c r="V87" i="7"/>
  <c r="Y87" i="7"/>
  <c r="Z87" i="7"/>
  <c r="AA87" i="7"/>
  <c r="AB87" i="7"/>
  <c r="AC87" i="7"/>
  <c r="AD87" i="7"/>
  <c r="AE87" i="7"/>
  <c r="AF87" i="7"/>
  <c r="AG87" i="7"/>
  <c r="AI87" i="7"/>
  <c r="AJ87" i="7"/>
  <c r="AK87" i="7"/>
  <c r="AL87" i="7"/>
  <c r="AM87" i="7"/>
  <c r="D88" i="7"/>
  <c r="G88" i="7"/>
  <c r="K88" i="7"/>
  <c r="M88" i="7"/>
  <c r="O88" i="7"/>
  <c r="Q88" i="7"/>
  <c r="S88" i="7"/>
  <c r="U88" i="7"/>
  <c r="V88" i="7"/>
  <c r="Y88" i="7"/>
  <c r="Z88" i="7"/>
  <c r="AA88" i="7"/>
  <c r="AB88" i="7"/>
  <c r="AC88" i="7"/>
  <c r="AD88" i="7"/>
  <c r="AE88" i="7"/>
  <c r="AF88" i="7"/>
  <c r="AG88" i="7"/>
  <c r="AI88" i="7"/>
  <c r="AJ88" i="7"/>
  <c r="AK88" i="7"/>
  <c r="AL88" i="7"/>
  <c r="AM88" i="7"/>
  <c r="D89" i="7"/>
  <c r="G89" i="7"/>
  <c r="K89" i="7"/>
  <c r="M89" i="7"/>
  <c r="O89" i="7"/>
  <c r="Q89" i="7"/>
  <c r="S89" i="7"/>
  <c r="U89" i="7"/>
  <c r="V89" i="7"/>
  <c r="Y89" i="7"/>
  <c r="Z89" i="7"/>
  <c r="AA89" i="7"/>
  <c r="AB89" i="7"/>
  <c r="AC89" i="7"/>
  <c r="AD89" i="7"/>
  <c r="AE89" i="7"/>
  <c r="AF89" i="7"/>
  <c r="AG89" i="7"/>
  <c r="AI89" i="7"/>
  <c r="AJ89" i="7"/>
  <c r="AK89" i="7"/>
  <c r="AL89" i="7"/>
  <c r="AM89" i="7"/>
  <c r="D90" i="7"/>
  <c r="G90" i="7"/>
  <c r="K90" i="7"/>
  <c r="M90" i="7"/>
  <c r="O90" i="7"/>
  <c r="Q90" i="7"/>
  <c r="S90" i="7"/>
  <c r="U90" i="7"/>
  <c r="V90" i="7"/>
  <c r="Y90" i="7"/>
  <c r="Z90" i="7"/>
  <c r="AA90" i="7"/>
  <c r="AB90" i="7"/>
  <c r="AC90" i="7"/>
  <c r="AD90" i="7"/>
  <c r="AE90" i="7"/>
  <c r="AF90" i="7"/>
  <c r="AG90" i="7"/>
  <c r="AI90" i="7"/>
  <c r="AJ90" i="7"/>
  <c r="AK90" i="7"/>
  <c r="AL90" i="7"/>
  <c r="AM90" i="7"/>
  <c r="D91" i="7"/>
  <c r="G91" i="7"/>
  <c r="K91" i="7"/>
  <c r="M91" i="7"/>
  <c r="O91" i="7"/>
  <c r="Q91" i="7"/>
  <c r="S91" i="7"/>
  <c r="U91" i="7"/>
  <c r="V91" i="7"/>
  <c r="Y91" i="7"/>
  <c r="Z91" i="7"/>
  <c r="AA91" i="7"/>
  <c r="AB91" i="7"/>
  <c r="AC91" i="7"/>
  <c r="AD91" i="7"/>
  <c r="AE91" i="7"/>
  <c r="AF91" i="7"/>
  <c r="AG91" i="7"/>
  <c r="AI91" i="7"/>
  <c r="AJ91" i="7"/>
  <c r="AK91" i="7"/>
  <c r="AL91" i="7"/>
  <c r="AM91" i="7"/>
  <c r="D92" i="7"/>
  <c r="G92" i="7"/>
  <c r="K92" i="7"/>
  <c r="M92" i="7"/>
  <c r="O92" i="7"/>
  <c r="Q92" i="7"/>
  <c r="S92" i="7"/>
  <c r="U92" i="7"/>
  <c r="V92" i="7"/>
  <c r="Y92" i="7"/>
  <c r="Z92" i="7"/>
  <c r="AA92" i="7"/>
  <c r="AB92" i="7"/>
  <c r="AC92" i="7"/>
  <c r="AD92" i="7"/>
  <c r="AE92" i="7"/>
  <c r="AF92" i="7"/>
  <c r="AG92" i="7"/>
  <c r="AI92" i="7"/>
  <c r="AJ92" i="7"/>
  <c r="AK92" i="7"/>
  <c r="AL92" i="7"/>
  <c r="AM92" i="7"/>
  <c r="D93" i="7"/>
  <c r="G93" i="7"/>
  <c r="K93" i="7"/>
  <c r="M93" i="7"/>
  <c r="O93" i="7"/>
  <c r="Q93" i="7"/>
  <c r="S93" i="7"/>
  <c r="U93" i="7"/>
  <c r="V93" i="7"/>
  <c r="Y93" i="7"/>
  <c r="Z93" i="7"/>
  <c r="AA93" i="7"/>
  <c r="AB93" i="7"/>
  <c r="AC93" i="7"/>
  <c r="AD93" i="7"/>
  <c r="AE93" i="7"/>
  <c r="AF93" i="7"/>
  <c r="AG93" i="7"/>
  <c r="AI93" i="7"/>
  <c r="AJ93" i="7"/>
  <c r="AK93" i="7"/>
  <c r="AL93" i="7"/>
  <c r="AM93" i="7"/>
  <c r="D94" i="7"/>
  <c r="G94" i="7"/>
  <c r="K94" i="7"/>
  <c r="M94" i="7"/>
  <c r="O94" i="7"/>
  <c r="Q94" i="7"/>
  <c r="S94" i="7"/>
  <c r="U94" i="7"/>
  <c r="V94" i="7"/>
  <c r="Y94" i="7"/>
  <c r="Z94" i="7"/>
  <c r="AA94" i="7"/>
  <c r="AB94" i="7"/>
  <c r="AC94" i="7"/>
  <c r="AD94" i="7"/>
  <c r="AE94" i="7"/>
  <c r="AF94" i="7"/>
  <c r="AG94" i="7"/>
  <c r="AI94" i="7"/>
  <c r="AJ94" i="7"/>
  <c r="AK94" i="7"/>
  <c r="AL94" i="7"/>
  <c r="AM94" i="7"/>
  <c r="D95" i="7"/>
  <c r="G95" i="7"/>
  <c r="K95" i="7"/>
  <c r="M95" i="7"/>
  <c r="O95" i="7"/>
  <c r="Q95" i="7"/>
  <c r="S95" i="7"/>
  <c r="U95" i="7"/>
  <c r="V95" i="7"/>
  <c r="Y95" i="7"/>
  <c r="Z95" i="7"/>
  <c r="AA95" i="7"/>
  <c r="AB95" i="7"/>
  <c r="AC95" i="7"/>
  <c r="AD95" i="7"/>
  <c r="AE95" i="7"/>
  <c r="AF95" i="7"/>
  <c r="AG95" i="7"/>
  <c r="AI95" i="7"/>
  <c r="AJ95" i="7"/>
  <c r="AK95" i="7"/>
  <c r="AL95" i="7"/>
  <c r="AM95" i="7"/>
  <c r="D96" i="7"/>
  <c r="G96" i="7"/>
  <c r="K96" i="7"/>
  <c r="M96" i="7"/>
  <c r="O96" i="7"/>
  <c r="Q96" i="7"/>
  <c r="S96" i="7"/>
  <c r="U96" i="7"/>
  <c r="V96" i="7"/>
  <c r="Y96" i="7"/>
  <c r="Z96" i="7"/>
  <c r="AA96" i="7"/>
  <c r="AB96" i="7"/>
  <c r="AC96" i="7"/>
  <c r="AD96" i="7"/>
  <c r="AE96" i="7"/>
  <c r="AF96" i="7"/>
  <c r="AG96" i="7"/>
  <c r="AI96" i="7"/>
  <c r="AJ96" i="7"/>
  <c r="AK96" i="7"/>
  <c r="AL96" i="7"/>
  <c r="AM96" i="7"/>
  <c r="D97" i="7"/>
  <c r="G97" i="7"/>
  <c r="K97" i="7"/>
  <c r="M97" i="7"/>
  <c r="O97" i="7"/>
  <c r="Q97" i="7"/>
  <c r="S97" i="7"/>
  <c r="U97" i="7"/>
  <c r="V97" i="7"/>
  <c r="Y97" i="7"/>
  <c r="Z97" i="7"/>
  <c r="AA97" i="7"/>
  <c r="AB97" i="7"/>
  <c r="AC97" i="7"/>
  <c r="AD97" i="7"/>
  <c r="AE97" i="7"/>
  <c r="AF97" i="7"/>
  <c r="AG97" i="7"/>
  <c r="AI97" i="7"/>
  <c r="AJ97" i="7"/>
  <c r="AK97" i="7"/>
  <c r="AL97" i="7"/>
  <c r="AM97" i="7"/>
  <c r="D98" i="7"/>
  <c r="G98" i="7"/>
  <c r="K98" i="7"/>
  <c r="M98" i="7"/>
  <c r="O98" i="7"/>
  <c r="Q98" i="7"/>
  <c r="S98" i="7"/>
  <c r="U98" i="7"/>
  <c r="V98" i="7"/>
  <c r="Y98" i="7"/>
  <c r="Z98" i="7"/>
  <c r="AA98" i="7"/>
  <c r="AB98" i="7"/>
  <c r="AC98" i="7"/>
  <c r="AD98" i="7"/>
  <c r="AE98" i="7"/>
  <c r="AF98" i="7"/>
  <c r="AG98" i="7"/>
  <c r="AI98" i="7"/>
  <c r="AJ98" i="7"/>
  <c r="AK98" i="7"/>
  <c r="AL98" i="7"/>
  <c r="AM98" i="7"/>
  <c r="D99" i="7"/>
  <c r="G99" i="7"/>
  <c r="K99" i="7"/>
  <c r="M99" i="7"/>
  <c r="O99" i="7"/>
  <c r="Q99" i="7"/>
  <c r="S99" i="7"/>
  <c r="U99" i="7"/>
  <c r="V99" i="7"/>
  <c r="Y99" i="7"/>
  <c r="Z99" i="7"/>
  <c r="AA99" i="7"/>
  <c r="AB99" i="7"/>
  <c r="AC99" i="7"/>
  <c r="AD99" i="7"/>
  <c r="AE99" i="7"/>
  <c r="AF99" i="7"/>
  <c r="AG99" i="7"/>
  <c r="AI99" i="7"/>
  <c r="AJ99" i="7"/>
  <c r="AK99" i="7"/>
  <c r="AL99" i="7"/>
  <c r="AM99" i="7"/>
  <c r="D100" i="7"/>
  <c r="G100" i="7"/>
  <c r="K100" i="7"/>
  <c r="M100" i="7"/>
  <c r="O100" i="7"/>
  <c r="Q100" i="7"/>
  <c r="S100" i="7"/>
  <c r="U100" i="7"/>
  <c r="V100" i="7"/>
  <c r="Y100" i="7"/>
  <c r="Z100" i="7"/>
  <c r="AA100" i="7"/>
  <c r="AB100" i="7"/>
  <c r="AC100" i="7"/>
  <c r="AD100" i="7"/>
  <c r="AE100" i="7"/>
  <c r="AF100" i="7"/>
  <c r="AG100" i="7"/>
  <c r="AI100" i="7"/>
  <c r="AJ100" i="7"/>
  <c r="AK100" i="7"/>
  <c r="AL100" i="7"/>
  <c r="AM100" i="7"/>
  <c r="D11" i="6"/>
  <c r="J11" i="6"/>
  <c r="S11" i="6"/>
  <c r="U11" i="6"/>
  <c r="W11" i="6"/>
  <c r="Y11" i="6"/>
  <c r="AA11" i="6"/>
  <c r="AC11" i="6"/>
  <c r="AE11" i="6"/>
  <c r="AH11" i="6"/>
  <c r="AJ11" i="6"/>
  <c r="AL11" i="6"/>
  <c r="AM11" i="6"/>
  <c r="AR11" i="6"/>
  <c r="AT11" i="6"/>
  <c r="AV11" i="6"/>
  <c r="AW11" i="6"/>
  <c r="AZ11" i="6"/>
  <c r="BA11" i="6"/>
  <c r="BB11" i="6"/>
  <c r="BC11" i="6"/>
  <c r="BD11" i="6"/>
  <c r="BE11" i="6"/>
  <c r="BF11" i="6"/>
  <c r="BG11" i="6"/>
  <c r="BH11" i="6"/>
  <c r="BJ11" i="6"/>
  <c r="BK11" i="6"/>
  <c r="BL11" i="6"/>
  <c r="BM11" i="6"/>
  <c r="BN11" i="6"/>
  <c r="D12" i="6"/>
  <c r="J12" i="6"/>
  <c r="S12" i="6"/>
  <c r="U12" i="6"/>
  <c r="W12" i="6"/>
  <c r="Y12" i="6"/>
  <c r="AA12" i="6"/>
  <c r="AC12" i="6"/>
  <c r="AE12" i="6"/>
  <c r="AH12" i="6"/>
  <c r="AJ12" i="6"/>
  <c r="AL12" i="6"/>
  <c r="AM12" i="6"/>
  <c r="AR12" i="6"/>
  <c r="AT12" i="6"/>
  <c r="AV12" i="6"/>
  <c r="AW12" i="6"/>
  <c r="AZ12" i="6"/>
  <c r="BA12" i="6"/>
  <c r="BB12" i="6"/>
  <c r="BC12" i="6"/>
  <c r="BD12" i="6"/>
  <c r="BE12" i="6"/>
  <c r="BF12" i="6"/>
  <c r="BG12" i="6"/>
  <c r="BH12" i="6"/>
  <c r="BJ12" i="6"/>
  <c r="BK12" i="6"/>
  <c r="BL12" i="6"/>
  <c r="BM12" i="6"/>
  <c r="BN12" i="6"/>
  <c r="D13" i="6"/>
  <c r="J13" i="6"/>
  <c r="S13" i="6"/>
  <c r="U13" i="6"/>
  <c r="W13" i="6"/>
  <c r="Y13" i="6"/>
  <c r="AA13" i="6"/>
  <c r="AC13" i="6"/>
  <c r="AE13" i="6"/>
  <c r="AH13" i="6"/>
  <c r="AJ13" i="6"/>
  <c r="AL13" i="6"/>
  <c r="AM13" i="6"/>
  <c r="AR13" i="6"/>
  <c r="AT13" i="6"/>
  <c r="AV13" i="6"/>
  <c r="AW13" i="6"/>
  <c r="AZ13" i="6"/>
  <c r="BA13" i="6"/>
  <c r="BB13" i="6"/>
  <c r="BC13" i="6"/>
  <c r="BD13" i="6"/>
  <c r="BE13" i="6"/>
  <c r="BF13" i="6"/>
  <c r="BG13" i="6"/>
  <c r="BH13" i="6"/>
  <c r="BJ13" i="6"/>
  <c r="BK13" i="6"/>
  <c r="BL13" i="6"/>
  <c r="BM13" i="6"/>
  <c r="BN13" i="6"/>
  <c r="D14" i="6"/>
  <c r="J14" i="6"/>
  <c r="S14" i="6"/>
  <c r="U14" i="6"/>
  <c r="W14" i="6"/>
  <c r="Y14" i="6"/>
  <c r="AA14" i="6"/>
  <c r="AC14" i="6"/>
  <c r="AE14" i="6"/>
  <c r="AH14" i="6"/>
  <c r="AJ14" i="6"/>
  <c r="AL14" i="6"/>
  <c r="AM14" i="6"/>
  <c r="AR14" i="6"/>
  <c r="AT14" i="6"/>
  <c r="AV14" i="6"/>
  <c r="AW14" i="6"/>
  <c r="AZ14" i="6"/>
  <c r="BA14" i="6"/>
  <c r="BB14" i="6"/>
  <c r="BC14" i="6"/>
  <c r="BD14" i="6"/>
  <c r="BE14" i="6"/>
  <c r="BF14" i="6"/>
  <c r="BG14" i="6"/>
  <c r="BH14" i="6"/>
  <c r="BJ14" i="6"/>
  <c r="BK14" i="6"/>
  <c r="BL14" i="6"/>
  <c r="BM14" i="6"/>
  <c r="BN14" i="6"/>
  <c r="D15" i="6"/>
  <c r="J15" i="6"/>
  <c r="S15" i="6"/>
  <c r="U15" i="6"/>
  <c r="W15" i="6"/>
  <c r="Y15" i="6"/>
  <c r="AA15" i="6"/>
  <c r="AC15" i="6"/>
  <c r="AE15" i="6"/>
  <c r="AH15" i="6"/>
  <c r="AJ15" i="6"/>
  <c r="AL15" i="6"/>
  <c r="AM15" i="6"/>
  <c r="AR15" i="6"/>
  <c r="AT15" i="6"/>
  <c r="AV15" i="6"/>
  <c r="AW15" i="6"/>
  <c r="AZ15" i="6"/>
  <c r="BA15" i="6"/>
  <c r="BB15" i="6"/>
  <c r="BC15" i="6"/>
  <c r="BD15" i="6"/>
  <c r="BE15" i="6"/>
  <c r="BF15" i="6"/>
  <c r="BG15" i="6"/>
  <c r="BH15" i="6"/>
  <c r="BJ15" i="6"/>
  <c r="BK15" i="6"/>
  <c r="BL15" i="6"/>
  <c r="BM15" i="6"/>
  <c r="BN15" i="6"/>
  <c r="D16" i="6"/>
  <c r="J16" i="6"/>
  <c r="S16" i="6"/>
  <c r="U16" i="6"/>
  <c r="W16" i="6"/>
  <c r="Y16" i="6"/>
  <c r="AA16" i="6"/>
  <c r="AC16" i="6"/>
  <c r="AE16" i="6"/>
  <c r="AH16" i="6"/>
  <c r="AJ16" i="6"/>
  <c r="AL16" i="6"/>
  <c r="AM16" i="6"/>
  <c r="AR16" i="6"/>
  <c r="AT16" i="6"/>
  <c r="AV16" i="6"/>
  <c r="AW16" i="6"/>
  <c r="AZ16" i="6"/>
  <c r="BA16" i="6"/>
  <c r="BB16" i="6"/>
  <c r="BC16" i="6"/>
  <c r="BD16" i="6"/>
  <c r="BE16" i="6"/>
  <c r="BF16" i="6"/>
  <c r="BG16" i="6"/>
  <c r="BH16" i="6"/>
  <c r="BJ16" i="6"/>
  <c r="BK16" i="6"/>
  <c r="BL16" i="6"/>
  <c r="BM16" i="6"/>
  <c r="BN16" i="6"/>
  <c r="D17" i="6"/>
  <c r="J17" i="6"/>
  <c r="S17" i="6"/>
  <c r="U17" i="6"/>
  <c r="W17" i="6"/>
  <c r="Y17" i="6"/>
  <c r="AA17" i="6"/>
  <c r="AC17" i="6"/>
  <c r="AE17" i="6"/>
  <c r="AH17" i="6"/>
  <c r="AJ17" i="6"/>
  <c r="AL17" i="6"/>
  <c r="AM17" i="6"/>
  <c r="AR17" i="6"/>
  <c r="AT17" i="6"/>
  <c r="AV17" i="6"/>
  <c r="AW17" i="6"/>
  <c r="AZ17" i="6"/>
  <c r="BA17" i="6"/>
  <c r="BB17" i="6"/>
  <c r="BC17" i="6"/>
  <c r="BD17" i="6"/>
  <c r="BE17" i="6"/>
  <c r="BF17" i="6"/>
  <c r="BG17" i="6"/>
  <c r="BH17" i="6"/>
  <c r="BJ17" i="6"/>
  <c r="BK17" i="6"/>
  <c r="BL17" i="6"/>
  <c r="BM17" i="6"/>
  <c r="BN17" i="6"/>
  <c r="D18" i="6"/>
  <c r="J18" i="6"/>
  <c r="S18" i="6"/>
  <c r="U18" i="6"/>
  <c r="W18" i="6"/>
  <c r="Y18" i="6"/>
  <c r="AA18" i="6"/>
  <c r="AC18" i="6"/>
  <c r="AE18" i="6"/>
  <c r="AH18" i="6"/>
  <c r="AJ18" i="6"/>
  <c r="AL18" i="6"/>
  <c r="AM18" i="6"/>
  <c r="AR18" i="6"/>
  <c r="AT18" i="6"/>
  <c r="AV18" i="6"/>
  <c r="AW18" i="6"/>
  <c r="AZ18" i="6"/>
  <c r="BA18" i="6"/>
  <c r="BB18" i="6"/>
  <c r="BC18" i="6"/>
  <c r="BD18" i="6"/>
  <c r="BE18" i="6"/>
  <c r="BF18" i="6"/>
  <c r="BG18" i="6"/>
  <c r="BH18" i="6"/>
  <c r="BJ18" i="6"/>
  <c r="BK18" i="6"/>
  <c r="BL18" i="6"/>
  <c r="BM18" i="6"/>
  <c r="BN18" i="6"/>
  <c r="D19" i="6"/>
  <c r="J19" i="6"/>
  <c r="S19" i="6"/>
  <c r="U19" i="6"/>
  <c r="W19" i="6"/>
  <c r="Y19" i="6"/>
  <c r="AA19" i="6"/>
  <c r="AC19" i="6"/>
  <c r="AE19" i="6"/>
  <c r="AH19" i="6"/>
  <c r="AJ19" i="6"/>
  <c r="AL19" i="6"/>
  <c r="AM19" i="6"/>
  <c r="AR19" i="6"/>
  <c r="AT19" i="6"/>
  <c r="AV19" i="6"/>
  <c r="AW19" i="6"/>
  <c r="AZ19" i="6"/>
  <c r="BA19" i="6"/>
  <c r="BB19" i="6"/>
  <c r="BC19" i="6"/>
  <c r="BD19" i="6"/>
  <c r="BE19" i="6"/>
  <c r="BF19" i="6"/>
  <c r="BG19" i="6"/>
  <c r="BH19" i="6"/>
  <c r="BJ19" i="6"/>
  <c r="BK19" i="6"/>
  <c r="BL19" i="6"/>
  <c r="BM19" i="6"/>
  <c r="BN19" i="6"/>
  <c r="D20" i="6"/>
  <c r="J20" i="6"/>
  <c r="S20" i="6"/>
  <c r="U20" i="6"/>
  <c r="W20" i="6"/>
  <c r="Y20" i="6"/>
  <c r="AA20" i="6"/>
  <c r="AC20" i="6"/>
  <c r="AE20" i="6"/>
  <c r="AH20" i="6"/>
  <c r="AJ20" i="6"/>
  <c r="AL20" i="6"/>
  <c r="AM20" i="6"/>
  <c r="AR20" i="6"/>
  <c r="AT20" i="6"/>
  <c r="AV20" i="6"/>
  <c r="AW20" i="6"/>
  <c r="AZ20" i="6"/>
  <c r="BA20" i="6"/>
  <c r="BB20" i="6"/>
  <c r="BC20" i="6"/>
  <c r="BD20" i="6"/>
  <c r="BE20" i="6"/>
  <c r="BF20" i="6"/>
  <c r="BG20" i="6"/>
  <c r="BH20" i="6"/>
  <c r="BJ20" i="6"/>
  <c r="BK20" i="6"/>
  <c r="BL20" i="6"/>
  <c r="BM20" i="6"/>
  <c r="BN20" i="6"/>
  <c r="D21" i="6"/>
  <c r="J21" i="6"/>
  <c r="S21" i="6"/>
  <c r="U21" i="6"/>
  <c r="W21" i="6"/>
  <c r="Y21" i="6"/>
  <c r="AA21" i="6"/>
  <c r="AC21" i="6"/>
  <c r="AE21" i="6"/>
  <c r="AH21" i="6"/>
  <c r="AG2" i="6" s="1"/>
  <c r="AJ21" i="6"/>
  <c r="AL21" i="6"/>
  <c r="AM21" i="6"/>
  <c r="AR21" i="6"/>
  <c r="AT21" i="6"/>
  <c r="AV21" i="6"/>
  <c r="AW21" i="6"/>
  <c r="AZ21" i="6"/>
  <c r="BA21" i="6"/>
  <c r="BB21" i="6"/>
  <c r="BC21" i="6"/>
  <c r="BD21" i="6"/>
  <c r="BE21" i="6"/>
  <c r="BF21" i="6"/>
  <c r="BG21" i="6"/>
  <c r="BH21" i="6"/>
  <c r="BJ21" i="6"/>
  <c r="BK21" i="6"/>
  <c r="BL21" i="6"/>
  <c r="BM21" i="6"/>
  <c r="BL2" i="6" s="1"/>
  <c r="BN21" i="6"/>
  <c r="D22" i="6"/>
  <c r="J22" i="6"/>
  <c r="S22" i="6"/>
  <c r="U22" i="6"/>
  <c r="W22" i="6"/>
  <c r="Y22" i="6"/>
  <c r="AA22" i="6"/>
  <c r="AC22" i="6"/>
  <c r="AE22" i="6"/>
  <c r="AH22" i="6"/>
  <c r="AJ22" i="6"/>
  <c r="AL22" i="6"/>
  <c r="AM22" i="6"/>
  <c r="AR22" i="6"/>
  <c r="AT22" i="6"/>
  <c r="AV22" i="6"/>
  <c r="AW22" i="6"/>
  <c r="AZ22" i="6"/>
  <c r="BA22" i="6"/>
  <c r="BB22" i="6"/>
  <c r="BC22" i="6"/>
  <c r="BD22" i="6"/>
  <c r="BE22" i="6"/>
  <c r="BF22" i="6"/>
  <c r="BG22" i="6"/>
  <c r="BH22" i="6"/>
  <c r="BJ22" i="6"/>
  <c r="BK22" i="6"/>
  <c r="BL22" i="6"/>
  <c r="BM22" i="6"/>
  <c r="BN22" i="6"/>
  <c r="D23" i="6"/>
  <c r="J23" i="6"/>
  <c r="S23" i="6"/>
  <c r="U23" i="6"/>
  <c r="W23" i="6"/>
  <c r="Y23" i="6"/>
  <c r="AA23" i="6"/>
  <c r="AC23" i="6"/>
  <c r="AE23" i="6"/>
  <c r="AH23" i="6"/>
  <c r="AJ23" i="6"/>
  <c r="AL23" i="6"/>
  <c r="AM23" i="6"/>
  <c r="AR23" i="6"/>
  <c r="AT23" i="6"/>
  <c r="AV23" i="6"/>
  <c r="AW23" i="6"/>
  <c r="AZ23" i="6"/>
  <c r="BA23" i="6"/>
  <c r="BB23" i="6"/>
  <c r="BC23" i="6"/>
  <c r="BD23" i="6"/>
  <c r="BE23" i="6"/>
  <c r="BF23" i="6"/>
  <c r="BG23" i="6"/>
  <c r="BH23" i="6"/>
  <c r="BJ23" i="6"/>
  <c r="BK23" i="6"/>
  <c r="BL23" i="6"/>
  <c r="BM23" i="6"/>
  <c r="BN23" i="6"/>
  <c r="D24" i="6"/>
  <c r="J24" i="6"/>
  <c r="S24" i="6"/>
  <c r="U24" i="6"/>
  <c r="W24" i="6"/>
  <c r="Y24" i="6"/>
  <c r="AA24" i="6"/>
  <c r="AC24" i="6"/>
  <c r="AE24" i="6"/>
  <c r="AH24" i="6"/>
  <c r="AJ24" i="6"/>
  <c r="AL24" i="6"/>
  <c r="AM24" i="6"/>
  <c r="AR24" i="6"/>
  <c r="AT24" i="6"/>
  <c r="AV24" i="6"/>
  <c r="AW24" i="6"/>
  <c r="AZ24" i="6"/>
  <c r="BA24" i="6"/>
  <c r="BB24" i="6"/>
  <c r="BC24" i="6"/>
  <c r="BD24" i="6"/>
  <c r="BE24" i="6"/>
  <c r="BF24" i="6"/>
  <c r="BG24" i="6"/>
  <c r="BH24" i="6"/>
  <c r="BJ24" i="6"/>
  <c r="BK24" i="6"/>
  <c r="BL24" i="6"/>
  <c r="BM24" i="6"/>
  <c r="BN24" i="6"/>
  <c r="D25" i="6"/>
  <c r="J25" i="6"/>
  <c r="S25" i="6"/>
  <c r="U25" i="6"/>
  <c r="W25" i="6"/>
  <c r="Y25" i="6"/>
  <c r="AA25" i="6"/>
  <c r="AC25" i="6"/>
  <c r="AE25" i="6"/>
  <c r="AH25" i="6"/>
  <c r="AJ25" i="6"/>
  <c r="AL25" i="6"/>
  <c r="AM25" i="6"/>
  <c r="AR25" i="6"/>
  <c r="AT25" i="6"/>
  <c r="AV25" i="6"/>
  <c r="AW25" i="6"/>
  <c r="AZ25" i="6"/>
  <c r="BA25" i="6"/>
  <c r="BB25" i="6"/>
  <c r="BC25" i="6"/>
  <c r="BD25" i="6"/>
  <c r="BE25" i="6"/>
  <c r="BF25" i="6"/>
  <c r="BG25" i="6"/>
  <c r="BH25" i="6"/>
  <c r="BJ25" i="6"/>
  <c r="BK25" i="6"/>
  <c r="BL25" i="6"/>
  <c r="BM25" i="6"/>
  <c r="BN25" i="6"/>
  <c r="D26" i="6"/>
  <c r="J26" i="6"/>
  <c r="S26" i="6"/>
  <c r="U26" i="6"/>
  <c r="W26" i="6"/>
  <c r="Y26" i="6"/>
  <c r="AA26" i="6"/>
  <c r="AC26" i="6"/>
  <c r="AE26" i="6"/>
  <c r="AH26" i="6"/>
  <c r="AJ26" i="6"/>
  <c r="AL26" i="6"/>
  <c r="AM26" i="6"/>
  <c r="AR26" i="6"/>
  <c r="AT26" i="6"/>
  <c r="AV26" i="6"/>
  <c r="AW26" i="6"/>
  <c r="AZ26" i="6"/>
  <c r="BA26" i="6"/>
  <c r="BB26" i="6"/>
  <c r="BC26" i="6"/>
  <c r="BD26" i="6"/>
  <c r="BE26" i="6"/>
  <c r="BF26" i="6"/>
  <c r="BG26" i="6"/>
  <c r="BH26" i="6"/>
  <c r="BJ26" i="6"/>
  <c r="BK26" i="6"/>
  <c r="BL26" i="6"/>
  <c r="BM26" i="6"/>
  <c r="BN26" i="6"/>
  <c r="D27" i="6"/>
  <c r="J27" i="6"/>
  <c r="S27" i="6"/>
  <c r="U27" i="6"/>
  <c r="W27" i="6"/>
  <c r="Y27" i="6"/>
  <c r="AA27" i="6"/>
  <c r="AC27" i="6"/>
  <c r="AE27" i="6"/>
  <c r="AH27" i="6"/>
  <c r="AJ27" i="6"/>
  <c r="AL27" i="6"/>
  <c r="AM27" i="6"/>
  <c r="AR27" i="6"/>
  <c r="AT27" i="6"/>
  <c r="AV27" i="6"/>
  <c r="AW27" i="6"/>
  <c r="AZ27" i="6"/>
  <c r="BA27" i="6"/>
  <c r="BB27" i="6"/>
  <c r="BC27" i="6"/>
  <c r="BD27" i="6"/>
  <c r="BE27" i="6"/>
  <c r="BF27" i="6"/>
  <c r="BG27" i="6"/>
  <c r="BH27" i="6"/>
  <c r="BJ27" i="6"/>
  <c r="BK27" i="6"/>
  <c r="BL27" i="6"/>
  <c r="BM27" i="6"/>
  <c r="BN27" i="6"/>
  <c r="D28" i="6"/>
  <c r="J28" i="6"/>
  <c r="S28" i="6"/>
  <c r="U28" i="6"/>
  <c r="W28" i="6"/>
  <c r="Y28" i="6"/>
  <c r="AA28" i="6"/>
  <c r="AC28" i="6"/>
  <c r="AE28" i="6"/>
  <c r="AH28" i="6"/>
  <c r="AJ28" i="6"/>
  <c r="AL28" i="6"/>
  <c r="AM28" i="6"/>
  <c r="AR28" i="6"/>
  <c r="AT28" i="6"/>
  <c r="AV28" i="6"/>
  <c r="AW28" i="6"/>
  <c r="AZ28" i="6"/>
  <c r="BA28" i="6"/>
  <c r="BB28" i="6"/>
  <c r="BC28" i="6"/>
  <c r="BD28" i="6"/>
  <c r="BE28" i="6"/>
  <c r="BF28" i="6"/>
  <c r="BG28" i="6"/>
  <c r="BH28" i="6"/>
  <c r="BJ28" i="6"/>
  <c r="BK28" i="6"/>
  <c r="BL28" i="6"/>
  <c r="BM28" i="6"/>
  <c r="BN28" i="6"/>
  <c r="D29" i="6"/>
  <c r="J29" i="6"/>
  <c r="S29" i="6"/>
  <c r="U29" i="6"/>
  <c r="W29" i="6"/>
  <c r="Y29" i="6"/>
  <c r="AA29" i="6"/>
  <c r="AC29" i="6"/>
  <c r="AE29" i="6"/>
  <c r="AH29" i="6"/>
  <c r="AJ29" i="6"/>
  <c r="AL29" i="6"/>
  <c r="AM29" i="6"/>
  <c r="AR29" i="6"/>
  <c r="AT29" i="6"/>
  <c r="AV29" i="6"/>
  <c r="AW29" i="6"/>
  <c r="AZ29" i="6"/>
  <c r="BA29" i="6"/>
  <c r="BB29" i="6"/>
  <c r="BC29" i="6"/>
  <c r="BD29" i="6"/>
  <c r="BE29" i="6"/>
  <c r="BF29" i="6"/>
  <c r="BG29" i="6"/>
  <c r="BH29" i="6"/>
  <c r="BJ29" i="6"/>
  <c r="BK29" i="6"/>
  <c r="BL29" i="6"/>
  <c r="BM29" i="6"/>
  <c r="BN29" i="6"/>
  <c r="D30" i="6"/>
  <c r="J30" i="6"/>
  <c r="S30" i="6"/>
  <c r="U30" i="6"/>
  <c r="W30" i="6"/>
  <c r="Y30" i="6"/>
  <c r="AA30" i="6"/>
  <c r="AC30" i="6"/>
  <c r="AE30" i="6"/>
  <c r="AH30" i="6"/>
  <c r="AJ30" i="6"/>
  <c r="AL30" i="6"/>
  <c r="AM30" i="6"/>
  <c r="AR30" i="6"/>
  <c r="AT30" i="6"/>
  <c r="AV30" i="6"/>
  <c r="AW30" i="6"/>
  <c r="AZ30" i="6"/>
  <c r="BA30" i="6"/>
  <c r="BB30" i="6"/>
  <c r="BC30" i="6"/>
  <c r="BD30" i="6"/>
  <c r="BE30" i="6"/>
  <c r="BF30" i="6"/>
  <c r="BG30" i="6"/>
  <c r="BH30" i="6"/>
  <c r="BJ30" i="6"/>
  <c r="BK30" i="6"/>
  <c r="BL30" i="6"/>
  <c r="BM30" i="6"/>
  <c r="BN30" i="6"/>
  <c r="D31" i="6"/>
  <c r="J31" i="6"/>
  <c r="S31" i="6"/>
  <c r="U31" i="6"/>
  <c r="W31" i="6"/>
  <c r="Y31" i="6"/>
  <c r="AA31" i="6"/>
  <c r="AC31" i="6"/>
  <c r="AE31" i="6"/>
  <c r="AH31" i="6"/>
  <c r="AJ31" i="6"/>
  <c r="AL31" i="6"/>
  <c r="AM31" i="6"/>
  <c r="AR31" i="6"/>
  <c r="AT31" i="6"/>
  <c r="AV31" i="6"/>
  <c r="AW31" i="6"/>
  <c r="AZ31" i="6"/>
  <c r="BA31" i="6"/>
  <c r="BB31" i="6"/>
  <c r="BC31" i="6"/>
  <c r="BD31" i="6"/>
  <c r="BE31" i="6"/>
  <c r="BF31" i="6"/>
  <c r="BG31" i="6"/>
  <c r="BH31" i="6"/>
  <c r="BJ31" i="6"/>
  <c r="BK31" i="6"/>
  <c r="BL31" i="6"/>
  <c r="BM31" i="6"/>
  <c r="BN31" i="6"/>
  <c r="D32" i="6"/>
  <c r="J32" i="6"/>
  <c r="S32" i="6"/>
  <c r="U32" i="6"/>
  <c r="W32" i="6"/>
  <c r="Y32" i="6"/>
  <c r="AA32" i="6"/>
  <c r="AC32" i="6"/>
  <c r="AE32" i="6"/>
  <c r="AH32" i="6"/>
  <c r="AJ32" i="6"/>
  <c r="AL32" i="6"/>
  <c r="AM32" i="6"/>
  <c r="AR32" i="6"/>
  <c r="AT32" i="6"/>
  <c r="AV32" i="6"/>
  <c r="AW32" i="6"/>
  <c r="AZ32" i="6"/>
  <c r="BA32" i="6"/>
  <c r="BB32" i="6"/>
  <c r="BC32" i="6"/>
  <c r="BD32" i="6"/>
  <c r="BE32" i="6"/>
  <c r="BF32" i="6"/>
  <c r="BG32" i="6"/>
  <c r="BH32" i="6"/>
  <c r="BJ32" i="6"/>
  <c r="BK32" i="6"/>
  <c r="BL32" i="6"/>
  <c r="BM32" i="6"/>
  <c r="BN32" i="6"/>
  <c r="D33" i="6"/>
  <c r="J33" i="6"/>
  <c r="S33" i="6"/>
  <c r="U33" i="6"/>
  <c r="W33" i="6"/>
  <c r="Y33" i="6"/>
  <c r="AA33" i="6"/>
  <c r="AC33" i="6"/>
  <c r="AE33" i="6"/>
  <c r="AH33" i="6"/>
  <c r="AJ33" i="6"/>
  <c r="AL33" i="6"/>
  <c r="AM33" i="6"/>
  <c r="AR33" i="6"/>
  <c r="AT33" i="6"/>
  <c r="AV33" i="6"/>
  <c r="AW33" i="6"/>
  <c r="AZ33" i="6"/>
  <c r="BA33" i="6"/>
  <c r="BB33" i="6"/>
  <c r="BC33" i="6"/>
  <c r="BD33" i="6"/>
  <c r="BE33" i="6"/>
  <c r="BF33" i="6"/>
  <c r="BG33" i="6"/>
  <c r="BH33" i="6"/>
  <c r="BJ33" i="6"/>
  <c r="BK33" i="6"/>
  <c r="BL33" i="6"/>
  <c r="BM33" i="6"/>
  <c r="BN33" i="6"/>
  <c r="D34" i="6"/>
  <c r="J34" i="6"/>
  <c r="S34" i="6"/>
  <c r="U34" i="6"/>
  <c r="W34" i="6"/>
  <c r="Y34" i="6"/>
  <c r="AA34" i="6"/>
  <c r="AC34" i="6"/>
  <c r="AE34" i="6"/>
  <c r="AH34" i="6"/>
  <c r="AJ34" i="6"/>
  <c r="AL34" i="6"/>
  <c r="AM34" i="6"/>
  <c r="AR34" i="6"/>
  <c r="AT34" i="6"/>
  <c r="AV34" i="6"/>
  <c r="AW34" i="6"/>
  <c r="AZ34" i="6"/>
  <c r="BA34" i="6"/>
  <c r="BB34" i="6"/>
  <c r="BC34" i="6"/>
  <c r="BD34" i="6"/>
  <c r="BE34" i="6"/>
  <c r="BF34" i="6"/>
  <c r="BG34" i="6"/>
  <c r="BH34" i="6"/>
  <c r="BJ34" i="6"/>
  <c r="BK34" i="6"/>
  <c r="BL34" i="6"/>
  <c r="BM34" i="6"/>
  <c r="BN34" i="6"/>
  <c r="D35" i="6"/>
  <c r="J35" i="6"/>
  <c r="S35" i="6"/>
  <c r="U35" i="6"/>
  <c r="W35" i="6"/>
  <c r="Y35" i="6"/>
  <c r="AA35" i="6"/>
  <c r="AC35" i="6"/>
  <c r="AE35" i="6"/>
  <c r="AH35" i="6"/>
  <c r="AJ35" i="6"/>
  <c r="AL35" i="6"/>
  <c r="AM35" i="6"/>
  <c r="AR35" i="6"/>
  <c r="AT35" i="6"/>
  <c r="AV35" i="6"/>
  <c r="AW35" i="6"/>
  <c r="AZ35" i="6"/>
  <c r="BA35" i="6"/>
  <c r="BB35" i="6"/>
  <c r="BC35" i="6"/>
  <c r="BD35" i="6"/>
  <c r="BE35" i="6"/>
  <c r="BF35" i="6"/>
  <c r="BG35" i="6"/>
  <c r="BH35" i="6"/>
  <c r="BJ35" i="6"/>
  <c r="BK35" i="6"/>
  <c r="BL35" i="6"/>
  <c r="BM35" i="6"/>
  <c r="BN35" i="6"/>
  <c r="D36" i="6"/>
  <c r="J36" i="6"/>
  <c r="S36" i="6"/>
  <c r="U36" i="6"/>
  <c r="W36" i="6"/>
  <c r="Y36" i="6"/>
  <c r="AA36" i="6"/>
  <c r="AC36" i="6"/>
  <c r="AE36" i="6"/>
  <c r="AH36" i="6"/>
  <c r="AJ36" i="6"/>
  <c r="AL36" i="6"/>
  <c r="AM36" i="6"/>
  <c r="AR36" i="6"/>
  <c r="AT36" i="6"/>
  <c r="AV36" i="6"/>
  <c r="AW36" i="6"/>
  <c r="AZ36" i="6"/>
  <c r="BA36" i="6"/>
  <c r="BB36" i="6"/>
  <c r="BC36" i="6"/>
  <c r="BD36" i="6"/>
  <c r="BE36" i="6"/>
  <c r="BF36" i="6"/>
  <c r="BG36" i="6"/>
  <c r="BH36" i="6"/>
  <c r="BJ36" i="6"/>
  <c r="BK36" i="6"/>
  <c r="BL36" i="6"/>
  <c r="BM36" i="6"/>
  <c r="BN36" i="6"/>
  <c r="D37" i="6"/>
  <c r="J37" i="6"/>
  <c r="S37" i="6"/>
  <c r="U37" i="6"/>
  <c r="W37" i="6"/>
  <c r="Y37" i="6"/>
  <c r="AA37" i="6"/>
  <c r="AC37" i="6"/>
  <c r="AE37" i="6"/>
  <c r="AH37" i="6"/>
  <c r="AJ37" i="6"/>
  <c r="AL37" i="6"/>
  <c r="AM37" i="6"/>
  <c r="AR37" i="6"/>
  <c r="AT37" i="6"/>
  <c r="AV37" i="6"/>
  <c r="AW37" i="6"/>
  <c r="AZ37" i="6"/>
  <c r="BA37" i="6"/>
  <c r="BB37" i="6"/>
  <c r="BC37" i="6"/>
  <c r="BD37" i="6"/>
  <c r="BE37" i="6"/>
  <c r="BF37" i="6"/>
  <c r="BG37" i="6"/>
  <c r="BH37" i="6"/>
  <c r="BJ37" i="6"/>
  <c r="BK37" i="6"/>
  <c r="BL37" i="6"/>
  <c r="BM37" i="6"/>
  <c r="BN37" i="6"/>
  <c r="D38" i="6"/>
  <c r="J38" i="6"/>
  <c r="S38" i="6"/>
  <c r="U38" i="6"/>
  <c r="W38" i="6"/>
  <c r="Y38" i="6"/>
  <c r="AA38" i="6"/>
  <c r="AC38" i="6"/>
  <c r="AE38" i="6"/>
  <c r="AH38" i="6"/>
  <c r="AJ38" i="6"/>
  <c r="AL38" i="6"/>
  <c r="AM38" i="6"/>
  <c r="AR38" i="6"/>
  <c r="AT38" i="6"/>
  <c r="AV38" i="6"/>
  <c r="AW38" i="6"/>
  <c r="AZ38" i="6"/>
  <c r="BA38" i="6"/>
  <c r="BB38" i="6"/>
  <c r="BC38" i="6"/>
  <c r="BD38" i="6"/>
  <c r="BE38" i="6"/>
  <c r="BF38" i="6"/>
  <c r="BG38" i="6"/>
  <c r="BH38" i="6"/>
  <c r="BJ38" i="6"/>
  <c r="BK38" i="6"/>
  <c r="BL38" i="6"/>
  <c r="BM38" i="6"/>
  <c r="BN38" i="6"/>
  <c r="D39" i="6"/>
  <c r="J39" i="6"/>
  <c r="S39" i="6"/>
  <c r="U39" i="6"/>
  <c r="W39" i="6"/>
  <c r="Y39" i="6"/>
  <c r="AA39" i="6"/>
  <c r="AC39" i="6"/>
  <c r="AE39" i="6"/>
  <c r="AH39" i="6"/>
  <c r="AJ39" i="6"/>
  <c r="AL39" i="6"/>
  <c r="AM39" i="6"/>
  <c r="AR39" i="6"/>
  <c r="AT39" i="6"/>
  <c r="AV39" i="6"/>
  <c r="AW39" i="6"/>
  <c r="AZ39" i="6"/>
  <c r="BA39" i="6"/>
  <c r="BB39" i="6"/>
  <c r="BC39" i="6"/>
  <c r="BD39" i="6"/>
  <c r="BE39" i="6"/>
  <c r="BF39" i="6"/>
  <c r="BG39" i="6"/>
  <c r="BH39" i="6"/>
  <c r="BJ39" i="6"/>
  <c r="BK39" i="6"/>
  <c r="BL39" i="6"/>
  <c r="BM39" i="6"/>
  <c r="BN39" i="6"/>
  <c r="D40" i="6"/>
  <c r="J40" i="6"/>
  <c r="S40" i="6"/>
  <c r="U40" i="6"/>
  <c r="W40" i="6"/>
  <c r="Y40" i="6"/>
  <c r="AA40" i="6"/>
  <c r="AC40" i="6"/>
  <c r="AE40" i="6"/>
  <c r="AH40" i="6"/>
  <c r="AJ40" i="6"/>
  <c r="AL40" i="6"/>
  <c r="AM40" i="6"/>
  <c r="AR40" i="6"/>
  <c r="AT40" i="6"/>
  <c r="AV40" i="6"/>
  <c r="AW40" i="6"/>
  <c r="AZ40" i="6"/>
  <c r="BA40" i="6"/>
  <c r="BB40" i="6"/>
  <c r="BC40" i="6"/>
  <c r="BD40" i="6"/>
  <c r="BE40" i="6"/>
  <c r="BF40" i="6"/>
  <c r="BG40" i="6"/>
  <c r="BH40" i="6"/>
  <c r="BJ40" i="6"/>
  <c r="BK40" i="6"/>
  <c r="BL40" i="6"/>
  <c r="BM40" i="6"/>
  <c r="BN40" i="6"/>
  <c r="D41" i="6"/>
  <c r="J41" i="6"/>
  <c r="S41" i="6"/>
  <c r="U41" i="6"/>
  <c r="W41" i="6"/>
  <c r="Y41" i="6"/>
  <c r="AA41" i="6"/>
  <c r="AC41" i="6"/>
  <c r="AE41" i="6"/>
  <c r="AH41" i="6"/>
  <c r="AJ41" i="6"/>
  <c r="AL41" i="6"/>
  <c r="AM41" i="6"/>
  <c r="AR41" i="6"/>
  <c r="AT41" i="6"/>
  <c r="AV41" i="6"/>
  <c r="AW41" i="6"/>
  <c r="AZ41" i="6"/>
  <c r="BA41" i="6"/>
  <c r="BB41" i="6"/>
  <c r="BC41" i="6"/>
  <c r="BD41" i="6"/>
  <c r="BE41" i="6"/>
  <c r="BF41" i="6"/>
  <c r="BG41" i="6"/>
  <c r="BH41" i="6"/>
  <c r="BJ41" i="6"/>
  <c r="BK41" i="6"/>
  <c r="BL41" i="6"/>
  <c r="BM41" i="6"/>
  <c r="BN41" i="6"/>
  <c r="D42" i="6"/>
  <c r="J42" i="6"/>
  <c r="S42" i="6"/>
  <c r="U42" i="6"/>
  <c r="W42" i="6"/>
  <c r="Y42" i="6"/>
  <c r="AA42" i="6"/>
  <c r="AC42" i="6"/>
  <c r="AE42" i="6"/>
  <c r="AH42" i="6"/>
  <c r="AJ42" i="6"/>
  <c r="AL42" i="6"/>
  <c r="AM42" i="6"/>
  <c r="AR42" i="6"/>
  <c r="AT42" i="6"/>
  <c r="AV42" i="6"/>
  <c r="AW42" i="6"/>
  <c r="AZ42" i="6"/>
  <c r="BA42" i="6"/>
  <c r="BB42" i="6"/>
  <c r="BC42" i="6"/>
  <c r="BD42" i="6"/>
  <c r="BE42" i="6"/>
  <c r="BF42" i="6"/>
  <c r="BG42" i="6"/>
  <c r="BH42" i="6"/>
  <c r="BJ42" i="6"/>
  <c r="BK42" i="6"/>
  <c r="BL42" i="6"/>
  <c r="BM42" i="6"/>
  <c r="BN42" i="6"/>
  <c r="D43" i="6"/>
  <c r="J43" i="6"/>
  <c r="S43" i="6"/>
  <c r="U43" i="6"/>
  <c r="W43" i="6"/>
  <c r="Y43" i="6"/>
  <c r="AA43" i="6"/>
  <c r="AC43" i="6"/>
  <c r="AE43" i="6"/>
  <c r="AH43" i="6"/>
  <c r="AJ43" i="6"/>
  <c r="AL43" i="6"/>
  <c r="AM43" i="6"/>
  <c r="AR43" i="6"/>
  <c r="AT43" i="6"/>
  <c r="AV43" i="6"/>
  <c r="AW43" i="6"/>
  <c r="AZ43" i="6"/>
  <c r="BA43" i="6"/>
  <c r="BB43" i="6"/>
  <c r="BC43" i="6"/>
  <c r="BD43" i="6"/>
  <c r="BE43" i="6"/>
  <c r="BF43" i="6"/>
  <c r="BG43" i="6"/>
  <c r="BH43" i="6"/>
  <c r="BJ43" i="6"/>
  <c r="BK43" i="6"/>
  <c r="BL43" i="6"/>
  <c r="BM43" i="6"/>
  <c r="BN43" i="6"/>
  <c r="D44" i="6"/>
  <c r="J44" i="6"/>
  <c r="S44" i="6"/>
  <c r="U44" i="6"/>
  <c r="W44" i="6"/>
  <c r="Y44" i="6"/>
  <c r="AA44" i="6"/>
  <c r="AC44" i="6"/>
  <c r="AE44" i="6"/>
  <c r="AH44" i="6"/>
  <c r="AJ44" i="6"/>
  <c r="AL44" i="6"/>
  <c r="AM44" i="6"/>
  <c r="AR44" i="6"/>
  <c r="AT44" i="6"/>
  <c r="AV44" i="6"/>
  <c r="AW44" i="6"/>
  <c r="AZ44" i="6"/>
  <c r="BA44" i="6"/>
  <c r="BB44" i="6"/>
  <c r="BC44" i="6"/>
  <c r="BD44" i="6"/>
  <c r="BE44" i="6"/>
  <c r="BF44" i="6"/>
  <c r="BG44" i="6"/>
  <c r="BH44" i="6"/>
  <c r="BJ44" i="6"/>
  <c r="BK44" i="6"/>
  <c r="BL44" i="6"/>
  <c r="BM44" i="6"/>
  <c r="BN44" i="6"/>
  <c r="D45" i="6"/>
  <c r="J45" i="6"/>
  <c r="S45" i="6"/>
  <c r="U45" i="6"/>
  <c r="W45" i="6"/>
  <c r="Y45" i="6"/>
  <c r="AA45" i="6"/>
  <c r="AC45" i="6"/>
  <c r="AE45" i="6"/>
  <c r="AH45" i="6"/>
  <c r="AJ45" i="6"/>
  <c r="AL45" i="6"/>
  <c r="AM45" i="6"/>
  <c r="AR45" i="6"/>
  <c r="AT45" i="6"/>
  <c r="AV45" i="6"/>
  <c r="AW45" i="6"/>
  <c r="AZ45" i="6"/>
  <c r="BA45" i="6"/>
  <c r="BB45" i="6"/>
  <c r="BC45" i="6"/>
  <c r="BD45" i="6"/>
  <c r="BE45" i="6"/>
  <c r="BF45" i="6"/>
  <c r="BG45" i="6"/>
  <c r="BH45" i="6"/>
  <c r="BJ45" i="6"/>
  <c r="BK45" i="6"/>
  <c r="BL45" i="6"/>
  <c r="BM45" i="6"/>
  <c r="BN45" i="6"/>
  <c r="D46" i="6"/>
  <c r="J46" i="6"/>
  <c r="S46" i="6"/>
  <c r="U46" i="6"/>
  <c r="W46" i="6"/>
  <c r="Y46" i="6"/>
  <c r="AA46" i="6"/>
  <c r="AC46" i="6"/>
  <c r="AE46" i="6"/>
  <c r="AH46" i="6"/>
  <c r="AJ46" i="6"/>
  <c r="AL46" i="6"/>
  <c r="AM46" i="6"/>
  <c r="AR46" i="6"/>
  <c r="AT46" i="6"/>
  <c r="AV46" i="6"/>
  <c r="AW46" i="6"/>
  <c r="AZ46" i="6"/>
  <c r="BA46" i="6"/>
  <c r="BB46" i="6"/>
  <c r="BC46" i="6"/>
  <c r="BD46" i="6"/>
  <c r="BE46" i="6"/>
  <c r="BF46" i="6"/>
  <c r="BG46" i="6"/>
  <c r="BH46" i="6"/>
  <c r="BJ46" i="6"/>
  <c r="BK46" i="6"/>
  <c r="BL46" i="6"/>
  <c r="BM46" i="6"/>
  <c r="BN46" i="6"/>
  <c r="D47" i="6"/>
  <c r="J47" i="6"/>
  <c r="S47" i="6"/>
  <c r="U47" i="6"/>
  <c r="W47" i="6"/>
  <c r="Y47" i="6"/>
  <c r="AA47" i="6"/>
  <c r="AC47" i="6"/>
  <c r="AE47" i="6"/>
  <c r="AH47" i="6"/>
  <c r="AJ47" i="6"/>
  <c r="AL47" i="6"/>
  <c r="AM47" i="6"/>
  <c r="AR47" i="6"/>
  <c r="AT47" i="6"/>
  <c r="AV47" i="6"/>
  <c r="AW47" i="6"/>
  <c r="AZ47" i="6"/>
  <c r="BA47" i="6"/>
  <c r="BB47" i="6"/>
  <c r="BC47" i="6"/>
  <c r="BD47" i="6"/>
  <c r="BE47" i="6"/>
  <c r="BF47" i="6"/>
  <c r="BG47" i="6"/>
  <c r="BH47" i="6"/>
  <c r="BJ47" i="6"/>
  <c r="BK47" i="6"/>
  <c r="BL47" i="6"/>
  <c r="BM47" i="6"/>
  <c r="BN47" i="6"/>
  <c r="D48" i="6"/>
  <c r="J48" i="6"/>
  <c r="S48" i="6"/>
  <c r="U48" i="6"/>
  <c r="W48" i="6"/>
  <c r="Y48" i="6"/>
  <c r="AA48" i="6"/>
  <c r="AC48" i="6"/>
  <c r="AE48" i="6"/>
  <c r="AH48" i="6"/>
  <c r="AJ48" i="6"/>
  <c r="AL48" i="6"/>
  <c r="AM48" i="6"/>
  <c r="AR48" i="6"/>
  <c r="AT48" i="6"/>
  <c r="AV48" i="6"/>
  <c r="AW48" i="6"/>
  <c r="AZ48" i="6"/>
  <c r="BA48" i="6"/>
  <c r="BB48" i="6"/>
  <c r="BC48" i="6"/>
  <c r="BD48" i="6"/>
  <c r="BE48" i="6"/>
  <c r="BF48" i="6"/>
  <c r="BG48" i="6"/>
  <c r="BH48" i="6"/>
  <c r="BJ48" i="6"/>
  <c r="BK48" i="6"/>
  <c r="BL48" i="6"/>
  <c r="BM48" i="6"/>
  <c r="BN48" i="6"/>
  <c r="D49" i="6"/>
  <c r="J49" i="6"/>
  <c r="S49" i="6"/>
  <c r="U49" i="6"/>
  <c r="W49" i="6"/>
  <c r="Y49" i="6"/>
  <c r="AA49" i="6"/>
  <c r="AC49" i="6"/>
  <c r="AE49" i="6"/>
  <c r="AH49" i="6"/>
  <c r="AJ49" i="6"/>
  <c r="AL49" i="6"/>
  <c r="AM49" i="6"/>
  <c r="AR49" i="6"/>
  <c r="AT49" i="6"/>
  <c r="AV49" i="6"/>
  <c r="AW49" i="6"/>
  <c r="AZ49" i="6"/>
  <c r="BA49" i="6"/>
  <c r="BB49" i="6"/>
  <c r="BC49" i="6"/>
  <c r="BD49" i="6"/>
  <c r="BE49" i="6"/>
  <c r="BF49" i="6"/>
  <c r="BG49" i="6"/>
  <c r="BH49" i="6"/>
  <c r="BJ49" i="6"/>
  <c r="BK49" i="6"/>
  <c r="BL49" i="6"/>
  <c r="BM49" i="6"/>
  <c r="BN49" i="6"/>
  <c r="D50" i="6"/>
  <c r="J50" i="6"/>
  <c r="S50" i="6"/>
  <c r="U50" i="6"/>
  <c r="W50" i="6"/>
  <c r="Y50" i="6"/>
  <c r="AA50" i="6"/>
  <c r="AC50" i="6"/>
  <c r="AE50" i="6"/>
  <c r="AH50" i="6"/>
  <c r="AJ50" i="6"/>
  <c r="AL50" i="6"/>
  <c r="AM50" i="6"/>
  <c r="AR50" i="6"/>
  <c r="AT50" i="6"/>
  <c r="AV50" i="6"/>
  <c r="AW50" i="6"/>
  <c r="AZ50" i="6"/>
  <c r="BA50" i="6"/>
  <c r="BB50" i="6"/>
  <c r="BC50" i="6"/>
  <c r="BD50" i="6"/>
  <c r="BE50" i="6"/>
  <c r="BF50" i="6"/>
  <c r="BG50" i="6"/>
  <c r="BH50" i="6"/>
  <c r="BJ50" i="6"/>
  <c r="BK50" i="6"/>
  <c r="BL50" i="6"/>
  <c r="BM50" i="6"/>
  <c r="BN50" i="6"/>
  <c r="D51" i="6"/>
  <c r="J51" i="6"/>
  <c r="S51" i="6"/>
  <c r="U51" i="6"/>
  <c r="W51" i="6"/>
  <c r="Y51" i="6"/>
  <c r="AA51" i="6"/>
  <c r="AC51" i="6"/>
  <c r="AE51" i="6"/>
  <c r="AH51" i="6"/>
  <c r="AJ51" i="6"/>
  <c r="AL51" i="6"/>
  <c r="AM51" i="6"/>
  <c r="AR51" i="6"/>
  <c r="AT51" i="6"/>
  <c r="AV51" i="6"/>
  <c r="AW51" i="6"/>
  <c r="AZ51" i="6"/>
  <c r="BA51" i="6"/>
  <c r="BB51" i="6"/>
  <c r="BC51" i="6"/>
  <c r="BD51" i="6"/>
  <c r="BE51" i="6"/>
  <c r="BF51" i="6"/>
  <c r="BG51" i="6"/>
  <c r="BH51" i="6"/>
  <c r="BJ51" i="6"/>
  <c r="BK51" i="6"/>
  <c r="BL51" i="6"/>
  <c r="BM51" i="6"/>
  <c r="BN51" i="6"/>
  <c r="D52" i="6"/>
  <c r="J52" i="6"/>
  <c r="S52" i="6"/>
  <c r="U52" i="6"/>
  <c r="W52" i="6"/>
  <c r="Y52" i="6"/>
  <c r="AA52" i="6"/>
  <c r="AC52" i="6"/>
  <c r="AE52" i="6"/>
  <c r="AH52" i="6"/>
  <c r="AJ52" i="6"/>
  <c r="AL52" i="6"/>
  <c r="AM52" i="6"/>
  <c r="AR52" i="6"/>
  <c r="AT52" i="6"/>
  <c r="AV52" i="6"/>
  <c r="AW52" i="6"/>
  <c r="AZ52" i="6"/>
  <c r="BA52" i="6"/>
  <c r="BB52" i="6"/>
  <c r="BC52" i="6"/>
  <c r="BD52" i="6"/>
  <c r="BE52" i="6"/>
  <c r="BF52" i="6"/>
  <c r="BG52" i="6"/>
  <c r="BH52" i="6"/>
  <c r="BJ52" i="6"/>
  <c r="BK52" i="6"/>
  <c r="BL52" i="6"/>
  <c r="BM52" i="6"/>
  <c r="BN52" i="6"/>
  <c r="D53" i="6"/>
  <c r="J53" i="6"/>
  <c r="S53" i="6"/>
  <c r="U53" i="6"/>
  <c r="W53" i="6"/>
  <c r="Y53" i="6"/>
  <c r="AA53" i="6"/>
  <c r="AC53" i="6"/>
  <c r="AE53" i="6"/>
  <c r="AH53" i="6"/>
  <c r="AJ53" i="6"/>
  <c r="AL53" i="6"/>
  <c r="AM53" i="6"/>
  <c r="AR53" i="6"/>
  <c r="AT53" i="6"/>
  <c r="AV53" i="6"/>
  <c r="AW53" i="6"/>
  <c r="AZ53" i="6"/>
  <c r="BA53" i="6"/>
  <c r="BB53" i="6"/>
  <c r="BC53" i="6"/>
  <c r="BD53" i="6"/>
  <c r="BE53" i="6"/>
  <c r="BF53" i="6"/>
  <c r="BG53" i="6"/>
  <c r="BH53" i="6"/>
  <c r="BJ53" i="6"/>
  <c r="BK53" i="6"/>
  <c r="BL53" i="6"/>
  <c r="BM53" i="6"/>
  <c r="BN53" i="6"/>
  <c r="D54" i="6"/>
  <c r="J54" i="6"/>
  <c r="S54" i="6"/>
  <c r="U54" i="6"/>
  <c r="W54" i="6"/>
  <c r="Y54" i="6"/>
  <c r="AA54" i="6"/>
  <c r="AC54" i="6"/>
  <c r="AE54" i="6"/>
  <c r="AH54" i="6"/>
  <c r="AJ54" i="6"/>
  <c r="AL54" i="6"/>
  <c r="AM54" i="6"/>
  <c r="AR54" i="6"/>
  <c r="AT54" i="6"/>
  <c r="AV54" i="6"/>
  <c r="AW54" i="6"/>
  <c r="AZ54" i="6"/>
  <c r="BA54" i="6"/>
  <c r="BB54" i="6"/>
  <c r="BC54" i="6"/>
  <c r="BD54" i="6"/>
  <c r="BE54" i="6"/>
  <c r="BF54" i="6"/>
  <c r="BG54" i="6"/>
  <c r="BH54" i="6"/>
  <c r="BJ54" i="6"/>
  <c r="BK54" i="6"/>
  <c r="BL54" i="6"/>
  <c r="BM54" i="6"/>
  <c r="BN54" i="6"/>
  <c r="D55" i="6"/>
  <c r="J55" i="6"/>
  <c r="S55" i="6"/>
  <c r="U55" i="6"/>
  <c r="W55" i="6"/>
  <c r="Y55" i="6"/>
  <c r="AA55" i="6"/>
  <c r="AC55" i="6"/>
  <c r="AE55" i="6"/>
  <c r="AH55" i="6"/>
  <c r="AJ55" i="6"/>
  <c r="AL55" i="6"/>
  <c r="AM55" i="6"/>
  <c r="AR55" i="6"/>
  <c r="AT55" i="6"/>
  <c r="AV55" i="6"/>
  <c r="AW55" i="6"/>
  <c r="AZ55" i="6"/>
  <c r="BA55" i="6"/>
  <c r="BB55" i="6"/>
  <c r="BC55" i="6"/>
  <c r="BD55" i="6"/>
  <c r="BE55" i="6"/>
  <c r="BF55" i="6"/>
  <c r="BG55" i="6"/>
  <c r="BH55" i="6"/>
  <c r="BJ55" i="6"/>
  <c r="BK55" i="6"/>
  <c r="BL55" i="6"/>
  <c r="BM55" i="6"/>
  <c r="BN55" i="6"/>
  <c r="D56" i="6"/>
  <c r="J56" i="6"/>
  <c r="S56" i="6"/>
  <c r="U56" i="6"/>
  <c r="W56" i="6"/>
  <c r="Y56" i="6"/>
  <c r="AA56" i="6"/>
  <c r="AC56" i="6"/>
  <c r="AE56" i="6"/>
  <c r="AH56" i="6"/>
  <c r="AJ56" i="6"/>
  <c r="AL56" i="6"/>
  <c r="AM56" i="6"/>
  <c r="AR56" i="6"/>
  <c r="AT56" i="6"/>
  <c r="AV56" i="6"/>
  <c r="AW56" i="6"/>
  <c r="AZ56" i="6"/>
  <c r="BA56" i="6"/>
  <c r="BB56" i="6"/>
  <c r="BC56" i="6"/>
  <c r="BD56" i="6"/>
  <c r="BE56" i="6"/>
  <c r="BF56" i="6"/>
  <c r="BG56" i="6"/>
  <c r="BH56" i="6"/>
  <c r="BJ56" i="6"/>
  <c r="BK56" i="6"/>
  <c r="BL56" i="6"/>
  <c r="BM56" i="6"/>
  <c r="BN56" i="6"/>
  <c r="D57" i="6"/>
  <c r="J57" i="6"/>
  <c r="S57" i="6"/>
  <c r="U57" i="6"/>
  <c r="W57" i="6"/>
  <c r="Y57" i="6"/>
  <c r="AA57" i="6"/>
  <c r="AC57" i="6"/>
  <c r="AE57" i="6"/>
  <c r="AH57" i="6"/>
  <c r="AJ57" i="6"/>
  <c r="AL57" i="6"/>
  <c r="AM57" i="6"/>
  <c r="AR57" i="6"/>
  <c r="AT57" i="6"/>
  <c r="AV57" i="6"/>
  <c r="AW57" i="6"/>
  <c r="AZ57" i="6"/>
  <c r="BA57" i="6"/>
  <c r="BB57" i="6"/>
  <c r="BC57" i="6"/>
  <c r="BD57" i="6"/>
  <c r="BE57" i="6"/>
  <c r="BF57" i="6"/>
  <c r="BG57" i="6"/>
  <c r="BH57" i="6"/>
  <c r="BJ57" i="6"/>
  <c r="BK57" i="6"/>
  <c r="BL57" i="6"/>
  <c r="BM57" i="6"/>
  <c r="BN57" i="6"/>
  <c r="D58" i="6"/>
  <c r="J58" i="6"/>
  <c r="S58" i="6"/>
  <c r="U58" i="6"/>
  <c r="W58" i="6"/>
  <c r="Y58" i="6"/>
  <c r="AA58" i="6"/>
  <c r="AC58" i="6"/>
  <c r="AE58" i="6"/>
  <c r="AH58" i="6"/>
  <c r="AJ58" i="6"/>
  <c r="AL58" i="6"/>
  <c r="AM58" i="6"/>
  <c r="AR58" i="6"/>
  <c r="AT58" i="6"/>
  <c r="AV58" i="6"/>
  <c r="AW58" i="6"/>
  <c r="AZ58" i="6"/>
  <c r="BA58" i="6"/>
  <c r="BB58" i="6"/>
  <c r="BC58" i="6"/>
  <c r="BD58" i="6"/>
  <c r="BE58" i="6"/>
  <c r="BF58" i="6"/>
  <c r="BG58" i="6"/>
  <c r="BH58" i="6"/>
  <c r="BJ58" i="6"/>
  <c r="BK58" i="6"/>
  <c r="BL58" i="6"/>
  <c r="BM58" i="6"/>
  <c r="BN58" i="6"/>
  <c r="D59" i="6"/>
  <c r="J59" i="6"/>
  <c r="S59" i="6"/>
  <c r="U59" i="6"/>
  <c r="W59" i="6"/>
  <c r="Y59" i="6"/>
  <c r="AA59" i="6"/>
  <c r="AC59" i="6"/>
  <c r="AE59" i="6"/>
  <c r="AH59" i="6"/>
  <c r="AJ59" i="6"/>
  <c r="AL59" i="6"/>
  <c r="AM59" i="6"/>
  <c r="AR59" i="6"/>
  <c r="AT59" i="6"/>
  <c r="AV59" i="6"/>
  <c r="AW59" i="6"/>
  <c r="AZ59" i="6"/>
  <c r="BA59" i="6"/>
  <c r="BB59" i="6"/>
  <c r="BC59" i="6"/>
  <c r="BD59" i="6"/>
  <c r="BE59" i="6"/>
  <c r="BF59" i="6"/>
  <c r="BG59" i="6"/>
  <c r="BH59" i="6"/>
  <c r="BJ59" i="6"/>
  <c r="BK59" i="6"/>
  <c r="BL59" i="6"/>
  <c r="BM59" i="6"/>
  <c r="BN59" i="6"/>
  <c r="D60" i="6"/>
  <c r="J60" i="6"/>
  <c r="S60" i="6"/>
  <c r="U60" i="6"/>
  <c r="W60" i="6"/>
  <c r="Y60" i="6"/>
  <c r="AA60" i="6"/>
  <c r="AC60" i="6"/>
  <c r="AE60" i="6"/>
  <c r="AH60" i="6"/>
  <c r="AJ60" i="6"/>
  <c r="AL60" i="6"/>
  <c r="AM60" i="6"/>
  <c r="AR60" i="6"/>
  <c r="AT60" i="6"/>
  <c r="AV60" i="6"/>
  <c r="AW60" i="6"/>
  <c r="AZ60" i="6"/>
  <c r="BA60" i="6"/>
  <c r="BB60" i="6"/>
  <c r="BC60" i="6"/>
  <c r="BD60" i="6"/>
  <c r="BE60" i="6"/>
  <c r="BF60" i="6"/>
  <c r="BG60" i="6"/>
  <c r="BH60" i="6"/>
  <c r="BJ60" i="6"/>
  <c r="BK60" i="6"/>
  <c r="BL60" i="6"/>
  <c r="BM60" i="6"/>
  <c r="BN60" i="6"/>
  <c r="D61" i="6"/>
  <c r="J61" i="6"/>
  <c r="S61" i="6"/>
  <c r="U61" i="6"/>
  <c r="W61" i="6"/>
  <c r="Y61" i="6"/>
  <c r="AA61" i="6"/>
  <c r="AC61" i="6"/>
  <c r="AE61" i="6"/>
  <c r="AH61" i="6"/>
  <c r="AJ61" i="6"/>
  <c r="AL61" i="6"/>
  <c r="AM61" i="6"/>
  <c r="AR61" i="6"/>
  <c r="AT61" i="6"/>
  <c r="AV61" i="6"/>
  <c r="AW61" i="6"/>
  <c r="AZ61" i="6"/>
  <c r="BA61" i="6"/>
  <c r="BB61" i="6"/>
  <c r="BC61" i="6"/>
  <c r="BD61" i="6"/>
  <c r="BE61" i="6"/>
  <c r="BF61" i="6"/>
  <c r="BG61" i="6"/>
  <c r="BH61" i="6"/>
  <c r="BJ61" i="6"/>
  <c r="BK61" i="6"/>
  <c r="BL61" i="6"/>
  <c r="BM61" i="6"/>
  <c r="BN61" i="6"/>
  <c r="D62" i="6"/>
  <c r="J62" i="6"/>
  <c r="S62" i="6"/>
  <c r="U62" i="6"/>
  <c r="W62" i="6"/>
  <c r="Y62" i="6"/>
  <c r="AA62" i="6"/>
  <c r="AC62" i="6"/>
  <c r="AE62" i="6"/>
  <c r="AH62" i="6"/>
  <c r="AJ62" i="6"/>
  <c r="AL62" i="6"/>
  <c r="AM62" i="6"/>
  <c r="AR62" i="6"/>
  <c r="AT62" i="6"/>
  <c r="AV62" i="6"/>
  <c r="AW62" i="6"/>
  <c r="AZ62" i="6"/>
  <c r="BA62" i="6"/>
  <c r="BB62" i="6"/>
  <c r="BC62" i="6"/>
  <c r="BD62" i="6"/>
  <c r="BE62" i="6"/>
  <c r="BF62" i="6"/>
  <c r="BG62" i="6"/>
  <c r="BH62" i="6"/>
  <c r="BJ62" i="6"/>
  <c r="BK62" i="6"/>
  <c r="BL62" i="6"/>
  <c r="BM62" i="6"/>
  <c r="BN62" i="6"/>
  <c r="D63" i="6"/>
  <c r="J63" i="6"/>
  <c r="S63" i="6"/>
  <c r="U63" i="6"/>
  <c r="W63" i="6"/>
  <c r="Y63" i="6"/>
  <c r="AA63" i="6"/>
  <c r="AC63" i="6"/>
  <c r="AE63" i="6"/>
  <c r="AH63" i="6"/>
  <c r="AJ63" i="6"/>
  <c r="AL63" i="6"/>
  <c r="AM63" i="6"/>
  <c r="AR63" i="6"/>
  <c r="AT63" i="6"/>
  <c r="AV63" i="6"/>
  <c r="AW63" i="6"/>
  <c r="AZ63" i="6"/>
  <c r="BA63" i="6"/>
  <c r="BB63" i="6"/>
  <c r="BC63" i="6"/>
  <c r="BD63" i="6"/>
  <c r="BE63" i="6"/>
  <c r="BF63" i="6"/>
  <c r="BG63" i="6"/>
  <c r="BH63" i="6"/>
  <c r="BJ63" i="6"/>
  <c r="BK63" i="6"/>
  <c r="BL63" i="6"/>
  <c r="BM63" i="6"/>
  <c r="BN63" i="6"/>
  <c r="D64" i="6"/>
  <c r="J64" i="6"/>
  <c r="S64" i="6"/>
  <c r="U64" i="6"/>
  <c r="W64" i="6"/>
  <c r="Y64" i="6"/>
  <c r="AA64" i="6"/>
  <c r="AC64" i="6"/>
  <c r="AE64" i="6"/>
  <c r="AH64" i="6"/>
  <c r="AJ64" i="6"/>
  <c r="AL64" i="6"/>
  <c r="AM64" i="6"/>
  <c r="AR64" i="6"/>
  <c r="AT64" i="6"/>
  <c r="AV64" i="6"/>
  <c r="AW64" i="6"/>
  <c r="AZ64" i="6"/>
  <c r="BA64" i="6"/>
  <c r="BB64" i="6"/>
  <c r="BC64" i="6"/>
  <c r="BD64" i="6"/>
  <c r="BE64" i="6"/>
  <c r="BF64" i="6"/>
  <c r="BG64" i="6"/>
  <c r="BH64" i="6"/>
  <c r="BJ64" i="6"/>
  <c r="BK64" i="6"/>
  <c r="BL64" i="6"/>
  <c r="BM64" i="6"/>
  <c r="BN64" i="6"/>
  <c r="D65" i="6"/>
  <c r="J65" i="6"/>
  <c r="S65" i="6"/>
  <c r="U65" i="6"/>
  <c r="W65" i="6"/>
  <c r="Y65" i="6"/>
  <c r="AA65" i="6"/>
  <c r="AC65" i="6"/>
  <c r="AE65" i="6"/>
  <c r="AH65" i="6"/>
  <c r="AJ65" i="6"/>
  <c r="AL65" i="6"/>
  <c r="AM65" i="6"/>
  <c r="AR65" i="6"/>
  <c r="AT65" i="6"/>
  <c r="AV65" i="6"/>
  <c r="AW65" i="6"/>
  <c r="AZ65" i="6"/>
  <c r="BA65" i="6"/>
  <c r="BB65" i="6"/>
  <c r="BC65" i="6"/>
  <c r="BD65" i="6"/>
  <c r="BE65" i="6"/>
  <c r="BF65" i="6"/>
  <c r="BG65" i="6"/>
  <c r="BH65" i="6"/>
  <c r="BJ65" i="6"/>
  <c r="BK65" i="6"/>
  <c r="BL65" i="6"/>
  <c r="BM65" i="6"/>
  <c r="BN65" i="6"/>
  <c r="D66" i="6"/>
  <c r="J66" i="6"/>
  <c r="S66" i="6"/>
  <c r="U66" i="6"/>
  <c r="W66" i="6"/>
  <c r="Y66" i="6"/>
  <c r="AA66" i="6"/>
  <c r="AC66" i="6"/>
  <c r="AE66" i="6"/>
  <c r="AH66" i="6"/>
  <c r="AJ66" i="6"/>
  <c r="AL66" i="6"/>
  <c r="AM66" i="6"/>
  <c r="AR66" i="6"/>
  <c r="AT66" i="6"/>
  <c r="AV66" i="6"/>
  <c r="AW66" i="6"/>
  <c r="AZ66" i="6"/>
  <c r="BA66" i="6"/>
  <c r="BB66" i="6"/>
  <c r="BC66" i="6"/>
  <c r="BD66" i="6"/>
  <c r="BE66" i="6"/>
  <c r="BF66" i="6"/>
  <c r="BG66" i="6"/>
  <c r="BH66" i="6"/>
  <c r="BJ66" i="6"/>
  <c r="BK66" i="6"/>
  <c r="BL66" i="6"/>
  <c r="BM66" i="6"/>
  <c r="BN66" i="6"/>
  <c r="D67" i="6"/>
  <c r="J67" i="6"/>
  <c r="S67" i="6"/>
  <c r="U67" i="6"/>
  <c r="W67" i="6"/>
  <c r="Y67" i="6"/>
  <c r="AA67" i="6"/>
  <c r="AC67" i="6"/>
  <c r="AE67" i="6"/>
  <c r="AH67" i="6"/>
  <c r="AJ67" i="6"/>
  <c r="AL67" i="6"/>
  <c r="AM67" i="6"/>
  <c r="AR67" i="6"/>
  <c r="AT67" i="6"/>
  <c r="AV67" i="6"/>
  <c r="AW67" i="6"/>
  <c r="AZ67" i="6"/>
  <c r="BA67" i="6"/>
  <c r="BB67" i="6"/>
  <c r="BC67" i="6"/>
  <c r="BD67" i="6"/>
  <c r="BE67" i="6"/>
  <c r="BF67" i="6"/>
  <c r="BG67" i="6"/>
  <c r="BH67" i="6"/>
  <c r="BJ67" i="6"/>
  <c r="BK67" i="6"/>
  <c r="BL67" i="6"/>
  <c r="BM67" i="6"/>
  <c r="BN67" i="6"/>
  <c r="D68" i="6"/>
  <c r="J68" i="6"/>
  <c r="S68" i="6"/>
  <c r="U68" i="6"/>
  <c r="W68" i="6"/>
  <c r="Y68" i="6"/>
  <c r="AA68" i="6"/>
  <c r="AC68" i="6"/>
  <c r="AE68" i="6"/>
  <c r="AH68" i="6"/>
  <c r="AJ68" i="6"/>
  <c r="AL68" i="6"/>
  <c r="AM68" i="6"/>
  <c r="AR68" i="6"/>
  <c r="AT68" i="6"/>
  <c r="AV68" i="6"/>
  <c r="AW68" i="6"/>
  <c r="AZ68" i="6"/>
  <c r="BA68" i="6"/>
  <c r="BB68" i="6"/>
  <c r="BC68" i="6"/>
  <c r="BD68" i="6"/>
  <c r="BE68" i="6"/>
  <c r="BF68" i="6"/>
  <c r="BG68" i="6"/>
  <c r="BH68" i="6"/>
  <c r="BJ68" i="6"/>
  <c r="BK68" i="6"/>
  <c r="BL68" i="6"/>
  <c r="BM68" i="6"/>
  <c r="BN68" i="6"/>
  <c r="D69" i="6"/>
  <c r="J69" i="6"/>
  <c r="S69" i="6"/>
  <c r="U69" i="6"/>
  <c r="W69" i="6"/>
  <c r="Y69" i="6"/>
  <c r="AA69" i="6"/>
  <c r="AC69" i="6"/>
  <c r="AE69" i="6"/>
  <c r="AH69" i="6"/>
  <c r="AJ69" i="6"/>
  <c r="AL69" i="6"/>
  <c r="AM69" i="6"/>
  <c r="AR69" i="6"/>
  <c r="AT69" i="6"/>
  <c r="AV69" i="6"/>
  <c r="AW69" i="6"/>
  <c r="AZ69" i="6"/>
  <c r="BA69" i="6"/>
  <c r="BB69" i="6"/>
  <c r="BC69" i="6"/>
  <c r="BD69" i="6"/>
  <c r="BE69" i="6"/>
  <c r="BF69" i="6"/>
  <c r="BG69" i="6"/>
  <c r="BH69" i="6"/>
  <c r="BJ69" i="6"/>
  <c r="BK69" i="6"/>
  <c r="BL69" i="6"/>
  <c r="BM69" i="6"/>
  <c r="BN69" i="6"/>
  <c r="D70" i="6"/>
  <c r="J70" i="6"/>
  <c r="S70" i="6"/>
  <c r="U70" i="6"/>
  <c r="W70" i="6"/>
  <c r="Y70" i="6"/>
  <c r="AA70" i="6"/>
  <c r="AC70" i="6"/>
  <c r="AE70" i="6"/>
  <c r="AH70" i="6"/>
  <c r="AJ70" i="6"/>
  <c r="AL70" i="6"/>
  <c r="AM70" i="6"/>
  <c r="AR70" i="6"/>
  <c r="AT70" i="6"/>
  <c r="AV70" i="6"/>
  <c r="AW70" i="6"/>
  <c r="AZ70" i="6"/>
  <c r="BA70" i="6"/>
  <c r="BB70" i="6"/>
  <c r="BC70" i="6"/>
  <c r="BD70" i="6"/>
  <c r="BE70" i="6"/>
  <c r="BF70" i="6"/>
  <c r="BG70" i="6"/>
  <c r="BH70" i="6"/>
  <c r="BJ70" i="6"/>
  <c r="BK70" i="6"/>
  <c r="BL70" i="6"/>
  <c r="BM70" i="6"/>
  <c r="BN70" i="6"/>
  <c r="D71" i="6"/>
  <c r="J71" i="6"/>
  <c r="S71" i="6"/>
  <c r="U71" i="6"/>
  <c r="W71" i="6"/>
  <c r="Y71" i="6"/>
  <c r="AA71" i="6"/>
  <c r="AC71" i="6"/>
  <c r="AE71" i="6"/>
  <c r="AH71" i="6"/>
  <c r="AJ71" i="6"/>
  <c r="AL71" i="6"/>
  <c r="AM71" i="6"/>
  <c r="AR71" i="6"/>
  <c r="AT71" i="6"/>
  <c r="AV71" i="6"/>
  <c r="AW71" i="6"/>
  <c r="AZ71" i="6"/>
  <c r="BA71" i="6"/>
  <c r="BB71" i="6"/>
  <c r="BC71" i="6"/>
  <c r="BD71" i="6"/>
  <c r="BE71" i="6"/>
  <c r="BF71" i="6"/>
  <c r="BG71" i="6"/>
  <c r="BH71" i="6"/>
  <c r="BJ71" i="6"/>
  <c r="BK71" i="6"/>
  <c r="BL71" i="6"/>
  <c r="BM71" i="6"/>
  <c r="BN71" i="6"/>
  <c r="D72" i="6"/>
  <c r="J72" i="6"/>
  <c r="S72" i="6"/>
  <c r="U72" i="6"/>
  <c r="W72" i="6"/>
  <c r="Y72" i="6"/>
  <c r="AA72" i="6"/>
  <c r="AC72" i="6"/>
  <c r="AE72" i="6"/>
  <c r="AH72" i="6"/>
  <c r="AJ72" i="6"/>
  <c r="AL72" i="6"/>
  <c r="AM72" i="6"/>
  <c r="AR72" i="6"/>
  <c r="AT72" i="6"/>
  <c r="AV72" i="6"/>
  <c r="AW72" i="6"/>
  <c r="AZ72" i="6"/>
  <c r="BA72" i="6"/>
  <c r="BB72" i="6"/>
  <c r="BC72" i="6"/>
  <c r="BD72" i="6"/>
  <c r="BE72" i="6"/>
  <c r="BF72" i="6"/>
  <c r="BG72" i="6"/>
  <c r="BH72" i="6"/>
  <c r="BJ72" i="6"/>
  <c r="BK72" i="6"/>
  <c r="BL72" i="6"/>
  <c r="BM72" i="6"/>
  <c r="BN72" i="6"/>
  <c r="D73" i="6"/>
  <c r="J73" i="6"/>
  <c r="S73" i="6"/>
  <c r="U73" i="6"/>
  <c r="W73" i="6"/>
  <c r="Y73" i="6"/>
  <c r="AA73" i="6"/>
  <c r="AC73" i="6"/>
  <c r="AE73" i="6"/>
  <c r="AH73" i="6"/>
  <c r="AJ73" i="6"/>
  <c r="AL73" i="6"/>
  <c r="AM73" i="6"/>
  <c r="AR73" i="6"/>
  <c r="AT73" i="6"/>
  <c r="AV73" i="6"/>
  <c r="AW73" i="6"/>
  <c r="AZ73" i="6"/>
  <c r="BA73" i="6"/>
  <c r="BB73" i="6"/>
  <c r="BC73" i="6"/>
  <c r="BD73" i="6"/>
  <c r="BE73" i="6"/>
  <c r="BF73" i="6"/>
  <c r="BG73" i="6"/>
  <c r="BH73" i="6"/>
  <c r="BJ73" i="6"/>
  <c r="BK73" i="6"/>
  <c r="BL73" i="6"/>
  <c r="BM73" i="6"/>
  <c r="BN73" i="6"/>
  <c r="D74" i="6"/>
  <c r="J74" i="6"/>
  <c r="S74" i="6"/>
  <c r="U74" i="6"/>
  <c r="W74" i="6"/>
  <c r="Y74" i="6"/>
  <c r="AA74" i="6"/>
  <c r="AC74" i="6"/>
  <c r="AE74" i="6"/>
  <c r="AH74" i="6"/>
  <c r="AJ74" i="6"/>
  <c r="AL74" i="6"/>
  <c r="AM74" i="6"/>
  <c r="AR74" i="6"/>
  <c r="AT74" i="6"/>
  <c r="AV74" i="6"/>
  <c r="AW74" i="6"/>
  <c r="AZ74" i="6"/>
  <c r="BA74" i="6"/>
  <c r="BB74" i="6"/>
  <c r="BC74" i="6"/>
  <c r="BD74" i="6"/>
  <c r="BE74" i="6"/>
  <c r="BF74" i="6"/>
  <c r="BG74" i="6"/>
  <c r="BH74" i="6"/>
  <c r="BJ74" i="6"/>
  <c r="BK74" i="6"/>
  <c r="BL74" i="6"/>
  <c r="BM74" i="6"/>
  <c r="BN74" i="6"/>
  <c r="D75" i="6"/>
  <c r="J75" i="6"/>
  <c r="S75" i="6"/>
  <c r="U75" i="6"/>
  <c r="W75" i="6"/>
  <c r="Y75" i="6"/>
  <c r="AA75" i="6"/>
  <c r="AC75" i="6"/>
  <c r="AE75" i="6"/>
  <c r="AH75" i="6"/>
  <c r="AJ75" i="6"/>
  <c r="AL75" i="6"/>
  <c r="AM75" i="6"/>
  <c r="AR75" i="6"/>
  <c r="AT75" i="6"/>
  <c r="AV75" i="6"/>
  <c r="AW75" i="6"/>
  <c r="AZ75" i="6"/>
  <c r="BA75" i="6"/>
  <c r="BB75" i="6"/>
  <c r="BC75" i="6"/>
  <c r="BD75" i="6"/>
  <c r="BE75" i="6"/>
  <c r="BF75" i="6"/>
  <c r="BG75" i="6"/>
  <c r="BH75" i="6"/>
  <c r="BJ75" i="6"/>
  <c r="BK75" i="6"/>
  <c r="BL75" i="6"/>
  <c r="BM75" i="6"/>
  <c r="BN75" i="6"/>
  <c r="D76" i="6"/>
  <c r="J76" i="6"/>
  <c r="S76" i="6"/>
  <c r="U76" i="6"/>
  <c r="W76" i="6"/>
  <c r="Y76" i="6"/>
  <c r="AA76" i="6"/>
  <c r="AC76" i="6"/>
  <c r="AE76" i="6"/>
  <c r="AH76" i="6"/>
  <c r="AJ76" i="6"/>
  <c r="AL76" i="6"/>
  <c r="AM76" i="6"/>
  <c r="AR76" i="6"/>
  <c r="AT76" i="6"/>
  <c r="AV76" i="6"/>
  <c r="AW76" i="6"/>
  <c r="AZ76" i="6"/>
  <c r="BA76" i="6"/>
  <c r="BB76" i="6"/>
  <c r="BC76" i="6"/>
  <c r="BD76" i="6"/>
  <c r="BE76" i="6"/>
  <c r="BF76" i="6"/>
  <c r="BG76" i="6"/>
  <c r="BH76" i="6"/>
  <c r="BJ76" i="6"/>
  <c r="BK76" i="6"/>
  <c r="BL76" i="6"/>
  <c r="BM76" i="6"/>
  <c r="BN76" i="6"/>
  <c r="D77" i="6"/>
  <c r="J77" i="6"/>
  <c r="S77" i="6"/>
  <c r="U77" i="6"/>
  <c r="W77" i="6"/>
  <c r="Y77" i="6"/>
  <c r="AA77" i="6"/>
  <c r="AC77" i="6"/>
  <c r="AE77" i="6"/>
  <c r="AH77" i="6"/>
  <c r="AJ77" i="6"/>
  <c r="AL77" i="6"/>
  <c r="AM77" i="6"/>
  <c r="AR77" i="6"/>
  <c r="AT77" i="6"/>
  <c r="AV77" i="6"/>
  <c r="AW77" i="6"/>
  <c r="AZ77" i="6"/>
  <c r="BA77" i="6"/>
  <c r="BB77" i="6"/>
  <c r="BC77" i="6"/>
  <c r="BD77" i="6"/>
  <c r="BE77" i="6"/>
  <c r="BF77" i="6"/>
  <c r="BG77" i="6"/>
  <c r="BH77" i="6"/>
  <c r="BJ77" i="6"/>
  <c r="BK77" i="6"/>
  <c r="BL77" i="6"/>
  <c r="BM77" i="6"/>
  <c r="BN77" i="6"/>
  <c r="D78" i="6"/>
  <c r="J78" i="6"/>
  <c r="S78" i="6"/>
  <c r="U78" i="6"/>
  <c r="W78" i="6"/>
  <c r="Y78" i="6"/>
  <c r="AA78" i="6"/>
  <c r="AC78" i="6"/>
  <c r="AE78" i="6"/>
  <c r="AH78" i="6"/>
  <c r="AJ78" i="6"/>
  <c r="AL78" i="6"/>
  <c r="AM78" i="6"/>
  <c r="AR78" i="6"/>
  <c r="AT78" i="6"/>
  <c r="AV78" i="6"/>
  <c r="AW78" i="6"/>
  <c r="AZ78" i="6"/>
  <c r="BA78" i="6"/>
  <c r="BB78" i="6"/>
  <c r="BC78" i="6"/>
  <c r="BD78" i="6"/>
  <c r="BE78" i="6"/>
  <c r="BF78" i="6"/>
  <c r="BG78" i="6"/>
  <c r="BH78" i="6"/>
  <c r="BJ78" i="6"/>
  <c r="BK78" i="6"/>
  <c r="BL78" i="6"/>
  <c r="BM78" i="6"/>
  <c r="BN78" i="6"/>
  <c r="D79" i="6"/>
  <c r="J79" i="6"/>
  <c r="S79" i="6"/>
  <c r="U79" i="6"/>
  <c r="W79" i="6"/>
  <c r="Y79" i="6"/>
  <c r="AA79" i="6"/>
  <c r="AC79" i="6"/>
  <c r="AE79" i="6"/>
  <c r="AH79" i="6"/>
  <c r="AJ79" i="6"/>
  <c r="AL79" i="6"/>
  <c r="AM79" i="6"/>
  <c r="AR79" i="6"/>
  <c r="AT79" i="6"/>
  <c r="AV79" i="6"/>
  <c r="AW79" i="6"/>
  <c r="AZ79" i="6"/>
  <c r="BA79" i="6"/>
  <c r="BB79" i="6"/>
  <c r="BC79" i="6"/>
  <c r="BD79" i="6"/>
  <c r="BE79" i="6"/>
  <c r="BF79" i="6"/>
  <c r="BG79" i="6"/>
  <c r="BH79" i="6"/>
  <c r="BJ79" i="6"/>
  <c r="BK79" i="6"/>
  <c r="BL79" i="6"/>
  <c r="BM79" i="6"/>
  <c r="BN79" i="6"/>
  <c r="D80" i="6"/>
  <c r="J80" i="6"/>
  <c r="S80" i="6"/>
  <c r="U80" i="6"/>
  <c r="W80" i="6"/>
  <c r="Y80" i="6"/>
  <c r="AA80" i="6"/>
  <c r="AC80" i="6"/>
  <c r="AE80" i="6"/>
  <c r="AH80" i="6"/>
  <c r="AJ80" i="6"/>
  <c r="AL80" i="6"/>
  <c r="AM80" i="6"/>
  <c r="AR80" i="6"/>
  <c r="AT80" i="6"/>
  <c r="AV80" i="6"/>
  <c r="AW80" i="6"/>
  <c r="AZ80" i="6"/>
  <c r="BA80" i="6"/>
  <c r="BB80" i="6"/>
  <c r="BC80" i="6"/>
  <c r="BD80" i="6"/>
  <c r="BE80" i="6"/>
  <c r="BF80" i="6"/>
  <c r="BG80" i="6"/>
  <c r="BH80" i="6"/>
  <c r="BJ80" i="6"/>
  <c r="BK80" i="6"/>
  <c r="BL80" i="6"/>
  <c r="BM80" i="6"/>
  <c r="BN80" i="6"/>
  <c r="D81" i="6"/>
  <c r="J81" i="6"/>
  <c r="S81" i="6"/>
  <c r="U81" i="6"/>
  <c r="W81" i="6"/>
  <c r="Y81" i="6"/>
  <c r="AA81" i="6"/>
  <c r="AC81" i="6"/>
  <c r="AE81" i="6"/>
  <c r="AH81" i="6"/>
  <c r="AJ81" i="6"/>
  <c r="AL81" i="6"/>
  <c r="AM81" i="6"/>
  <c r="AR81" i="6"/>
  <c r="AT81" i="6"/>
  <c r="AV81" i="6"/>
  <c r="AW81" i="6"/>
  <c r="AZ81" i="6"/>
  <c r="BA81" i="6"/>
  <c r="BB81" i="6"/>
  <c r="BC81" i="6"/>
  <c r="BD81" i="6"/>
  <c r="BE81" i="6"/>
  <c r="BF81" i="6"/>
  <c r="BG81" i="6"/>
  <c r="BH81" i="6"/>
  <c r="BJ81" i="6"/>
  <c r="BK81" i="6"/>
  <c r="BL81" i="6"/>
  <c r="BM81" i="6"/>
  <c r="BN81" i="6"/>
  <c r="D82" i="6"/>
  <c r="J82" i="6"/>
  <c r="S82" i="6"/>
  <c r="U82" i="6"/>
  <c r="W82" i="6"/>
  <c r="Y82" i="6"/>
  <c r="AA82" i="6"/>
  <c r="AC82" i="6"/>
  <c r="AE82" i="6"/>
  <c r="AH82" i="6"/>
  <c r="AJ82" i="6"/>
  <c r="AL82" i="6"/>
  <c r="AM82" i="6"/>
  <c r="AR82" i="6"/>
  <c r="AT82" i="6"/>
  <c r="AV82" i="6"/>
  <c r="AW82" i="6"/>
  <c r="AZ82" i="6"/>
  <c r="BA82" i="6"/>
  <c r="BB82" i="6"/>
  <c r="BC82" i="6"/>
  <c r="BD82" i="6"/>
  <c r="BE82" i="6"/>
  <c r="BF82" i="6"/>
  <c r="BG82" i="6"/>
  <c r="BH82" i="6"/>
  <c r="BJ82" i="6"/>
  <c r="BK82" i="6"/>
  <c r="BL82" i="6"/>
  <c r="BM82" i="6"/>
  <c r="BN82" i="6"/>
  <c r="D83" i="6"/>
  <c r="J83" i="6"/>
  <c r="S83" i="6"/>
  <c r="U83" i="6"/>
  <c r="W83" i="6"/>
  <c r="Y83" i="6"/>
  <c r="AA83" i="6"/>
  <c r="AC83" i="6"/>
  <c r="AE83" i="6"/>
  <c r="AH83" i="6"/>
  <c r="AJ83" i="6"/>
  <c r="AL83" i="6"/>
  <c r="AM83" i="6"/>
  <c r="AR83" i="6"/>
  <c r="AT83" i="6"/>
  <c r="AV83" i="6"/>
  <c r="AW83" i="6"/>
  <c r="AZ83" i="6"/>
  <c r="BA83" i="6"/>
  <c r="BB83" i="6"/>
  <c r="BC83" i="6"/>
  <c r="BD83" i="6"/>
  <c r="BE83" i="6"/>
  <c r="BF83" i="6"/>
  <c r="BG83" i="6"/>
  <c r="BH83" i="6"/>
  <c r="BJ83" i="6"/>
  <c r="BK83" i="6"/>
  <c r="BL83" i="6"/>
  <c r="BM83" i="6"/>
  <c r="BN83" i="6"/>
  <c r="D84" i="6"/>
  <c r="J84" i="6"/>
  <c r="S84" i="6"/>
  <c r="U84" i="6"/>
  <c r="W84" i="6"/>
  <c r="Y84" i="6"/>
  <c r="AA84" i="6"/>
  <c r="AC84" i="6"/>
  <c r="AE84" i="6"/>
  <c r="AH84" i="6"/>
  <c r="AJ84" i="6"/>
  <c r="AL84" i="6"/>
  <c r="AM84" i="6"/>
  <c r="AR84" i="6"/>
  <c r="AT84" i="6"/>
  <c r="AV84" i="6"/>
  <c r="AW84" i="6"/>
  <c r="AZ84" i="6"/>
  <c r="BA84" i="6"/>
  <c r="BB84" i="6"/>
  <c r="BC84" i="6"/>
  <c r="BD84" i="6"/>
  <c r="BE84" i="6"/>
  <c r="BF84" i="6"/>
  <c r="BG84" i="6"/>
  <c r="BH84" i="6"/>
  <c r="BJ84" i="6"/>
  <c r="BK84" i="6"/>
  <c r="BL84" i="6"/>
  <c r="BM84" i="6"/>
  <c r="BN84" i="6"/>
  <c r="D85" i="6"/>
  <c r="J85" i="6"/>
  <c r="S85" i="6"/>
  <c r="U85" i="6"/>
  <c r="W85" i="6"/>
  <c r="Y85" i="6"/>
  <c r="AA85" i="6"/>
  <c r="AC85" i="6"/>
  <c r="AE85" i="6"/>
  <c r="AH85" i="6"/>
  <c r="AJ85" i="6"/>
  <c r="AL85" i="6"/>
  <c r="AM85" i="6"/>
  <c r="AR85" i="6"/>
  <c r="AT85" i="6"/>
  <c r="AV85" i="6"/>
  <c r="AW85" i="6"/>
  <c r="AZ85" i="6"/>
  <c r="BA85" i="6"/>
  <c r="BB85" i="6"/>
  <c r="BC85" i="6"/>
  <c r="BD85" i="6"/>
  <c r="BE85" i="6"/>
  <c r="BF85" i="6"/>
  <c r="BG85" i="6"/>
  <c r="BH85" i="6"/>
  <c r="BJ85" i="6"/>
  <c r="BK85" i="6"/>
  <c r="BL85" i="6"/>
  <c r="BM85" i="6"/>
  <c r="BN85" i="6"/>
  <c r="D86" i="6"/>
  <c r="J86" i="6"/>
  <c r="S86" i="6"/>
  <c r="U86" i="6"/>
  <c r="W86" i="6"/>
  <c r="Y86" i="6"/>
  <c r="AA86" i="6"/>
  <c r="AC86" i="6"/>
  <c r="AE86" i="6"/>
  <c r="AH86" i="6"/>
  <c r="AJ86" i="6"/>
  <c r="AL86" i="6"/>
  <c r="AM86" i="6"/>
  <c r="AR86" i="6"/>
  <c r="AT86" i="6"/>
  <c r="AV86" i="6"/>
  <c r="AW86" i="6"/>
  <c r="AZ86" i="6"/>
  <c r="BA86" i="6"/>
  <c r="BB86" i="6"/>
  <c r="BC86" i="6"/>
  <c r="BD86" i="6"/>
  <c r="BE86" i="6"/>
  <c r="BF86" i="6"/>
  <c r="BG86" i="6"/>
  <c r="BH86" i="6"/>
  <c r="BJ86" i="6"/>
  <c r="BK86" i="6"/>
  <c r="BL86" i="6"/>
  <c r="BM86" i="6"/>
  <c r="BN86" i="6"/>
  <c r="D87" i="6"/>
  <c r="J87" i="6"/>
  <c r="S87" i="6"/>
  <c r="U87" i="6"/>
  <c r="W87" i="6"/>
  <c r="Y87" i="6"/>
  <c r="AA87" i="6"/>
  <c r="AC87" i="6"/>
  <c r="AE87" i="6"/>
  <c r="AH87" i="6"/>
  <c r="AJ87" i="6"/>
  <c r="AL87" i="6"/>
  <c r="AM87" i="6"/>
  <c r="AR87" i="6"/>
  <c r="AT87" i="6"/>
  <c r="AV87" i="6"/>
  <c r="AW87" i="6"/>
  <c r="AZ87" i="6"/>
  <c r="BA87" i="6"/>
  <c r="BB87" i="6"/>
  <c r="BC87" i="6"/>
  <c r="BD87" i="6"/>
  <c r="BE87" i="6"/>
  <c r="BF87" i="6"/>
  <c r="BG87" i="6"/>
  <c r="BH87" i="6"/>
  <c r="BJ87" i="6"/>
  <c r="BK87" i="6"/>
  <c r="BL87" i="6"/>
  <c r="BM87" i="6"/>
  <c r="BN87" i="6"/>
  <c r="D88" i="6"/>
  <c r="J88" i="6"/>
  <c r="S88" i="6"/>
  <c r="U88" i="6"/>
  <c r="W88" i="6"/>
  <c r="Y88" i="6"/>
  <c r="AA88" i="6"/>
  <c r="AC88" i="6"/>
  <c r="AE88" i="6"/>
  <c r="AH88" i="6"/>
  <c r="AJ88" i="6"/>
  <c r="AL88" i="6"/>
  <c r="AM88" i="6"/>
  <c r="AR88" i="6"/>
  <c r="AT88" i="6"/>
  <c r="AV88" i="6"/>
  <c r="AW88" i="6"/>
  <c r="AZ88" i="6"/>
  <c r="BA88" i="6"/>
  <c r="BB88" i="6"/>
  <c r="BC88" i="6"/>
  <c r="BD88" i="6"/>
  <c r="BE88" i="6"/>
  <c r="BF88" i="6"/>
  <c r="BG88" i="6"/>
  <c r="BH88" i="6"/>
  <c r="BJ88" i="6"/>
  <c r="BK88" i="6"/>
  <c r="BL88" i="6"/>
  <c r="BM88" i="6"/>
  <c r="BN88" i="6"/>
  <c r="D89" i="6"/>
  <c r="J89" i="6"/>
  <c r="S89" i="6"/>
  <c r="U89" i="6"/>
  <c r="W89" i="6"/>
  <c r="Y89" i="6"/>
  <c r="AA89" i="6"/>
  <c r="AC89" i="6"/>
  <c r="AE89" i="6"/>
  <c r="AH89" i="6"/>
  <c r="AJ89" i="6"/>
  <c r="AL89" i="6"/>
  <c r="AM89" i="6"/>
  <c r="AR89" i="6"/>
  <c r="AT89" i="6"/>
  <c r="AV89" i="6"/>
  <c r="AW89" i="6"/>
  <c r="AZ89" i="6"/>
  <c r="BA89" i="6"/>
  <c r="BB89" i="6"/>
  <c r="BC89" i="6"/>
  <c r="BD89" i="6"/>
  <c r="BE89" i="6"/>
  <c r="BF89" i="6"/>
  <c r="BG89" i="6"/>
  <c r="BH89" i="6"/>
  <c r="BJ89" i="6"/>
  <c r="BK89" i="6"/>
  <c r="BL89" i="6"/>
  <c r="BM89" i="6"/>
  <c r="BN89" i="6"/>
  <c r="D90" i="6"/>
  <c r="J90" i="6"/>
  <c r="S90" i="6"/>
  <c r="U90" i="6"/>
  <c r="W90" i="6"/>
  <c r="Y90" i="6"/>
  <c r="AA90" i="6"/>
  <c r="AC90" i="6"/>
  <c r="AE90" i="6"/>
  <c r="AH90" i="6"/>
  <c r="AJ90" i="6"/>
  <c r="AL90" i="6"/>
  <c r="AM90" i="6"/>
  <c r="AR90" i="6"/>
  <c r="AT90" i="6"/>
  <c r="AV90" i="6"/>
  <c r="AW90" i="6"/>
  <c r="AZ90" i="6"/>
  <c r="BA90" i="6"/>
  <c r="BB90" i="6"/>
  <c r="BC90" i="6"/>
  <c r="BD90" i="6"/>
  <c r="BE90" i="6"/>
  <c r="BF90" i="6"/>
  <c r="BG90" i="6"/>
  <c r="BH90" i="6"/>
  <c r="BJ90" i="6"/>
  <c r="BK90" i="6"/>
  <c r="BL90" i="6"/>
  <c r="BM90" i="6"/>
  <c r="BN90" i="6"/>
  <c r="D91" i="6"/>
  <c r="J91" i="6"/>
  <c r="S91" i="6"/>
  <c r="U91" i="6"/>
  <c r="W91" i="6"/>
  <c r="Y91" i="6"/>
  <c r="AA91" i="6"/>
  <c r="AC91" i="6"/>
  <c r="AE91" i="6"/>
  <c r="AH91" i="6"/>
  <c r="AJ91" i="6"/>
  <c r="AL91" i="6"/>
  <c r="AM91" i="6"/>
  <c r="AR91" i="6"/>
  <c r="AT91" i="6"/>
  <c r="AV91" i="6"/>
  <c r="AW91" i="6"/>
  <c r="AZ91" i="6"/>
  <c r="BA91" i="6"/>
  <c r="BB91" i="6"/>
  <c r="BC91" i="6"/>
  <c r="BD91" i="6"/>
  <c r="BE91" i="6"/>
  <c r="BF91" i="6"/>
  <c r="BG91" i="6"/>
  <c r="BH91" i="6"/>
  <c r="BJ91" i="6"/>
  <c r="BK91" i="6"/>
  <c r="BL91" i="6"/>
  <c r="BM91" i="6"/>
  <c r="BN91" i="6"/>
  <c r="D92" i="6"/>
  <c r="J92" i="6"/>
  <c r="S92" i="6"/>
  <c r="U92" i="6"/>
  <c r="W92" i="6"/>
  <c r="Y92" i="6"/>
  <c r="AA92" i="6"/>
  <c r="AC92" i="6"/>
  <c r="AE92" i="6"/>
  <c r="AH92" i="6"/>
  <c r="AJ92" i="6"/>
  <c r="AL92" i="6"/>
  <c r="AM92" i="6"/>
  <c r="AR92" i="6"/>
  <c r="AT92" i="6"/>
  <c r="AV92" i="6"/>
  <c r="AW92" i="6"/>
  <c r="AZ92" i="6"/>
  <c r="BA92" i="6"/>
  <c r="BB92" i="6"/>
  <c r="BC92" i="6"/>
  <c r="BD92" i="6"/>
  <c r="BE92" i="6"/>
  <c r="BF92" i="6"/>
  <c r="BG92" i="6"/>
  <c r="BH92" i="6"/>
  <c r="BJ92" i="6"/>
  <c r="BK92" i="6"/>
  <c r="BL92" i="6"/>
  <c r="BM92" i="6"/>
  <c r="BN92" i="6"/>
  <c r="D93" i="6"/>
  <c r="J93" i="6"/>
  <c r="S93" i="6"/>
  <c r="U93" i="6"/>
  <c r="W93" i="6"/>
  <c r="Y93" i="6"/>
  <c r="AA93" i="6"/>
  <c r="AC93" i="6"/>
  <c r="AE93" i="6"/>
  <c r="AH93" i="6"/>
  <c r="AJ93" i="6"/>
  <c r="AL93" i="6"/>
  <c r="AM93" i="6"/>
  <c r="AR93" i="6"/>
  <c r="AT93" i="6"/>
  <c r="AV93" i="6"/>
  <c r="AW93" i="6"/>
  <c r="AZ93" i="6"/>
  <c r="BA93" i="6"/>
  <c r="BB93" i="6"/>
  <c r="BC93" i="6"/>
  <c r="BD93" i="6"/>
  <c r="BE93" i="6"/>
  <c r="BF93" i="6"/>
  <c r="BG93" i="6"/>
  <c r="BH93" i="6"/>
  <c r="BJ93" i="6"/>
  <c r="BK93" i="6"/>
  <c r="BL93" i="6"/>
  <c r="BM93" i="6"/>
  <c r="BN93" i="6"/>
  <c r="D94" i="6"/>
  <c r="J94" i="6"/>
  <c r="S94" i="6"/>
  <c r="U94" i="6"/>
  <c r="W94" i="6"/>
  <c r="Y94" i="6"/>
  <c r="AA94" i="6"/>
  <c r="AC94" i="6"/>
  <c r="AE94" i="6"/>
  <c r="AH94" i="6"/>
  <c r="AJ94" i="6"/>
  <c r="AL94" i="6"/>
  <c r="AM94" i="6"/>
  <c r="AR94" i="6"/>
  <c r="AT94" i="6"/>
  <c r="AV94" i="6"/>
  <c r="AW94" i="6"/>
  <c r="AZ94" i="6"/>
  <c r="BA94" i="6"/>
  <c r="BB94" i="6"/>
  <c r="BC94" i="6"/>
  <c r="BD94" i="6"/>
  <c r="BE94" i="6"/>
  <c r="BF94" i="6"/>
  <c r="BG94" i="6"/>
  <c r="BH94" i="6"/>
  <c r="BJ94" i="6"/>
  <c r="BK94" i="6"/>
  <c r="BL94" i="6"/>
  <c r="BM94" i="6"/>
  <c r="BN94" i="6"/>
  <c r="D95" i="6"/>
  <c r="J95" i="6"/>
  <c r="S95" i="6"/>
  <c r="U95" i="6"/>
  <c r="W95" i="6"/>
  <c r="Y95" i="6"/>
  <c r="AA95" i="6"/>
  <c r="AC95" i="6"/>
  <c r="AE95" i="6"/>
  <c r="AH95" i="6"/>
  <c r="AJ95" i="6"/>
  <c r="AL95" i="6"/>
  <c r="AM95" i="6"/>
  <c r="AR95" i="6"/>
  <c r="AT95" i="6"/>
  <c r="AV95" i="6"/>
  <c r="AW95" i="6"/>
  <c r="AZ95" i="6"/>
  <c r="BA95" i="6"/>
  <c r="BB95" i="6"/>
  <c r="BC95" i="6"/>
  <c r="BD95" i="6"/>
  <c r="BE95" i="6"/>
  <c r="BF95" i="6"/>
  <c r="BG95" i="6"/>
  <c r="BH95" i="6"/>
  <c r="BJ95" i="6"/>
  <c r="BK95" i="6"/>
  <c r="BL95" i="6"/>
  <c r="BM95" i="6"/>
  <c r="BN95" i="6"/>
  <c r="D96" i="6"/>
  <c r="J96" i="6"/>
  <c r="S96" i="6"/>
  <c r="U96" i="6"/>
  <c r="W96" i="6"/>
  <c r="Y96" i="6"/>
  <c r="AA96" i="6"/>
  <c r="AC96" i="6"/>
  <c r="AE96" i="6"/>
  <c r="AH96" i="6"/>
  <c r="AJ96" i="6"/>
  <c r="AL96" i="6"/>
  <c r="AM96" i="6"/>
  <c r="AR96" i="6"/>
  <c r="AT96" i="6"/>
  <c r="AV96" i="6"/>
  <c r="AW96" i="6"/>
  <c r="AZ96" i="6"/>
  <c r="BA96" i="6"/>
  <c r="BB96" i="6"/>
  <c r="BC96" i="6"/>
  <c r="BD96" i="6"/>
  <c r="BE96" i="6"/>
  <c r="BF96" i="6"/>
  <c r="BG96" i="6"/>
  <c r="BH96" i="6"/>
  <c r="BJ96" i="6"/>
  <c r="BK96" i="6"/>
  <c r="BL96" i="6"/>
  <c r="BM96" i="6"/>
  <c r="BN96" i="6"/>
  <c r="D97" i="6"/>
  <c r="J97" i="6"/>
  <c r="S97" i="6"/>
  <c r="U97" i="6"/>
  <c r="W97" i="6"/>
  <c r="Y97" i="6"/>
  <c r="AA97" i="6"/>
  <c r="AC97" i="6"/>
  <c r="AE97" i="6"/>
  <c r="AH97" i="6"/>
  <c r="AJ97" i="6"/>
  <c r="AL97" i="6"/>
  <c r="AM97" i="6"/>
  <c r="AR97" i="6"/>
  <c r="AT97" i="6"/>
  <c r="AV97" i="6"/>
  <c r="AW97" i="6"/>
  <c r="AZ97" i="6"/>
  <c r="BA97" i="6"/>
  <c r="BB97" i="6"/>
  <c r="BC97" i="6"/>
  <c r="BD97" i="6"/>
  <c r="BE97" i="6"/>
  <c r="BF97" i="6"/>
  <c r="BG97" i="6"/>
  <c r="BH97" i="6"/>
  <c r="BJ97" i="6"/>
  <c r="BK97" i="6"/>
  <c r="BL97" i="6"/>
  <c r="BM97" i="6"/>
  <c r="BN97" i="6"/>
  <c r="D98" i="6"/>
  <c r="J98" i="6"/>
  <c r="S98" i="6"/>
  <c r="U98" i="6"/>
  <c r="W98" i="6"/>
  <c r="Y98" i="6"/>
  <c r="AA98" i="6"/>
  <c r="AC98" i="6"/>
  <c r="AE98" i="6"/>
  <c r="AH98" i="6"/>
  <c r="AJ98" i="6"/>
  <c r="AL98" i="6"/>
  <c r="AM98" i="6"/>
  <c r="AR98" i="6"/>
  <c r="AT98" i="6"/>
  <c r="AV98" i="6"/>
  <c r="AW98" i="6"/>
  <c r="AZ98" i="6"/>
  <c r="BA98" i="6"/>
  <c r="BB98" i="6"/>
  <c r="BC98" i="6"/>
  <c r="BD98" i="6"/>
  <c r="BE98" i="6"/>
  <c r="BF98" i="6"/>
  <c r="BG98" i="6"/>
  <c r="BH98" i="6"/>
  <c r="BJ98" i="6"/>
  <c r="BK98" i="6"/>
  <c r="BL98" i="6"/>
  <c r="BM98" i="6"/>
  <c r="BN98" i="6"/>
  <c r="D99" i="6"/>
  <c r="J99" i="6"/>
  <c r="S99" i="6"/>
  <c r="U99" i="6"/>
  <c r="W99" i="6"/>
  <c r="Y99" i="6"/>
  <c r="AA99" i="6"/>
  <c r="AC99" i="6"/>
  <c r="AE99" i="6"/>
  <c r="AH99" i="6"/>
  <c r="AJ99" i="6"/>
  <c r="AL99" i="6"/>
  <c r="AM99" i="6"/>
  <c r="AR99" i="6"/>
  <c r="AT99" i="6"/>
  <c r="AV99" i="6"/>
  <c r="AW99" i="6"/>
  <c r="AZ99" i="6"/>
  <c r="BA99" i="6"/>
  <c r="BB99" i="6"/>
  <c r="BC99" i="6"/>
  <c r="BD99" i="6"/>
  <c r="BE99" i="6"/>
  <c r="BF99" i="6"/>
  <c r="BG99" i="6"/>
  <c r="BH99" i="6"/>
  <c r="BJ99" i="6"/>
  <c r="BK99" i="6"/>
  <c r="BL99" i="6"/>
  <c r="BM99" i="6"/>
  <c r="BN99" i="6"/>
  <c r="D100" i="6"/>
  <c r="J100" i="6"/>
  <c r="S100" i="6"/>
  <c r="U100" i="6"/>
  <c r="W100" i="6"/>
  <c r="Y100" i="6"/>
  <c r="AA100" i="6"/>
  <c r="AC100" i="6"/>
  <c r="AE100" i="6"/>
  <c r="AH100" i="6"/>
  <c r="AJ100" i="6"/>
  <c r="AL100" i="6"/>
  <c r="AM100" i="6"/>
  <c r="AR100" i="6"/>
  <c r="AT100" i="6"/>
  <c r="AV100" i="6"/>
  <c r="AW100" i="6"/>
  <c r="AZ100" i="6"/>
  <c r="BA100" i="6"/>
  <c r="BB100" i="6"/>
  <c r="BC100" i="6"/>
  <c r="BD100" i="6"/>
  <c r="BE100" i="6"/>
  <c r="BF100" i="6"/>
  <c r="BG100" i="6"/>
  <c r="BH100" i="6"/>
  <c r="BJ100" i="6"/>
  <c r="BK100" i="6"/>
  <c r="BL100" i="6"/>
  <c r="BM100" i="6"/>
  <c r="BN100" i="6"/>
  <c r="D11" i="5"/>
  <c r="I11" i="5"/>
  <c r="P11" i="5"/>
  <c r="R11" i="5"/>
  <c r="T11" i="5"/>
  <c r="V11" i="5"/>
  <c r="X11" i="5"/>
  <c r="Z11" i="5"/>
  <c r="AB11" i="5"/>
  <c r="AD11" i="5"/>
  <c r="AF11" i="5"/>
  <c r="AI11" i="5"/>
  <c r="AK11" i="5"/>
  <c r="AM11" i="5"/>
  <c r="AO11" i="5"/>
  <c r="AP11" i="5"/>
  <c r="AS11" i="5"/>
  <c r="AT11" i="5"/>
  <c r="AU11" i="5"/>
  <c r="AV11" i="5"/>
  <c r="AW11" i="5"/>
  <c r="AV2" i="5" s="1"/>
  <c r="AX11" i="5"/>
  <c r="AY11" i="5"/>
  <c r="AZ11" i="5"/>
  <c r="BA11" i="5"/>
  <c r="BC11" i="5"/>
  <c r="BD11" i="5"/>
  <c r="BE11" i="5"/>
  <c r="BF11" i="5"/>
  <c r="BG11" i="5"/>
  <c r="D12" i="5"/>
  <c r="I12" i="5"/>
  <c r="P12" i="5"/>
  <c r="R12" i="5"/>
  <c r="T12" i="5"/>
  <c r="V12" i="5"/>
  <c r="X12" i="5"/>
  <c r="Z12" i="5"/>
  <c r="AB12" i="5"/>
  <c r="AD12" i="5"/>
  <c r="AF12" i="5"/>
  <c r="AI12" i="5"/>
  <c r="AK12" i="5"/>
  <c r="AM12" i="5"/>
  <c r="AO12" i="5"/>
  <c r="AP12" i="5"/>
  <c r="AS12" i="5"/>
  <c r="AT12" i="5"/>
  <c r="AU12" i="5"/>
  <c r="AV12" i="5"/>
  <c r="AW12" i="5"/>
  <c r="AX12" i="5"/>
  <c r="AY12" i="5"/>
  <c r="AZ12" i="5"/>
  <c r="BA12" i="5"/>
  <c r="BC12" i="5"/>
  <c r="BD12" i="5"/>
  <c r="BE12" i="5"/>
  <c r="BF12" i="5"/>
  <c r="BG12" i="5"/>
  <c r="D13" i="5"/>
  <c r="I13" i="5"/>
  <c r="P13" i="5"/>
  <c r="R13" i="5"/>
  <c r="T13" i="5"/>
  <c r="V13" i="5"/>
  <c r="X13" i="5"/>
  <c r="Z13" i="5"/>
  <c r="AB13" i="5"/>
  <c r="AD13" i="5"/>
  <c r="AF13" i="5"/>
  <c r="AI13" i="5"/>
  <c r="AK13" i="5"/>
  <c r="AM13" i="5"/>
  <c r="AO13" i="5"/>
  <c r="AP13" i="5"/>
  <c r="AS13" i="5"/>
  <c r="AT13" i="5"/>
  <c r="AU13" i="5"/>
  <c r="AV13" i="5"/>
  <c r="AW13" i="5"/>
  <c r="AX13" i="5"/>
  <c r="AY13" i="5"/>
  <c r="AZ13" i="5"/>
  <c r="BA13" i="5"/>
  <c r="BC13" i="5"/>
  <c r="BD13" i="5"/>
  <c r="BE13" i="5"/>
  <c r="BF13" i="5"/>
  <c r="BG13" i="5"/>
  <c r="D14" i="5"/>
  <c r="I14" i="5"/>
  <c r="P14" i="5"/>
  <c r="R14" i="5"/>
  <c r="T14" i="5"/>
  <c r="V14" i="5"/>
  <c r="X14" i="5"/>
  <c r="Z14" i="5"/>
  <c r="AB14" i="5"/>
  <c r="AD14" i="5"/>
  <c r="AF14" i="5"/>
  <c r="AI14" i="5"/>
  <c r="AK14" i="5"/>
  <c r="AM14" i="5"/>
  <c r="AO14" i="5"/>
  <c r="AP14" i="5"/>
  <c r="AS14" i="5"/>
  <c r="AT14" i="5"/>
  <c r="AU14" i="5"/>
  <c r="AV14" i="5"/>
  <c r="AW14" i="5"/>
  <c r="AX14" i="5"/>
  <c r="AY14" i="5"/>
  <c r="AZ14" i="5"/>
  <c r="BA14" i="5"/>
  <c r="BC14" i="5"/>
  <c r="BD14" i="5"/>
  <c r="BE14" i="5"/>
  <c r="BF14" i="5"/>
  <c r="BG14" i="5"/>
  <c r="D15" i="5"/>
  <c r="I15" i="5"/>
  <c r="P15" i="5"/>
  <c r="R15" i="5"/>
  <c r="T15" i="5"/>
  <c r="V15" i="5"/>
  <c r="X15" i="5"/>
  <c r="Z15" i="5"/>
  <c r="AB15" i="5"/>
  <c r="AD15" i="5"/>
  <c r="AF15" i="5"/>
  <c r="AI15" i="5"/>
  <c r="AK15" i="5"/>
  <c r="AM15" i="5"/>
  <c r="AO15" i="5"/>
  <c r="AP15" i="5"/>
  <c r="AS15" i="5"/>
  <c r="AT15" i="5"/>
  <c r="AU15" i="5"/>
  <c r="AV15" i="5"/>
  <c r="AW15" i="5"/>
  <c r="AX15" i="5"/>
  <c r="AY15" i="5"/>
  <c r="AZ15" i="5"/>
  <c r="BA15" i="5"/>
  <c r="BC15" i="5"/>
  <c r="BD15" i="5"/>
  <c r="BE15" i="5"/>
  <c r="BF15" i="5"/>
  <c r="BG15" i="5"/>
  <c r="D16" i="5"/>
  <c r="I16" i="5"/>
  <c r="P16" i="5"/>
  <c r="R16" i="5"/>
  <c r="T16" i="5"/>
  <c r="V16" i="5"/>
  <c r="X16" i="5"/>
  <c r="Z16" i="5"/>
  <c r="AB16" i="5"/>
  <c r="AD16" i="5"/>
  <c r="AF16" i="5"/>
  <c r="AI16" i="5"/>
  <c r="AK16" i="5"/>
  <c r="AM16" i="5"/>
  <c r="AO16" i="5"/>
  <c r="AP16" i="5"/>
  <c r="AS16" i="5"/>
  <c r="AT16" i="5"/>
  <c r="AU16" i="5"/>
  <c r="AV16" i="5"/>
  <c r="AW16" i="5"/>
  <c r="AX16" i="5"/>
  <c r="AY16" i="5"/>
  <c r="AZ16" i="5"/>
  <c r="BA16" i="5"/>
  <c r="BC16" i="5"/>
  <c r="BD16" i="5"/>
  <c r="BE16" i="5"/>
  <c r="BF16" i="5"/>
  <c r="BG16" i="5"/>
  <c r="D17" i="5"/>
  <c r="I17" i="5"/>
  <c r="P17" i="5"/>
  <c r="R17" i="5"/>
  <c r="T17" i="5"/>
  <c r="V17" i="5"/>
  <c r="X17" i="5"/>
  <c r="Z17" i="5"/>
  <c r="AB17" i="5"/>
  <c r="AD17" i="5"/>
  <c r="AF17" i="5"/>
  <c r="AI17" i="5"/>
  <c r="AK17" i="5"/>
  <c r="AM17" i="5"/>
  <c r="AO17" i="5"/>
  <c r="AP17" i="5"/>
  <c r="AS17" i="5"/>
  <c r="AT17" i="5"/>
  <c r="AU17" i="5"/>
  <c r="AV17" i="5"/>
  <c r="AW17" i="5"/>
  <c r="AX17" i="5"/>
  <c r="AY17" i="5"/>
  <c r="AZ17" i="5"/>
  <c r="BA17" i="5"/>
  <c r="BC17" i="5"/>
  <c r="BD17" i="5"/>
  <c r="BE17" i="5"/>
  <c r="BF17" i="5"/>
  <c r="BG17" i="5"/>
  <c r="D18" i="5"/>
  <c r="I18" i="5"/>
  <c r="P18" i="5"/>
  <c r="R18" i="5"/>
  <c r="T18" i="5"/>
  <c r="V18" i="5"/>
  <c r="X18" i="5"/>
  <c r="Z18" i="5"/>
  <c r="AB18" i="5"/>
  <c r="AD18" i="5"/>
  <c r="AF18" i="5"/>
  <c r="AI18" i="5"/>
  <c r="AK18" i="5"/>
  <c r="AM18" i="5"/>
  <c r="AO18" i="5"/>
  <c r="AP18" i="5"/>
  <c r="AS18" i="5"/>
  <c r="AT18" i="5"/>
  <c r="AU18" i="5"/>
  <c r="AV18" i="5"/>
  <c r="AW18" i="5"/>
  <c r="AX18" i="5"/>
  <c r="AY18" i="5"/>
  <c r="AZ18" i="5"/>
  <c r="BA18" i="5"/>
  <c r="BC18" i="5"/>
  <c r="BD18" i="5"/>
  <c r="BE18" i="5"/>
  <c r="BF18" i="5"/>
  <c r="BG18" i="5"/>
  <c r="D19" i="5"/>
  <c r="I19" i="5"/>
  <c r="P19" i="5"/>
  <c r="R19" i="5"/>
  <c r="T19" i="5"/>
  <c r="V19" i="5"/>
  <c r="X19" i="5"/>
  <c r="Z19" i="5"/>
  <c r="AB19" i="5"/>
  <c r="AD19" i="5"/>
  <c r="AF19" i="5"/>
  <c r="AI19" i="5"/>
  <c r="AK19" i="5"/>
  <c r="AM19" i="5"/>
  <c r="AO19" i="5"/>
  <c r="AP19" i="5"/>
  <c r="AS19" i="5"/>
  <c r="AT19" i="5"/>
  <c r="AU19" i="5"/>
  <c r="AV19" i="5"/>
  <c r="AW19" i="5"/>
  <c r="AX19" i="5"/>
  <c r="AY19" i="5"/>
  <c r="AZ19" i="5"/>
  <c r="BA19" i="5"/>
  <c r="BC19" i="5"/>
  <c r="BD19" i="5"/>
  <c r="BE19" i="5"/>
  <c r="BF19" i="5"/>
  <c r="BG19" i="5"/>
  <c r="D20" i="5"/>
  <c r="I20" i="5"/>
  <c r="P20" i="5"/>
  <c r="R20" i="5"/>
  <c r="T20" i="5"/>
  <c r="V20" i="5"/>
  <c r="X20" i="5"/>
  <c r="Z20" i="5"/>
  <c r="AB20" i="5"/>
  <c r="AD20" i="5"/>
  <c r="AF20" i="5"/>
  <c r="AI20" i="5"/>
  <c r="AK20" i="5"/>
  <c r="AM20" i="5"/>
  <c r="AO20" i="5"/>
  <c r="AP20" i="5"/>
  <c r="AS20" i="5"/>
  <c r="AT20" i="5"/>
  <c r="AU20" i="5"/>
  <c r="AV20" i="5"/>
  <c r="AW20" i="5"/>
  <c r="AX20" i="5"/>
  <c r="AY20" i="5"/>
  <c r="AZ20" i="5"/>
  <c r="BA20" i="5"/>
  <c r="BC20" i="5"/>
  <c r="BD20" i="5"/>
  <c r="BE20" i="5"/>
  <c r="BF20" i="5"/>
  <c r="BG20" i="5"/>
  <c r="D21" i="5"/>
  <c r="I21" i="5"/>
  <c r="P21" i="5"/>
  <c r="R21" i="5"/>
  <c r="T21" i="5"/>
  <c r="V21" i="5"/>
  <c r="X21" i="5"/>
  <c r="Z21" i="5"/>
  <c r="AB21" i="5"/>
  <c r="AD21" i="5"/>
  <c r="AF21" i="5"/>
  <c r="AI21" i="5"/>
  <c r="AK21" i="5"/>
  <c r="AM21" i="5"/>
  <c r="AO21" i="5"/>
  <c r="AP21" i="5"/>
  <c r="AS21" i="5"/>
  <c r="AT21" i="5"/>
  <c r="AU21" i="5"/>
  <c r="AV21" i="5"/>
  <c r="AW21" i="5"/>
  <c r="AX21" i="5"/>
  <c r="AY21" i="5"/>
  <c r="AZ21" i="5"/>
  <c r="BA21" i="5"/>
  <c r="BC21" i="5"/>
  <c r="BD21" i="5"/>
  <c r="BE21" i="5"/>
  <c r="BF21" i="5"/>
  <c r="BG21" i="5"/>
  <c r="D22" i="5"/>
  <c r="I22" i="5"/>
  <c r="P22" i="5"/>
  <c r="R22" i="5"/>
  <c r="T22" i="5"/>
  <c r="V22" i="5"/>
  <c r="X22" i="5"/>
  <c r="Z22" i="5"/>
  <c r="AB22" i="5"/>
  <c r="AD22" i="5"/>
  <c r="AF22" i="5"/>
  <c r="AI22" i="5"/>
  <c r="AK22" i="5"/>
  <c r="AM22" i="5"/>
  <c r="AO22" i="5"/>
  <c r="AP22" i="5"/>
  <c r="AS22" i="5"/>
  <c r="AT22" i="5"/>
  <c r="AU22" i="5"/>
  <c r="AV22" i="5"/>
  <c r="AW22" i="5"/>
  <c r="AX22" i="5"/>
  <c r="AY22" i="5"/>
  <c r="AZ22" i="5"/>
  <c r="BA22" i="5"/>
  <c r="BC22" i="5"/>
  <c r="BD22" i="5"/>
  <c r="BE22" i="5"/>
  <c r="BF22" i="5"/>
  <c r="BG22" i="5"/>
  <c r="D23" i="5"/>
  <c r="I23" i="5"/>
  <c r="P23" i="5"/>
  <c r="R23" i="5"/>
  <c r="T23" i="5"/>
  <c r="V23" i="5"/>
  <c r="X23" i="5"/>
  <c r="Z23" i="5"/>
  <c r="AB23" i="5"/>
  <c r="AD23" i="5"/>
  <c r="AF23" i="5"/>
  <c r="AI23" i="5"/>
  <c r="AK23" i="5"/>
  <c r="AM23" i="5"/>
  <c r="AO23" i="5"/>
  <c r="AP23" i="5"/>
  <c r="AS23" i="5"/>
  <c r="AT23" i="5"/>
  <c r="AU23" i="5"/>
  <c r="AV23" i="5"/>
  <c r="AW23" i="5"/>
  <c r="AX23" i="5"/>
  <c r="AY23" i="5"/>
  <c r="AZ23" i="5"/>
  <c r="BA23" i="5"/>
  <c r="BC23" i="5"/>
  <c r="BD23" i="5"/>
  <c r="BE23" i="5"/>
  <c r="BF23" i="5"/>
  <c r="BG23" i="5"/>
  <c r="D24" i="5"/>
  <c r="I24" i="5"/>
  <c r="P24" i="5"/>
  <c r="R24" i="5"/>
  <c r="T24" i="5"/>
  <c r="V24" i="5"/>
  <c r="X24" i="5"/>
  <c r="Z24" i="5"/>
  <c r="AB24" i="5"/>
  <c r="AD24" i="5"/>
  <c r="AF24" i="5"/>
  <c r="AI24" i="5"/>
  <c r="AK24" i="5"/>
  <c r="AM24" i="5"/>
  <c r="AO24" i="5"/>
  <c r="AP24" i="5"/>
  <c r="AS24" i="5"/>
  <c r="AT24" i="5"/>
  <c r="AU24" i="5"/>
  <c r="AV24" i="5"/>
  <c r="AW24" i="5"/>
  <c r="AX24" i="5"/>
  <c r="AY24" i="5"/>
  <c r="AZ24" i="5"/>
  <c r="BA24" i="5"/>
  <c r="BC24" i="5"/>
  <c r="BD24" i="5"/>
  <c r="BE24" i="5"/>
  <c r="BF24" i="5"/>
  <c r="BG24" i="5"/>
  <c r="D25" i="5"/>
  <c r="I25" i="5"/>
  <c r="P25" i="5"/>
  <c r="R25" i="5"/>
  <c r="T25" i="5"/>
  <c r="V25" i="5"/>
  <c r="X25" i="5"/>
  <c r="Z25" i="5"/>
  <c r="AB25" i="5"/>
  <c r="AD25" i="5"/>
  <c r="AF25" i="5"/>
  <c r="AI25" i="5"/>
  <c r="AK25" i="5"/>
  <c r="AM25" i="5"/>
  <c r="AO25" i="5"/>
  <c r="AP25" i="5"/>
  <c r="AS25" i="5"/>
  <c r="AT25" i="5"/>
  <c r="AU25" i="5"/>
  <c r="AV25" i="5"/>
  <c r="AW25" i="5"/>
  <c r="AX25" i="5"/>
  <c r="AY25" i="5"/>
  <c r="AZ25" i="5"/>
  <c r="BA25" i="5"/>
  <c r="BC25" i="5"/>
  <c r="BD25" i="5"/>
  <c r="BE25" i="5"/>
  <c r="BF25" i="5"/>
  <c r="BG25" i="5"/>
  <c r="D26" i="5"/>
  <c r="I26" i="5"/>
  <c r="P26" i="5"/>
  <c r="R26" i="5"/>
  <c r="T26" i="5"/>
  <c r="V26" i="5"/>
  <c r="X26" i="5"/>
  <c r="Z26" i="5"/>
  <c r="AB26" i="5"/>
  <c r="AD26" i="5"/>
  <c r="AF26" i="5"/>
  <c r="AI26" i="5"/>
  <c r="AK26" i="5"/>
  <c r="AM26" i="5"/>
  <c r="AO26" i="5"/>
  <c r="AP26" i="5"/>
  <c r="AS26" i="5"/>
  <c r="AT26" i="5"/>
  <c r="AU26" i="5"/>
  <c r="AV26" i="5"/>
  <c r="AW26" i="5"/>
  <c r="AX26" i="5"/>
  <c r="AY26" i="5"/>
  <c r="AZ26" i="5"/>
  <c r="BA26" i="5"/>
  <c r="BC26" i="5"/>
  <c r="BD26" i="5"/>
  <c r="BE26" i="5"/>
  <c r="BF26" i="5"/>
  <c r="BG26" i="5"/>
  <c r="D27" i="5"/>
  <c r="I27" i="5"/>
  <c r="P27" i="5"/>
  <c r="R27" i="5"/>
  <c r="T27" i="5"/>
  <c r="V27" i="5"/>
  <c r="X27" i="5"/>
  <c r="Z27" i="5"/>
  <c r="AB27" i="5"/>
  <c r="AD27" i="5"/>
  <c r="AF27" i="5"/>
  <c r="AI27" i="5"/>
  <c r="AK27" i="5"/>
  <c r="AM27" i="5"/>
  <c r="AO27" i="5"/>
  <c r="AP27" i="5"/>
  <c r="AS27" i="5"/>
  <c r="AT27" i="5"/>
  <c r="AU27" i="5"/>
  <c r="AV27" i="5"/>
  <c r="AW27" i="5"/>
  <c r="AX27" i="5"/>
  <c r="AY27" i="5"/>
  <c r="AZ27" i="5"/>
  <c r="BA27" i="5"/>
  <c r="BC27" i="5"/>
  <c r="BD27" i="5"/>
  <c r="BE27" i="5"/>
  <c r="BF27" i="5"/>
  <c r="BG27" i="5"/>
  <c r="D28" i="5"/>
  <c r="I28" i="5"/>
  <c r="P28" i="5"/>
  <c r="R28" i="5"/>
  <c r="T28" i="5"/>
  <c r="V28" i="5"/>
  <c r="X28" i="5"/>
  <c r="Z28" i="5"/>
  <c r="AB28" i="5"/>
  <c r="AD28" i="5"/>
  <c r="AF28" i="5"/>
  <c r="AI28" i="5"/>
  <c r="AK28" i="5"/>
  <c r="AM28" i="5"/>
  <c r="AO28" i="5"/>
  <c r="AP28" i="5"/>
  <c r="AS28" i="5"/>
  <c r="AT28" i="5"/>
  <c r="AU28" i="5"/>
  <c r="AV28" i="5"/>
  <c r="AW28" i="5"/>
  <c r="AX28" i="5"/>
  <c r="AY28" i="5"/>
  <c r="AZ28" i="5"/>
  <c r="BA28" i="5"/>
  <c r="BC28" i="5"/>
  <c r="BD28" i="5"/>
  <c r="BE28" i="5"/>
  <c r="BF28" i="5"/>
  <c r="BG28" i="5"/>
  <c r="D29" i="5"/>
  <c r="I29" i="5"/>
  <c r="P29" i="5"/>
  <c r="R29" i="5"/>
  <c r="T29" i="5"/>
  <c r="V29" i="5"/>
  <c r="X29" i="5"/>
  <c r="Z29" i="5"/>
  <c r="AB29" i="5"/>
  <c r="AD29" i="5"/>
  <c r="AF29" i="5"/>
  <c r="AI29" i="5"/>
  <c r="AK29" i="5"/>
  <c r="AM29" i="5"/>
  <c r="AO29" i="5"/>
  <c r="AP29" i="5"/>
  <c r="AS29" i="5"/>
  <c r="AT29" i="5"/>
  <c r="AU29" i="5"/>
  <c r="AV29" i="5"/>
  <c r="AW29" i="5"/>
  <c r="AX29" i="5"/>
  <c r="AY29" i="5"/>
  <c r="AZ29" i="5"/>
  <c r="BA29" i="5"/>
  <c r="BC29" i="5"/>
  <c r="BD29" i="5"/>
  <c r="BE29" i="5"/>
  <c r="BF29" i="5"/>
  <c r="BG29" i="5"/>
  <c r="D30" i="5"/>
  <c r="I30" i="5"/>
  <c r="P30" i="5"/>
  <c r="R30" i="5"/>
  <c r="T30" i="5"/>
  <c r="V30" i="5"/>
  <c r="X30" i="5"/>
  <c r="Z30" i="5"/>
  <c r="AB30" i="5"/>
  <c r="AD30" i="5"/>
  <c r="AF30" i="5"/>
  <c r="AI30" i="5"/>
  <c r="AK30" i="5"/>
  <c r="AM30" i="5"/>
  <c r="AO30" i="5"/>
  <c r="AP30" i="5"/>
  <c r="AS30" i="5"/>
  <c r="AT30" i="5"/>
  <c r="AU30" i="5"/>
  <c r="AV30" i="5"/>
  <c r="AW30" i="5"/>
  <c r="AX30" i="5"/>
  <c r="AY30" i="5"/>
  <c r="AZ30" i="5"/>
  <c r="BA30" i="5"/>
  <c r="BC30" i="5"/>
  <c r="BD30" i="5"/>
  <c r="BE30" i="5"/>
  <c r="BF30" i="5"/>
  <c r="BG30" i="5"/>
  <c r="D31" i="5"/>
  <c r="I31" i="5"/>
  <c r="P31" i="5"/>
  <c r="R31" i="5"/>
  <c r="T31" i="5"/>
  <c r="V31" i="5"/>
  <c r="X31" i="5"/>
  <c r="Z31" i="5"/>
  <c r="AB31" i="5"/>
  <c r="AD31" i="5"/>
  <c r="AF31" i="5"/>
  <c r="AI31" i="5"/>
  <c r="AK31" i="5"/>
  <c r="AM31" i="5"/>
  <c r="AO31" i="5"/>
  <c r="AP31" i="5"/>
  <c r="AS31" i="5"/>
  <c r="AT31" i="5"/>
  <c r="AU31" i="5"/>
  <c r="AV31" i="5"/>
  <c r="AW31" i="5"/>
  <c r="AX31" i="5"/>
  <c r="AY31" i="5"/>
  <c r="AZ31" i="5"/>
  <c r="BA31" i="5"/>
  <c r="BC31" i="5"/>
  <c r="BD31" i="5"/>
  <c r="BE31" i="5"/>
  <c r="BF31" i="5"/>
  <c r="BG31" i="5"/>
  <c r="D32" i="5"/>
  <c r="I32" i="5"/>
  <c r="P32" i="5"/>
  <c r="R32" i="5"/>
  <c r="T32" i="5"/>
  <c r="V32" i="5"/>
  <c r="X32" i="5"/>
  <c r="Z32" i="5"/>
  <c r="AB32" i="5"/>
  <c r="AD32" i="5"/>
  <c r="AF32" i="5"/>
  <c r="AI32" i="5"/>
  <c r="AK32" i="5"/>
  <c r="AM32" i="5"/>
  <c r="AO32" i="5"/>
  <c r="AP32" i="5"/>
  <c r="AS32" i="5"/>
  <c r="AT32" i="5"/>
  <c r="AU32" i="5"/>
  <c r="AV32" i="5"/>
  <c r="AW32" i="5"/>
  <c r="AX32" i="5"/>
  <c r="AY32" i="5"/>
  <c r="AZ32" i="5"/>
  <c r="BA32" i="5"/>
  <c r="BC32" i="5"/>
  <c r="BD32" i="5"/>
  <c r="BE32" i="5"/>
  <c r="BF32" i="5"/>
  <c r="BG32" i="5"/>
  <c r="D33" i="5"/>
  <c r="I33" i="5"/>
  <c r="P33" i="5"/>
  <c r="R33" i="5"/>
  <c r="T33" i="5"/>
  <c r="V33" i="5"/>
  <c r="X33" i="5"/>
  <c r="Z33" i="5"/>
  <c r="AB33" i="5"/>
  <c r="AD33" i="5"/>
  <c r="AF33" i="5"/>
  <c r="AI33" i="5"/>
  <c r="AK33" i="5"/>
  <c r="AM33" i="5"/>
  <c r="AO33" i="5"/>
  <c r="AP33" i="5"/>
  <c r="AS33" i="5"/>
  <c r="AT33" i="5"/>
  <c r="AU33" i="5"/>
  <c r="AV33" i="5"/>
  <c r="AW33" i="5"/>
  <c r="AX33" i="5"/>
  <c r="AY33" i="5"/>
  <c r="AZ33" i="5"/>
  <c r="BA33" i="5"/>
  <c r="BC33" i="5"/>
  <c r="BD33" i="5"/>
  <c r="BE33" i="5"/>
  <c r="BF33" i="5"/>
  <c r="BG33" i="5"/>
  <c r="D34" i="5"/>
  <c r="I34" i="5"/>
  <c r="P34" i="5"/>
  <c r="R34" i="5"/>
  <c r="T34" i="5"/>
  <c r="V34" i="5"/>
  <c r="X34" i="5"/>
  <c r="Z34" i="5"/>
  <c r="AB34" i="5"/>
  <c r="AD34" i="5"/>
  <c r="AF34" i="5"/>
  <c r="AI34" i="5"/>
  <c r="AK34" i="5"/>
  <c r="AM34" i="5"/>
  <c r="AO34" i="5"/>
  <c r="AP34" i="5"/>
  <c r="AS34" i="5"/>
  <c r="AT34" i="5"/>
  <c r="AU34" i="5"/>
  <c r="AV34" i="5"/>
  <c r="AW34" i="5"/>
  <c r="AX34" i="5"/>
  <c r="AY34" i="5"/>
  <c r="AZ34" i="5"/>
  <c r="BA34" i="5"/>
  <c r="BC34" i="5"/>
  <c r="BD34" i="5"/>
  <c r="BE34" i="5"/>
  <c r="BF34" i="5"/>
  <c r="BG34" i="5"/>
  <c r="D35" i="5"/>
  <c r="I35" i="5"/>
  <c r="P35" i="5"/>
  <c r="R35" i="5"/>
  <c r="T35" i="5"/>
  <c r="V35" i="5"/>
  <c r="X35" i="5"/>
  <c r="Z35" i="5"/>
  <c r="AB35" i="5"/>
  <c r="AD35" i="5"/>
  <c r="AF35" i="5"/>
  <c r="AI35" i="5"/>
  <c r="AK35" i="5"/>
  <c r="AM35" i="5"/>
  <c r="AO35" i="5"/>
  <c r="AP35" i="5"/>
  <c r="AS35" i="5"/>
  <c r="AT35" i="5"/>
  <c r="AU35" i="5"/>
  <c r="AV35" i="5"/>
  <c r="AW35" i="5"/>
  <c r="AX35" i="5"/>
  <c r="AY35" i="5"/>
  <c r="AZ35" i="5"/>
  <c r="BA35" i="5"/>
  <c r="BC35" i="5"/>
  <c r="BD35" i="5"/>
  <c r="BE35" i="5"/>
  <c r="BF35" i="5"/>
  <c r="BG35" i="5"/>
  <c r="D36" i="5"/>
  <c r="I36" i="5"/>
  <c r="P36" i="5"/>
  <c r="R36" i="5"/>
  <c r="T36" i="5"/>
  <c r="V36" i="5"/>
  <c r="X36" i="5"/>
  <c r="Z36" i="5"/>
  <c r="AB36" i="5"/>
  <c r="AD36" i="5"/>
  <c r="AF36" i="5"/>
  <c r="AI36" i="5"/>
  <c r="AK36" i="5"/>
  <c r="AM36" i="5"/>
  <c r="AO36" i="5"/>
  <c r="AP36" i="5"/>
  <c r="AS36" i="5"/>
  <c r="AT36" i="5"/>
  <c r="AU36" i="5"/>
  <c r="AV36" i="5"/>
  <c r="AW36" i="5"/>
  <c r="AX36" i="5"/>
  <c r="AY36" i="5"/>
  <c r="AZ36" i="5"/>
  <c r="BA36" i="5"/>
  <c r="BC36" i="5"/>
  <c r="BD36" i="5"/>
  <c r="BE36" i="5"/>
  <c r="BF36" i="5"/>
  <c r="BG36" i="5"/>
  <c r="D37" i="5"/>
  <c r="I37" i="5"/>
  <c r="P37" i="5"/>
  <c r="R37" i="5"/>
  <c r="T37" i="5"/>
  <c r="V37" i="5"/>
  <c r="X37" i="5"/>
  <c r="Z37" i="5"/>
  <c r="AB37" i="5"/>
  <c r="AD37" i="5"/>
  <c r="AF37" i="5"/>
  <c r="AI37" i="5"/>
  <c r="AK37" i="5"/>
  <c r="AM37" i="5"/>
  <c r="AO37" i="5"/>
  <c r="AP37" i="5"/>
  <c r="AS37" i="5"/>
  <c r="AT37" i="5"/>
  <c r="AU37" i="5"/>
  <c r="AV37" i="5"/>
  <c r="AW37" i="5"/>
  <c r="AX37" i="5"/>
  <c r="AY37" i="5"/>
  <c r="AZ37" i="5"/>
  <c r="BA37" i="5"/>
  <c r="BC37" i="5"/>
  <c r="BD37" i="5"/>
  <c r="BE37" i="5"/>
  <c r="BF37" i="5"/>
  <c r="BG37" i="5"/>
  <c r="D38" i="5"/>
  <c r="I38" i="5"/>
  <c r="P38" i="5"/>
  <c r="R38" i="5"/>
  <c r="T38" i="5"/>
  <c r="V38" i="5"/>
  <c r="X38" i="5"/>
  <c r="Z38" i="5"/>
  <c r="AB38" i="5"/>
  <c r="AD38" i="5"/>
  <c r="AF38" i="5"/>
  <c r="AI38" i="5"/>
  <c r="AK38" i="5"/>
  <c r="AM38" i="5"/>
  <c r="AO38" i="5"/>
  <c r="AP38" i="5"/>
  <c r="AS38" i="5"/>
  <c r="AT38" i="5"/>
  <c r="AU38" i="5"/>
  <c r="AV38" i="5"/>
  <c r="AW38" i="5"/>
  <c r="AX38" i="5"/>
  <c r="AY38" i="5"/>
  <c r="AZ38" i="5"/>
  <c r="BA38" i="5"/>
  <c r="BC38" i="5"/>
  <c r="BD38" i="5"/>
  <c r="BE38" i="5"/>
  <c r="BF38" i="5"/>
  <c r="BG38" i="5"/>
  <c r="D39" i="5"/>
  <c r="I39" i="5"/>
  <c r="P39" i="5"/>
  <c r="R39" i="5"/>
  <c r="T39" i="5"/>
  <c r="V39" i="5"/>
  <c r="X39" i="5"/>
  <c r="Z39" i="5"/>
  <c r="AB39" i="5"/>
  <c r="AD39" i="5"/>
  <c r="AF39" i="5"/>
  <c r="AI39" i="5"/>
  <c r="AK39" i="5"/>
  <c r="AM39" i="5"/>
  <c r="AO39" i="5"/>
  <c r="AP39" i="5"/>
  <c r="AS39" i="5"/>
  <c r="AT39" i="5"/>
  <c r="AU39" i="5"/>
  <c r="AV39" i="5"/>
  <c r="AW39" i="5"/>
  <c r="AX39" i="5"/>
  <c r="AY39" i="5"/>
  <c r="AZ39" i="5"/>
  <c r="BA39" i="5"/>
  <c r="BC39" i="5"/>
  <c r="BD39" i="5"/>
  <c r="BE39" i="5"/>
  <c r="BF39" i="5"/>
  <c r="BG39" i="5"/>
  <c r="D40" i="5"/>
  <c r="I40" i="5"/>
  <c r="P40" i="5"/>
  <c r="R40" i="5"/>
  <c r="T40" i="5"/>
  <c r="V40" i="5"/>
  <c r="X40" i="5"/>
  <c r="Z40" i="5"/>
  <c r="AB40" i="5"/>
  <c r="AD40" i="5"/>
  <c r="AF40" i="5"/>
  <c r="AI40" i="5"/>
  <c r="AK40" i="5"/>
  <c r="AM40" i="5"/>
  <c r="AO40" i="5"/>
  <c r="AP40" i="5"/>
  <c r="AS40" i="5"/>
  <c r="AT40" i="5"/>
  <c r="AU40" i="5"/>
  <c r="AV40" i="5"/>
  <c r="AW40" i="5"/>
  <c r="AX40" i="5"/>
  <c r="AY40" i="5"/>
  <c r="AZ40" i="5"/>
  <c r="BA40" i="5"/>
  <c r="BC40" i="5"/>
  <c r="BD40" i="5"/>
  <c r="BE40" i="5"/>
  <c r="BF40" i="5"/>
  <c r="BG40" i="5"/>
  <c r="D41" i="5"/>
  <c r="I41" i="5"/>
  <c r="P41" i="5"/>
  <c r="R41" i="5"/>
  <c r="T41" i="5"/>
  <c r="V41" i="5"/>
  <c r="X41" i="5"/>
  <c r="Z41" i="5"/>
  <c r="AB41" i="5"/>
  <c r="AD41" i="5"/>
  <c r="AF41" i="5"/>
  <c r="AI41" i="5"/>
  <c r="AK41" i="5"/>
  <c r="AM41" i="5"/>
  <c r="AO41" i="5"/>
  <c r="AP41" i="5"/>
  <c r="AS41" i="5"/>
  <c r="AT41" i="5"/>
  <c r="AU41" i="5"/>
  <c r="AV41" i="5"/>
  <c r="AW41" i="5"/>
  <c r="AX41" i="5"/>
  <c r="AY41" i="5"/>
  <c r="AZ41" i="5"/>
  <c r="BA41" i="5"/>
  <c r="BC41" i="5"/>
  <c r="BD41" i="5"/>
  <c r="BE41" i="5"/>
  <c r="BF41" i="5"/>
  <c r="BG41" i="5"/>
  <c r="D42" i="5"/>
  <c r="I42" i="5"/>
  <c r="P42" i="5"/>
  <c r="R42" i="5"/>
  <c r="T42" i="5"/>
  <c r="V42" i="5"/>
  <c r="X42" i="5"/>
  <c r="Z42" i="5"/>
  <c r="AB42" i="5"/>
  <c r="AD42" i="5"/>
  <c r="AF42" i="5"/>
  <c r="AI42" i="5"/>
  <c r="AK42" i="5"/>
  <c r="AM42" i="5"/>
  <c r="AO42" i="5"/>
  <c r="AP42" i="5"/>
  <c r="AS42" i="5"/>
  <c r="AT42" i="5"/>
  <c r="AU42" i="5"/>
  <c r="AV42" i="5"/>
  <c r="AW42" i="5"/>
  <c r="AX42" i="5"/>
  <c r="AY42" i="5"/>
  <c r="AZ42" i="5"/>
  <c r="BA42" i="5"/>
  <c r="BC42" i="5"/>
  <c r="BD42" i="5"/>
  <c r="BE42" i="5"/>
  <c r="BF42" i="5"/>
  <c r="BG42" i="5"/>
  <c r="D43" i="5"/>
  <c r="I43" i="5"/>
  <c r="P43" i="5"/>
  <c r="R43" i="5"/>
  <c r="T43" i="5"/>
  <c r="V43" i="5"/>
  <c r="X43" i="5"/>
  <c r="Z43" i="5"/>
  <c r="AB43" i="5"/>
  <c r="AD43" i="5"/>
  <c r="AF43" i="5"/>
  <c r="AI43" i="5"/>
  <c r="AK43" i="5"/>
  <c r="AM43" i="5"/>
  <c r="AO43" i="5"/>
  <c r="AP43" i="5"/>
  <c r="AS43" i="5"/>
  <c r="AT43" i="5"/>
  <c r="AU43" i="5"/>
  <c r="AV43" i="5"/>
  <c r="AW43" i="5"/>
  <c r="AX43" i="5"/>
  <c r="AY43" i="5"/>
  <c r="AZ43" i="5"/>
  <c r="BA43" i="5"/>
  <c r="BC43" i="5"/>
  <c r="BD43" i="5"/>
  <c r="BE43" i="5"/>
  <c r="BF43" i="5"/>
  <c r="BG43" i="5"/>
  <c r="D44" i="5"/>
  <c r="I44" i="5"/>
  <c r="P44" i="5"/>
  <c r="R44" i="5"/>
  <c r="T44" i="5"/>
  <c r="V44" i="5"/>
  <c r="X44" i="5"/>
  <c r="Z44" i="5"/>
  <c r="AB44" i="5"/>
  <c r="AD44" i="5"/>
  <c r="AF44" i="5"/>
  <c r="AI44" i="5"/>
  <c r="AK44" i="5"/>
  <c r="AM44" i="5"/>
  <c r="AO44" i="5"/>
  <c r="AP44" i="5"/>
  <c r="AS44" i="5"/>
  <c r="AT44" i="5"/>
  <c r="AU44" i="5"/>
  <c r="AV44" i="5"/>
  <c r="AW44" i="5"/>
  <c r="AX44" i="5"/>
  <c r="AY44" i="5"/>
  <c r="AZ44" i="5"/>
  <c r="BA44" i="5"/>
  <c r="BC44" i="5"/>
  <c r="BD44" i="5"/>
  <c r="BE44" i="5"/>
  <c r="BF44" i="5"/>
  <c r="BG44" i="5"/>
  <c r="D45" i="5"/>
  <c r="I45" i="5"/>
  <c r="P45" i="5"/>
  <c r="R45" i="5"/>
  <c r="T45" i="5"/>
  <c r="V45" i="5"/>
  <c r="X45" i="5"/>
  <c r="Z45" i="5"/>
  <c r="AB45" i="5"/>
  <c r="AD45" i="5"/>
  <c r="AF45" i="5"/>
  <c r="AI45" i="5"/>
  <c r="AK45" i="5"/>
  <c r="AM45" i="5"/>
  <c r="AO45" i="5"/>
  <c r="AP45" i="5"/>
  <c r="AS45" i="5"/>
  <c r="AT45" i="5"/>
  <c r="AU45" i="5"/>
  <c r="AV45" i="5"/>
  <c r="AW45" i="5"/>
  <c r="AX45" i="5"/>
  <c r="AY45" i="5"/>
  <c r="AZ45" i="5"/>
  <c r="BA45" i="5"/>
  <c r="BC45" i="5"/>
  <c r="BD45" i="5"/>
  <c r="BE45" i="5"/>
  <c r="BF45" i="5"/>
  <c r="BG45" i="5"/>
  <c r="D46" i="5"/>
  <c r="I46" i="5"/>
  <c r="P46" i="5"/>
  <c r="R46" i="5"/>
  <c r="T46" i="5"/>
  <c r="V46" i="5"/>
  <c r="X46" i="5"/>
  <c r="Z46" i="5"/>
  <c r="AB46" i="5"/>
  <c r="AD46" i="5"/>
  <c r="AF46" i="5"/>
  <c r="AI46" i="5"/>
  <c r="AK46" i="5"/>
  <c r="AM46" i="5"/>
  <c r="AO46" i="5"/>
  <c r="AP46" i="5"/>
  <c r="AS46" i="5"/>
  <c r="AT46" i="5"/>
  <c r="AU46" i="5"/>
  <c r="AV46" i="5"/>
  <c r="AW46" i="5"/>
  <c r="AX46" i="5"/>
  <c r="AY46" i="5"/>
  <c r="AZ46" i="5"/>
  <c r="BA46" i="5"/>
  <c r="BC46" i="5"/>
  <c r="BD46" i="5"/>
  <c r="BE46" i="5"/>
  <c r="BF46" i="5"/>
  <c r="BG46" i="5"/>
  <c r="D47" i="5"/>
  <c r="I47" i="5"/>
  <c r="P47" i="5"/>
  <c r="R47" i="5"/>
  <c r="T47" i="5"/>
  <c r="V47" i="5"/>
  <c r="X47" i="5"/>
  <c r="Z47" i="5"/>
  <c r="AB47" i="5"/>
  <c r="AD47" i="5"/>
  <c r="AF47" i="5"/>
  <c r="AI47" i="5"/>
  <c r="AK47" i="5"/>
  <c r="AM47" i="5"/>
  <c r="AO47" i="5"/>
  <c r="AP47" i="5"/>
  <c r="AS47" i="5"/>
  <c r="AT47" i="5"/>
  <c r="AU47" i="5"/>
  <c r="AV47" i="5"/>
  <c r="AW47" i="5"/>
  <c r="AX47" i="5"/>
  <c r="AY47" i="5"/>
  <c r="AZ47" i="5"/>
  <c r="BA47" i="5"/>
  <c r="BC47" i="5"/>
  <c r="BD47" i="5"/>
  <c r="BE47" i="5"/>
  <c r="BF47" i="5"/>
  <c r="BG47" i="5"/>
  <c r="D48" i="5"/>
  <c r="I48" i="5"/>
  <c r="P48" i="5"/>
  <c r="R48" i="5"/>
  <c r="T48" i="5"/>
  <c r="V48" i="5"/>
  <c r="X48" i="5"/>
  <c r="Z48" i="5"/>
  <c r="AB48" i="5"/>
  <c r="AD48" i="5"/>
  <c r="AF48" i="5"/>
  <c r="AI48" i="5"/>
  <c r="AK48" i="5"/>
  <c r="AM48" i="5"/>
  <c r="AO48" i="5"/>
  <c r="AP48" i="5"/>
  <c r="AS48" i="5"/>
  <c r="AT48" i="5"/>
  <c r="AU48" i="5"/>
  <c r="AV48" i="5"/>
  <c r="AW48" i="5"/>
  <c r="AX48" i="5"/>
  <c r="AY48" i="5"/>
  <c r="AZ48" i="5"/>
  <c r="BA48" i="5"/>
  <c r="BC48" i="5"/>
  <c r="BD48" i="5"/>
  <c r="BE48" i="5"/>
  <c r="BF48" i="5"/>
  <c r="BG48" i="5"/>
  <c r="D49" i="5"/>
  <c r="I49" i="5"/>
  <c r="P49" i="5"/>
  <c r="R49" i="5"/>
  <c r="T49" i="5"/>
  <c r="V49" i="5"/>
  <c r="X49" i="5"/>
  <c r="Z49" i="5"/>
  <c r="AB49" i="5"/>
  <c r="AD49" i="5"/>
  <c r="AF49" i="5"/>
  <c r="AI49" i="5"/>
  <c r="AK49" i="5"/>
  <c r="AM49" i="5"/>
  <c r="AO49" i="5"/>
  <c r="AP49" i="5"/>
  <c r="AS49" i="5"/>
  <c r="AT49" i="5"/>
  <c r="AU49" i="5"/>
  <c r="AV49" i="5"/>
  <c r="AW49" i="5"/>
  <c r="AX49" i="5"/>
  <c r="AY49" i="5"/>
  <c r="AZ49" i="5"/>
  <c r="BA49" i="5"/>
  <c r="BC49" i="5"/>
  <c r="BD49" i="5"/>
  <c r="BE49" i="5"/>
  <c r="BF49" i="5"/>
  <c r="BG49" i="5"/>
  <c r="D50" i="5"/>
  <c r="I50" i="5"/>
  <c r="P50" i="5"/>
  <c r="R50" i="5"/>
  <c r="T50" i="5"/>
  <c r="V50" i="5"/>
  <c r="X50" i="5"/>
  <c r="Z50" i="5"/>
  <c r="AB50" i="5"/>
  <c r="AD50" i="5"/>
  <c r="AF50" i="5"/>
  <c r="AI50" i="5"/>
  <c r="AK50" i="5"/>
  <c r="AM50" i="5"/>
  <c r="AO50" i="5"/>
  <c r="AP50" i="5"/>
  <c r="AS50" i="5"/>
  <c r="AT50" i="5"/>
  <c r="AU50" i="5"/>
  <c r="AV50" i="5"/>
  <c r="AW50" i="5"/>
  <c r="AX50" i="5"/>
  <c r="AY50" i="5"/>
  <c r="AZ50" i="5"/>
  <c r="BA50" i="5"/>
  <c r="BC50" i="5"/>
  <c r="BD50" i="5"/>
  <c r="BE50" i="5"/>
  <c r="BF50" i="5"/>
  <c r="BG50" i="5"/>
  <c r="D51" i="5"/>
  <c r="I51" i="5"/>
  <c r="P51" i="5"/>
  <c r="R51" i="5"/>
  <c r="T51" i="5"/>
  <c r="V51" i="5"/>
  <c r="X51" i="5"/>
  <c r="Z51" i="5"/>
  <c r="AB51" i="5"/>
  <c r="AD51" i="5"/>
  <c r="AF51" i="5"/>
  <c r="AI51" i="5"/>
  <c r="AK51" i="5"/>
  <c r="AM51" i="5"/>
  <c r="AO51" i="5"/>
  <c r="AP51" i="5"/>
  <c r="AS51" i="5"/>
  <c r="AT51" i="5"/>
  <c r="AU51" i="5"/>
  <c r="AV51" i="5"/>
  <c r="AW51" i="5"/>
  <c r="AX51" i="5"/>
  <c r="AY51" i="5"/>
  <c r="AZ51" i="5"/>
  <c r="BA51" i="5"/>
  <c r="BC51" i="5"/>
  <c r="BD51" i="5"/>
  <c r="BE51" i="5"/>
  <c r="BF51" i="5"/>
  <c r="BG51" i="5"/>
  <c r="D52" i="5"/>
  <c r="I52" i="5"/>
  <c r="P52" i="5"/>
  <c r="R52" i="5"/>
  <c r="T52" i="5"/>
  <c r="V52" i="5"/>
  <c r="X52" i="5"/>
  <c r="Z52" i="5"/>
  <c r="AB52" i="5"/>
  <c r="AD52" i="5"/>
  <c r="AF52" i="5"/>
  <c r="AI52" i="5"/>
  <c r="AK52" i="5"/>
  <c r="AM52" i="5"/>
  <c r="AO52" i="5"/>
  <c r="AP52" i="5"/>
  <c r="AS52" i="5"/>
  <c r="AT52" i="5"/>
  <c r="AU52" i="5"/>
  <c r="AV52" i="5"/>
  <c r="AW52" i="5"/>
  <c r="AX52" i="5"/>
  <c r="AY52" i="5"/>
  <c r="AZ52" i="5"/>
  <c r="BA52" i="5"/>
  <c r="BC52" i="5"/>
  <c r="BD52" i="5"/>
  <c r="BE52" i="5"/>
  <c r="BF52" i="5"/>
  <c r="BG52" i="5"/>
  <c r="D53" i="5"/>
  <c r="I53" i="5"/>
  <c r="P53" i="5"/>
  <c r="R53" i="5"/>
  <c r="T53" i="5"/>
  <c r="V53" i="5"/>
  <c r="X53" i="5"/>
  <c r="Z53" i="5"/>
  <c r="AB53" i="5"/>
  <c r="AD53" i="5"/>
  <c r="AF53" i="5"/>
  <c r="AI53" i="5"/>
  <c r="AK53" i="5"/>
  <c r="AM53" i="5"/>
  <c r="AO53" i="5"/>
  <c r="AP53" i="5"/>
  <c r="AS53" i="5"/>
  <c r="AT53" i="5"/>
  <c r="AU53" i="5"/>
  <c r="AV53" i="5"/>
  <c r="AW53" i="5"/>
  <c r="AX53" i="5"/>
  <c r="AY53" i="5"/>
  <c r="AZ53" i="5"/>
  <c r="BA53" i="5"/>
  <c r="BC53" i="5"/>
  <c r="BD53" i="5"/>
  <c r="BE53" i="5"/>
  <c r="BF53" i="5"/>
  <c r="BE2" i="5" s="1"/>
  <c r="BG53" i="5"/>
  <c r="D54" i="5"/>
  <c r="I54" i="5"/>
  <c r="P54" i="5"/>
  <c r="R54" i="5"/>
  <c r="T54" i="5"/>
  <c r="V54" i="5"/>
  <c r="X54" i="5"/>
  <c r="Z54" i="5"/>
  <c r="AB54" i="5"/>
  <c r="AD54" i="5"/>
  <c r="AF54" i="5"/>
  <c r="AI54" i="5"/>
  <c r="AK54" i="5"/>
  <c r="AM54" i="5"/>
  <c r="AO54" i="5"/>
  <c r="AP54" i="5"/>
  <c r="AS54" i="5"/>
  <c r="AT54" i="5"/>
  <c r="AU54" i="5"/>
  <c r="AV54" i="5"/>
  <c r="AW54" i="5"/>
  <c r="AX54" i="5"/>
  <c r="AY54" i="5"/>
  <c r="AZ54" i="5"/>
  <c r="BA54" i="5"/>
  <c r="BC54" i="5"/>
  <c r="BD54" i="5"/>
  <c r="BE54" i="5"/>
  <c r="BF54" i="5"/>
  <c r="BG54" i="5"/>
  <c r="D55" i="5"/>
  <c r="I55" i="5"/>
  <c r="P55" i="5"/>
  <c r="R55" i="5"/>
  <c r="T55" i="5"/>
  <c r="V55" i="5"/>
  <c r="X55" i="5"/>
  <c r="Z55" i="5"/>
  <c r="AB55" i="5"/>
  <c r="AD55" i="5"/>
  <c r="AF55" i="5"/>
  <c r="AI55" i="5"/>
  <c r="AK55" i="5"/>
  <c r="AM55" i="5"/>
  <c r="AO55" i="5"/>
  <c r="AP55" i="5"/>
  <c r="AS55" i="5"/>
  <c r="AT55" i="5"/>
  <c r="AU55" i="5"/>
  <c r="AV55" i="5"/>
  <c r="AW55" i="5"/>
  <c r="AX55" i="5"/>
  <c r="AY55" i="5"/>
  <c r="AZ55" i="5"/>
  <c r="BA55" i="5"/>
  <c r="BC55" i="5"/>
  <c r="BD55" i="5"/>
  <c r="BE55" i="5"/>
  <c r="BF55" i="5"/>
  <c r="BG55" i="5"/>
  <c r="D56" i="5"/>
  <c r="I56" i="5"/>
  <c r="P56" i="5"/>
  <c r="R56" i="5"/>
  <c r="T56" i="5"/>
  <c r="V56" i="5"/>
  <c r="X56" i="5"/>
  <c r="Z56" i="5"/>
  <c r="AB56" i="5"/>
  <c r="AD56" i="5"/>
  <c r="AF56" i="5"/>
  <c r="AI56" i="5"/>
  <c r="AK56" i="5"/>
  <c r="AM56" i="5"/>
  <c r="AO56" i="5"/>
  <c r="AP56" i="5"/>
  <c r="AS56" i="5"/>
  <c r="AT56" i="5"/>
  <c r="AU56" i="5"/>
  <c r="AV56" i="5"/>
  <c r="AW56" i="5"/>
  <c r="AX56" i="5"/>
  <c r="AY56" i="5"/>
  <c r="AZ56" i="5"/>
  <c r="BA56" i="5"/>
  <c r="BC56" i="5"/>
  <c r="BD56" i="5"/>
  <c r="BE56" i="5"/>
  <c r="BF56" i="5"/>
  <c r="BG56" i="5"/>
  <c r="D57" i="5"/>
  <c r="I57" i="5"/>
  <c r="P57" i="5"/>
  <c r="R57" i="5"/>
  <c r="T57" i="5"/>
  <c r="V57" i="5"/>
  <c r="X57" i="5"/>
  <c r="Z57" i="5"/>
  <c r="AB57" i="5"/>
  <c r="AD57" i="5"/>
  <c r="AF57" i="5"/>
  <c r="AI57" i="5"/>
  <c r="AK57" i="5"/>
  <c r="AM57" i="5"/>
  <c r="AO57" i="5"/>
  <c r="AP57" i="5"/>
  <c r="AS57" i="5"/>
  <c r="AT57" i="5"/>
  <c r="AU57" i="5"/>
  <c r="AV57" i="5"/>
  <c r="AW57" i="5"/>
  <c r="AX57" i="5"/>
  <c r="AY57" i="5"/>
  <c r="AZ57" i="5"/>
  <c r="BA57" i="5"/>
  <c r="BC57" i="5"/>
  <c r="BD57" i="5"/>
  <c r="BE57" i="5"/>
  <c r="BF57" i="5"/>
  <c r="BG57" i="5"/>
  <c r="D58" i="5"/>
  <c r="I58" i="5"/>
  <c r="P58" i="5"/>
  <c r="R58" i="5"/>
  <c r="T58" i="5"/>
  <c r="V58" i="5"/>
  <c r="X58" i="5"/>
  <c r="Z58" i="5"/>
  <c r="AB58" i="5"/>
  <c r="AD58" i="5"/>
  <c r="AF58" i="5"/>
  <c r="AI58" i="5"/>
  <c r="AK58" i="5"/>
  <c r="AM58" i="5"/>
  <c r="AO58" i="5"/>
  <c r="AP58" i="5"/>
  <c r="AS58" i="5"/>
  <c r="AT58" i="5"/>
  <c r="AU58" i="5"/>
  <c r="AV58" i="5"/>
  <c r="AW58" i="5"/>
  <c r="AX58" i="5"/>
  <c r="AY58" i="5"/>
  <c r="AZ58" i="5"/>
  <c r="BA58" i="5"/>
  <c r="BC58" i="5"/>
  <c r="BD58" i="5"/>
  <c r="BE58" i="5"/>
  <c r="BF58" i="5"/>
  <c r="BG58" i="5"/>
  <c r="D59" i="5"/>
  <c r="I59" i="5"/>
  <c r="P59" i="5"/>
  <c r="R59" i="5"/>
  <c r="T59" i="5"/>
  <c r="V59" i="5"/>
  <c r="X59" i="5"/>
  <c r="Z59" i="5"/>
  <c r="AB59" i="5"/>
  <c r="AD59" i="5"/>
  <c r="AF59" i="5"/>
  <c r="AI59" i="5"/>
  <c r="AK59" i="5"/>
  <c r="AM59" i="5"/>
  <c r="AO59" i="5"/>
  <c r="AP59" i="5"/>
  <c r="AS59" i="5"/>
  <c r="AT59" i="5"/>
  <c r="AU59" i="5"/>
  <c r="AV59" i="5"/>
  <c r="AW59" i="5"/>
  <c r="AX59" i="5"/>
  <c r="AY59" i="5"/>
  <c r="AZ59" i="5"/>
  <c r="BA59" i="5"/>
  <c r="BC59" i="5"/>
  <c r="BD59" i="5"/>
  <c r="BE59" i="5"/>
  <c r="BF59" i="5"/>
  <c r="BG59" i="5"/>
  <c r="D60" i="5"/>
  <c r="I60" i="5"/>
  <c r="P60" i="5"/>
  <c r="R60" i="5"/>
  <c r="T60" i="5"/>
  <c r="V60" i="5"/>
  <c r="X60" i="5"/>
  <c r="Z60" i="5"/>
  <c r="AB60" i="5"/>
  <c r="AD60" i="5"/>
  <c r="AF60" i="5"/>
  <c r="AI60" i="5"/>
  <c r="AK60" i="5"/>
  <c r="AM60" i="5"/>
  <c r="AO60" i="5"/>
  <c r="AP60" i="5"/>
  <c r="AS60" i="5"/>
  <c r="AT60" i="5"/>
  <c r="AU60" i="5"/>
  <c r="AV60" i="5"/>
  <c r="AW60" i="5"/>
  <c r="AX60" i="5"/>
  <c r="AY60" i="5"/>
  <c r="AZ60" i="5"/>
  <c r="BA60" i="5"/>
  <c r="BC60" i="5"/>
  <c r="BD60" i="5"/>
  <c r="BE60" i="5"/>
  <c r="BF60" i="5"/>
  <c r="BG60" i="5"/>
  <c r="D61" i="5"/>
  <c r="I61" i="5"/>
  <c r="P61" i="5"/>
  <c r="R61" i="5"/>
  <c r="T61" i="5"/>
  <c r="V61" i="5"/>
  <c r="X61" i="5"/>
  <c r="Z61" i="5"/>
  <c r="AB61" i="5"/>
  <c r="AD61" i="5"/>
  <c r="AF61" i="5"/>
  <c r="AI61" i="5"/>
  <c r="AK61" i="5"/>
  <c r="AM61" i="5"/>
  <c r="AO61" i="5"/>
  <c r="AP61" i="5"/>
  <c r="AS61" i="5"/>
  <c r="AT61" i="5"/>
  <c r="AU61" i="5"/>
  <c r="AV61" i="5"/>
  <c r="AW61" i="5"/>
  <c r="AX61" i="5"/>
  <c r="AY61" i="5"/>
  <c r="AZ61" i="5"/>
  <c r="BA61" i="5"/>
  <c r="BC61" i="5"/>
  <c r="BD61" i="5"/>
  <c r="BE61" i="5"/>
  <c r="BF61" i="5"/>
  <c r="BG61" i="5"/>
  <c r="D62" i="5"/>
  <c r="I62" i="5"/>
  <c r="P62" i="5"/>
  <c r="R62" i="5"/>
  <c r="T62" i="5"/>
  <c r="V62" i="5"/>
  <c r="X62" i="5"/>
  <c r="Z62" i="5"/>
  <c r="AB62" i="5"/>
  <c r="AD62" i="5"/>
  <c r="AF62" i="5"/>
  <c r="AI62" i="5"/>
  <c r="AK62" i="5"/>
  <c r="AM62" i="5"/>
  <c r="AO62" i="5"/>
  <c r="AP62" i="5"/>
  <c r="AS62" i="5"/>
  <c r="AT62" i="5"/>
  <c r="AU62" i="5"/>
  <c r="AV62" i="5"/>
  <c r="AW62" i="5"/>
  <c r="AX62" i="5"/>
  <c r="AY62" i="5"/>
  <c r="AZ62" i="5"/>
  <c r="BA62" i="5"/>
  <c r="BC62" i="5"/>
  <c r="BD62" i="5"/>
  <c r="BE62" i="5"/>
  <c r="BF62" i="5"/>
  <c r="BG62" i="5"/>
  <c r="D63" i="5"/>
  <c r="I63" i="5"/>
  <c r="P63" i="5"/>
  <c r="R63" i="5"/>
  <c r="T63" i="5"/>
  <c r="V63" i="5"/>
  <c r="X63" i="5"/>
  <c r="Z63" i="5"/>
  <c r="AB63" i="5"/>
  <c r="AD63" i="5"/>
  <c r="AF63" i="5"/>
  <c r="AI63" i="5"/>
  <c r="AK63" i="5"/>
  <c r="AM63" i="5"/>
  <c r="AO63" i="5"/>
  <c r="AP63" i="5"/>
  <c r="AS63" i="5"/>
  <c r="AT63" i="5"/>
  <c r="AU63" i="5"/>
  <c r="AV63" i="5"/>
  <c r="AW63" i="5"/>
  <c r="AX63" i="5"/>
  <c r="AY63" i="5"/>
  <c r="AZ63" i="5"/>
  <c r="BA63" i="5"/>
  <c r="BC63" i="5"/>
  <c r="BD63" i="5"/>
  <c r="BE63" i="5"/>
  <c r="BF63" i="5"/>
  <c r="BG63" i="5"/>
  <c r="D64" i="5"/>
  <c r="I64" i="5"/>
  <c r="P64" i="5"/>
  <c r="R64" i="5"/>
  <c r="T64" i="5"/>
  <c r="V64" i="5"/>
  <c r="X64" i="5"/>
  <c r="Z64" i="5"/>
  <c r="AB64" i="5"/>
  <c r="AD64" i="5"/>
  <c r="AF64" i="5"/>
  <c r="AI64" i="5"/>
  <c r="AK64" i="5"/>
  <c r="AM64" i="5"/>
  <c r="AO64" i="5"/>
  <c r="AP64" i="5"/>
  <c r="AS64" i="5"/>
  <c r="AT64" i="5"/>
  <c r="AU64" i="5"/>
  <c r="AV64" i="5"/>
  <c r="AW64" i="5"/>
  <c r="AX64" i="5"/>
  <c r="AY64" i="5"/>
  <c r="AZ64" i="5"/>
  <c r="BA64" i="5"/>
  <c r="BC64" i="5"/>
  <c r="BD64" i="5"/>
  <c r="BE64" i="5"/>
  <c r="BF64" i="5"/>
  <c r="BG64" i="5"/>
  <c r="D65" i="5"/>
  <c r="I65" i="5"/>
  <c r="P65" i="5"/>
  <c r="R65" i="5"/>
  <c r="T65" i="5"/>
  <c r="V65" i="5"/>
  <c r="X65" i="5"/>
  <c r="Z65" i="5"/>
  <c r="AB65" i="5"/>
  <c r="AD65" i="5"/>
  <c r="AF65" i="5"/>
  <c r="AI65" i="5"/>
  <c r="AK65" i="5"/>
  <c r="AM65" i="5"/>
  <c r="AO65" i="5"/>
  <c r="AP65" i="5"/>
  <c r="AS65" i="5"/>
  <c r="AT65" i="5"/>
  <c r="AU65" i="5"/>
  <c r="AV65" i="5"/>
  <c r="AW65" i="5"/>
  <c r="AX65" i="5"/>
  <c r="AY65" i="5"/>
  <c r="AZ65" i="5"/>
  <c r="BA65" i="5"/>
  <c r="BC65" i="5"/>
  <c r="BD65" i="5"/>
  <c r="BE65" i="5"/>
  <c r="BF65" i="5"/>
  <c r="BG65" i="5"/>
  <c r="D66" i="5"/>
  <c r="I66" i="5"/>
  <c r="P66" i="5"/>
  <c r="R66" i="5"/>
  <c r="T66" i="5"/>
  <c r="V66" i="5"/>
  <c r="X66" i="5"/>
  <c r="Z66" i="5"/>
  <c r="AB66" i="5"/>
  <c r="AD66" i="5"/>
  <c r="AF66" i="5"/>
  <c r="AI66" i="5"/>
  <c r="AK66" i="5"/>
  <c r="AM66" i="5"/>
  <c r="AO66" i="5"/>
  <c r="AP66" i="5"/>
  <c r="AS66" i="5"/>
  <c r="AT66" i="5"/>
  <c r="AU66" i="5"/>
  <c r="AV66" i="5"/>
  <c r="AW66" i="5"/>
  <c r="AX66" i="5"/>
  <c r="AY66" i="5"/>
  <c r="AZ66" i="5"/>
  <c r="BA66" i="5"/>
  <c r="BC66" i="5"/>
  <c r="BD66" i="5"/>
  <c r="BE66" i="5"/>
  <c r="BF66" i="5"/>
  <c r="BG66" i="5"/>
  <c r="D67" i="5"/>
  <c r="I67" i="5"/>
  <c r="P67" i="5"/>
  <c r="R67" i="5"/>
  <c r="T67" i="5"/>
  <c r="V67" i="5"/>
  <c r="X67" i="5"/>
  <c r="Z67" i="5"/>
  <c r="AB67" i="5"/>
  <c r="AD67" i="5"/>
  <c r="AF67" i="5"/>
  <c r="AI67" i="5"/>
  <c r="AK67" i="5"/>
  <c r="AM67" i="5"/>
  <c r="AO67" i="5"/>
  <c r="AP67" i="5"/>
  <c r="AS67" i="5"/>
  <c r="AT67" i="5"/>
  <c r="AU67" i="5"/>
  <c r="AV67" i="5"/>
  <c r="AW67" i="5"/>
  <c r="AX67" i="5"/>
  <c r="AY67" i="5"/>
  <c r="AZ67" i="5"/>
  <c r="BA67" i="5"/>
  <c r="BC67" i="5"/>
  <c r="BD67" i="5"/>
  <c r="BE67" i="5"/>
  <c r="BF67" i="5"/>
  <c r="BG67" i="5"/>
  <c r="D68" i="5"/>
  <c r="I68" i="5"/>
  <c r="P68" i="5"/>
  <c r="R68" i="5"/>
  <c r="T68" i="5"/>
  <c r="V68" i="5"/>
  <c r="X68" i="5"/>
  <c r="Z68" i="5"/>
  <c r="AB68" i="5"/>
  <c r="AD68" i="5"/>
  <c r="AF68" i="5"/>
  <c r="AI68" i="5"/>
  <c r="AK68" i="5"/>
  <c r="AM68" i="5"/>
  <c r="AO68" i="5"/>
  <c r="AP68" i="5"/>
  <c r="AS68" i="5"/>
  <c r="AT68" i="5"/>
  <c r="AU68" i="5"/>
  <c r="AV68" i="5"/>
  <c r="AW68" i="5"/>
  <c r="AX68" i="5"/>
  <c r="AY68" i="5"/>
  <c r="AZ68" i="5"/>
  <c r="BA68" i="5"/>
  <c r="BC68" i="5"/>
  <c r="BD68" i="5"/>
  <c r="BE68" i="5"/>
  <c r="BF68" i="5"/>
  <c r="BG68" i="5"/>
  <c r="D69" i="5"/>
  <c r="I69" i="5"/>
  <c r="P69" i="5"/>
  <c r="R69" i="5"/>
  <c r="T69" i="5"/>
  <c r="V69" i="5"/>
  <c r="X69" i="5"/>
  <c r="Z69" i="5"/>
  <c r="AB69" i="5"/>
  <c r="AD69" i="5"/>
  <c r="AF69" i="5"/>
  <c r="AI69" i="5"/>
  <c r="AK69" i="5"/>
  <c r="AM69" i="5"/>
  <c r="AO69" i="5"/>
  <c r="AP69" i="5"/>
  <c r="AS69" i="5"/>
  <c r="AT69" i="5"/>
  <c r="AU69" i="5"/>
  <c r="AV69" i="5"/>
  <c r="AW69" i="5"/>
  <c r="AX69" i="5"/>
  <c r="AY69" i="5"/>
  <c r="AZ69" i="5"/>
  <c r="BA69" i="5"/>
  <c r="BC69" i="5"/>
  <c r="BD69" i="5"/>
  <c r="BE69" i="5"/>
  <c r="BF69" i="5"/>
  <c r="BG69" i="5"/>
  <c r="D70" i="5"/>
  <c r="I70" i="5"/>
  <c r="P70" i="5"/>
  <c r="R70" i="5"/>
  <c r="T70" i="5"/>
  <c r="V70" i="5"/>
  <c r="X70" i="5"/>
  <c r="Z70" i="5"/>
  <c r="AB70" i="5"/>
  <c r="AD70" i="5"/>
  <c r="AF70" i="5"/>
  <c r="AI70" i="5"/>
  <c r="AK70" i="5"/>
  <c r="AM70" i="5"/>
  <c r="AO70" i="5"/>
  <c r="AP70" i="5"/>
  <c r="AS70" i="5"/>
  <c r="AT70" i="5"/>
  <c r="AU70" i="5"/>
  <c r="AV70" i="5"/>
  <c r="AW70" i="5"/>
  <c r="AX70" i="5"/>
  <c r="AY70" i="5"/>
  <c r="AZ70" i="5"/>
  <c r="BA70" i="5"/>
  <c r="BC70" i="5"/>
  <c r="BD70" i="5"/>
  <c r="BE70" i="5"/>
  <c r="BF70" i="5"/>
  <c r="BG70" i="5"/>
  <c r="D71" i="5"/>
  <c r="I71" i="5"/>
  <c r="P71" i="5"/>
  <c r="R71" i="5"/>
  <c r="T71" i="5"/>
  <c r="V71" i="5"/>
  <c r="X71" i="5"/>
  <c r="Z71" i="5"/>
  <c r="AB71" i="5"/>
  <c r="AD71" i="5"/>
  <c r="AF71" i="5"/>
  <c r="AI71" i="5"/>
  <c r="AK71" i="5"/>
  <c r="AM71" i="5"/>
  <c r="AO71" i="5"/>
  <c r="AP71" i="5"/>
  <c r="AS71" i="5"/>
  <c r="AT71" i="5"/>
  <c r="AU71" i="5"/>
  <c r="AV71" i="5"/>
  <c r="AW71" i="5"/>
  <c r="AX71" i="5"/>
  <c r="AY71" i="5"/>
  <c r="AZ71" i="5"/>
  <c r="BA71" i="5"/>
  <c r="BC71" i="5"/>
  <c r="BD71" i="5"/>
  <c r="BE71" i="5"/>
  <c r="BF71" i="5"/>
  <c r="BG71" i="5"/>
  <c r="D72" i="5"/>
  <c r="I72" i="5"/>
  <c r="P72" i="5"/>
  <c r="R72" i="5"/>
  <c r="T72" i="5"/>
  <c r="V72" i="5"/>
  <c r="X72" i="5"/>
  <c r="Z72" i="5"/>
  <c r="AB72" i="5"/>
  <c r="AD72" i="5"/>
  <c r="AF72" i="5"/>
  <c r="AI72" i="5"/>
  <c r="AK72" i="5"/>
  <c r="AM72" i="5"/>
  <c r="AO72" i="5"/>
  <c r="AP72" i="5"/>
  <c r="AS72" i="5"/>
  <c r="AT72" i="5"/>
  <c r="AU72" i="5"/>
  <c r="AV72" i="5"/>
  <c r="AW72" i="5"/>
  <c r="AX72" i="5"/>
  <c r="AY72" i="5"/>
  <c r="AZ72" i="5"/>
  <c r="BA72" i="5"/>
  <c r="BC72" i="5"/>
  <c r="BD72" i="5"/>
  <c r="BE72" i="5"/>
  <c r="BF72" i="5"/>
  <c r="BG72" i="5"/>
  <c r="D73" i="5"/>
  <c r="I73" i="5"/>
  <c r="P73" i="5"/>
  <c r="R73" i="5"/>
  <c r="T73" i="5"/>
  <c r="V73" i="5"/>
  <c r="X73" i="5"/>
  <c r="Z73" i="5"/>
  <c r="AB73" i="5"/>
  <c r="AD73" i="5"/>
  <c r="AF73" i="5"/>
  <c r="AI73" i="5"/>
  <c r="AK73" i="5"/>
  <c r="AM73" i="5"/>
  <c r="AO73" i="5"/>
  <c r="AP73" i="5"/>
  <c r="AS73" i="5"/>
  <c r="AT73" i="5"/>
  <c r="AU73" i="5"/>
  <c r="AV73" i="5"/>
  <c r="AW73" i="5"/>
  <c r="AX73" i="5"/>
  <c r="AY73" i="5"/>
  <c r="AZ73" i="5"/>
  <c r="BA73" i="5"/>
  <c r="BC73" i="5"/>
  <c r="BD73" i="5"/>
  <c r="BE73" i="5"/>
  <c r="BF73" i="5"/>
  <c r="BG73" i="5"/>
  <c r="D74" i="5"/>
  <c r="I74" i="5"/>
  <c r="P74" i="5"/>
  <c r="R74" i="5"/>
  <c r="T74" i="5"/>
  <c r="V74" i="5"/>
  <c r="X74" i="5"/>
  <c r="Z74" i="5"/>
  <c r="AB74" i="5"/>
  <c r="AD74" i="5"/>
  <c r="AF74" i="5"/>
  <c r="AI74" i="5"/>
  <c r="AK74" i="5"/>
  <c r="AM74" i="5"/>
  <c r="AO74" i="5"/>
  <c r="AP74" i="5"/>
  <c r="AS74" i="5"/>
  <c r="AT74" i="5"/>
  <c r="AU74" i="5"/>
  <c r="AV74" i="5"/>
  <c r="AW74" i="5"/>
  <c r="AX74" i="5"/>
  <c r="AY74" i="5"/>
  <c r="AZ74" i="5"/>
  <c r="BA74" i="5"/>
  <c r="BC74" i="5"/>
  <c r="BD74" i="5"/>
  <c r="BE74" i="5"/>
  <c r="BF74" i="5"/>
  <c r="BG74" i="5"/>
  <c r="D75" i="5"/>
  <c r="I75" i="5"/>
  <c r="P75" i="5"/>
  <c r="R75" i="5"/>
  <c r="T75" i="5"/>
  <c r="V75" i="5"/>
  <c r="X75" i="5"/>
  <c r="Z75" i="5"/>
  <c r="AB75" i="5"/>
  <c r="AD75" i="5"/>
  <c r="AF75" i="5"/>
  <c r="AI75" i="5"/>
  <c r="AK75" i="5"/>
  <c r="AM75" i="5"/>
  <c r="AO75" i="5"/>
  <c r="AP75" i="5"/>
  <c r="AS75" i="5"/>
  <c r="AT75" i="5"/>
  <c r="AU75" i="5"/>
  <c r="AV75" i="5"/>
  <c r="AW75" i="5"/>
  <c r="AX75" i="5"/>
  <c r="AY75" i="5"/>
  <c r="AZ75" i="5"/>
  <c r="BA75" i="5"/>
  <c r="BC75" i="5"/>
  <c r="BD75" i="5"/>
  <c r="BE75" i="5"/>
  <c r="BF75" i="5"/>
  <c r="BG75" i="5"/>
  <c r="D76" i="5"/>
  <c r="I76" i="5"/>
  <c r="P76" i="5"/>
  <c r="R76" i="5"/>
  <c r="T76" i="5"/>
  <c r="V76" i="5"/>
  <c r="X76" i="5"/>
  <c r="Z76" i="5"/>
  <c r="AB76" i="5"/>
  <c r="AD76" i="5"/>
  <c r="AF76" i="5"/>
  <c r="AI76" i="5"/>
  <c r="AK76" i="5"/>
  <c r="AM76" i="5"/>
  <c r="AO76" i="5"/>
  <c r="AP76" i="5"/>
  <c r="AS76" i="5"/>
  <c r="AT76" i="5"/>
  <c r="AU76" i="5"/>
  <c r="AV76" i="5"/>
  <c r="AW76" i="5"/>
  <c r="AX76" i="5"/>
  <c r="AY76" i="5"/>
  <c r="AZ76" i="5"/>
  <c r="BA76" i="5"/>
  <c r="BC76" i="5"/>
  <c r="BD76" i="5"/>
  <c r="BE76" i="5"/>
  <c r="BF76" i="5"/>
  <c r="BG76" i="5"/>
  <c r="D77" i="5"/>
  <c r="I77" i="5"/>
  <c r="P77" i="5"/>
  <c r="R77" i="5"/>
  <c r="T77" i="5"/>
  <c r="V77" i="5"/>
  <c r="X77" i="5"/>
  <c r="Z77" i="5"/>
  <c r="AB77" i="5"/>
  <c r="AD77" i="5"/>
  <c r="AF77" i="5"/>
  <c r="AI77" i="5"/>
  <c r="AK77" i="5"/>
  <c r="AM77" i="5"/>
  <c r="AO77" i="5"/>
  <c r="AP77" i="5"/>
  <c r="AS77" i="5"/>
  <c r="AT77" i="5"/>
  <c r="AU77" i="5"/>
  <c r="AV77" i="5"/>
  <c r="AW77" i="5"/>
  <c r="AX77" i="5"/>
  <c r="AY77" i="5"/>
  <c r="AZ77" i="5"/>
  <c r="BA77" i="5"/>
  <c r="BC77" i="5"/>
  <c r="BD77" i="5"/>
  <c r="BE77" i="5"/>
  <c r="BF77" i="5"/>
  <c r="BG77" i="5"/>
  <c r="D78" i="5"/>
  <c r="I78" i="5"/>
  <c r="P78" i="5"/>
  <c r="R78" i="5"/>
  <c r="T78" i="5"/>
  <c r="V78" i="5"/>
  <c r="X78" i="5"/>
  <c r="Z78" i="5"/>
  <c r="AB78" i="5"/>
  <c r="AD78" i="5"/>
  <c r="AF78" i="5"/>
  <c r="AI78" i="5"/>
  <c r="AK78" i="5"/>
  <c r="AM78" i="5"/>
  <c r="AO78" i="5"/>
  <c r="AP78" i="5"/>
  <c r="AS78" i="5"/>
  <c r="AT78" i="5"/>
  <c r="AU78" i="5"/>
  <c r="AV78" i="5"/>
  <c r="AW78" i="5"/>
  <c r="AX78" i="5"/>
  <c r="AY78" i="5"/>
  <c r="AZ78" i="5"/>
  <c r="BA78" i="5"/>
  <c r="BC78" i="5"/>
  <c r="BD78" i="5"/>
  <c r="BE78" i="5"/>
  <c r="BF78" i="5"/>
  <c r="BG78" i="5"/>
  <c r="D79" i="5"/>
  <c r="I79" i="5"/>
  <c r="P79" i="5"/>
  <c r="R79" i="5"/>
  <c r="T79" i="5"/>
  <c r="V79" i="5"/>
  <c r="X79" i="5"/>
  <c r="Z79" i="5"/>
  <c r="AB79" i="5"/>
  <c r="AD79" i="5"/>
  <c r="AF79" i="5"/>
  <c r="AI79" i="5"/>
  <c r="AK79" i="5"/>
  <c r="AM79" i="5"/>
  <c r="AO79" i="5"/>
  <c r="AP79" i="5"/>
  <c r="AS79" i="5"/>
  <c r="AT79" i="5"/>
  <c r="AU79" i="5"/>
  <c r="AV79" i="5"/>
  <c r="AW79" i="5"/>
  <c r="AX79" i="5"/>
  <c r="AY79" i="5"/>
  <c r="AZ79" i="5"/>
  <c r="BA79" i="5"/>
  <c r="BC79" i="5"/>
  <c r="BD79" i="5"/>
  <c r="BE79" i="5"/>
  <c r="BF79" i="5"/>
  <c r="BG79" i="5"/>
  <c r="D80" i="5"/>
  <c r="I80" i="5"/>
  <c r="P80" i="5"/>
  <c r="R80" i="5"/>
  <c r="T80" i="5"/>
  <c r="V80" i="5"/>
  <c r="X80" i="5"/>
  <c r="Z80" i="5"/>
  <c r="AB80" i="5"/>
  <c r="AD80" i="5"/>
  <c r="AF80" i="5"/>
  <c r="AI80" i="5"/>
  <c r="AK80" i="5"/>
  <c r="AM80" i="5"/>
  <c r="AO80" i="5"/>
  <c r="AP80" i="5"/>
  <c r="AS80" i="5"/>
  <c r="AT80" i="5"/>
  <c r="AU80" i="5"/>
  <c r="AV80" i="5"/>
  <c r="AW80" i="5"/>
  <c r="AX80" i="5"/>
  <c r="AY80" i="5"/>
  <c r="AZ80" i="5"/>
  <c r="BA80" i="5"/>
  <c r="BC80" i="5"/>
  <c r="BD80" i="5"/>
  <c r="BE80" i="5"/>
  <c r="BF80" i="5"/>
  <c r="BG80" i="5"/>
  <c r="D81" i="5"/>
  <c r="I81" i="5"/>
  <c r="P81" i="5"/>
  <c r="R81" i="5"/>
  <c r="T81" i="5"/>
  <c r="V81" i="5"/>
  <c r="X81" i="5"/>
  <c r="Z81" i="5"/>
  <c r="AB81" i="5"/>
  <c r="AD81" i="5"/>
  <c r="AF81" i="5"/>
  <c r="AI81" i="5"/>
  <c r="AK81" i="5"/>
  <c r="AM81" i="5"/>
  <c r="AO81" i="5"/>
  <c r="AP81" i="5"/>
  <c r="AS81" i="5"/>
  <c r="AT81" i="5"/>
  <c r="AU81" i="5"/>
  <c r="AV81" i="5"/>
  <c r="AW81" i="5"/>
  <c r="AX81" i="5"/>
  <c r="AY81" i="5"/>
  <c r="AZ81" i="5"/>
  <c r="BA81" i="5"/>
  <c r="BC81" i="5"/>
  <c r="BD81" i="5"/>
  <c r="BE81" i="5"/>
  <c r="BF81" i="5"/>
  <c r="BG81" i="5"/>
  <c r="D82" i="5"/>
  <c r="I82" i="5"/>
  <c r="P82" i="5"/>
  <c r="R82" i="5"/>
  <c r="T82" i="5"/>
  <c r="V82" i="5"/>
  <c r="X82" i="5"/>
  <c r="Z82" i="5"/>
  <c r="AB82" i="5"/>
  <c r="AD82" i="5"/>
  <c r="AF82" i="5"/>
  <c r="AI82" i="5"/>
  <c r="AK82" i="5"/>
  <c r="AM82" i="5"/>
  <c r="AO82" i="5"/>
  <c r="AP82" i="5"/>
  <c r="AS82" i="5"/>
  <c r="AT82" i="5"/>
  <c r="AU82" i="5"/>
  <c r="AV82" i="5"/>
  <c r="AW82" i="5"/>
  <c r="AX82" i="5"/>
  <c r="AY82" i="5"/>
  <c r="AZ82" i="5"/>
  <c r="BA82" i="5"/>
  <c r="BC82" i="5"/>
  <c r="BD82" i="5"/>
  <c r="BE82" i="5"/>
  <c r="BF82" i="5"/>
  <c r="BG82" i="5"/>
  <c r="D83" i="5"/>
  <c r="I83" i="5"/>
  <c r="P83" i="5"/>
  <c r="R83" i="5"/>
  <c r="T83" i="5"/>
  <c r="V83" i="5"/>
  <c r="X83" i="5"/>
  <c r="Z83" i="5"/>
  <c r="AB83" i="5"/>
  <c r="AD83" i="5"/>
  <c r="AF83" i="5"/>
  <c r="AI83" i="5"/>
  <c r="AK83" i="5"/>
  <c r="AM83" i="5"/>
  <c r="AO83" i="5"/>
  <c r="AP83" i="5"/>
  <c r="AS83" i="5"/>
  <c r="AT83" i="5"/>
  <c r="AU83" i="5"/>
  <c r="AV83" i="5"/>
  <c r="AW83" i="5"/>
  <c r="AX83" i="5"/>
  <c r="AY83" i="5"/>
  <c r="AZ83" i="5"/>
  <c r="BA83" i="5"/>
  <c r="BC83" i="5"/>
  <c r="BD83" i="5"/>
  <c r="BE83" i="5"/>
  <c r="BF83" i="5"/>
  <c r="BG83" i="5"/>
  <c r="D84" i="5"/>
  <c r="I84" i="5"/>
  <c r="P84" i="5"/>
  <c r="R84" i="5"/>
  <c r="T84" i="5"/>
  <c r="V84" i="5"/>
  <c r="X84" i="5"/>
  <c r="Z84" i="5"/>
  <c r="AB84" i="5"/>
  <c r="AD84" i="5"/>
  <c r="AF84" i="5"/>
  <c r="AI84" i="5"/>
  <c r="AK84" i="5"/>
  <c r="AM84" i="5"/>
  <c r="AO84" i="5"/>
  <c r="AP84" i="5"/>
  <c r="AS84" i="5"/>
  <c r="AT84" i="5"/>
  <c r="AU84" i="5"/>
  <c r="AV84" i="5"/>
  <c r="AW84" i="5"/>
  <c r="AX84" i="5"/>
  <c r="AY84" i="5"/>
  <c r="AZ84" i="5"/>
  <c r="BA84" i="5"/>
  <c r="BC84" i="5"/>
  <c r="BD84" i="5"/>
  <c r="BE84" i="5"/>
  <c r="BF84" i="5"/>
  <c r="BG84" i="5"/>
  <c r="D85" i="5"/>
  <c r="I85" i="5"/>
  <c r="P85" i="5"/>
  <c r="R85" i="5"/>
  <c r="T85" i="5"/>
  <c r="V85" i="5"/>
  <c r="X85" i="5"/>
  <c r="Z85" i="5"/>
  <c r="AB85" i="5"/>
  <c r="AD85" i="5"/>
  <c r="AF85" i="5"/>
  <c r="AI85" i="5"/>
  <c r="AK85" i="5"/>
  <c r="AM85" i="5"/>
  <c r="AO85" i="5"/>
  <c r="AP85" i="5"/>
  <c r="AS85" i="5"/>
  <c r="AT85" i="5"/>
  <c r="AU85" i="5"/>
  <c r="AV85" i="5"/>
  <c r="AW85" i="5"/>
  <c r="AX85" i="5"/>
  <c r="AY85" i="5"/>
  <c r="AZ85" i="5"/>
  <c r="BA85" i="5"/>
  <c r="BC85" i="5"/>
  <c r="BD85" i="5"/>
  <c r="BE85" i="5"/>
  <c r="BF85" i="5"/>
  <c r="BG85" i="5"/>
  <c r="D86" i="5"/>
  <c r="I86" i="5"/>
  <c r="P86" i="5"/>
  <c r="R86" i="5"/>
  <c r="T86" i="5"/>
  <c r="V86" i="5"/>
  <c r="X86" i="5"/>
  <c r="Z86" i="5"/>
  <c r="AB86" i="5"/>
  <c r="AD86" i="5"/>
  <c r="AF86" i="5"/>
  <c r="AI86" i="5"/>
  <c r="AK86" i="5"/>
  <c r="AM86" i="5"/>
  <c r="AO86" i="5"/>
  <c r="AP86" i="5"/>
  <c r="AS86" i="5"/>
  <c r="AT86" i="5"/>
  <c r="AU86" i="5"/>
  <c r="AV86" i="5"/>
  <c r="AW86" i="5"/>
  <c r="AX86" i="5"/>
  <c r="AY86" i="5"/>
  <c r="AZ86" i="5"/>
  <c r="BA86" i="5"/>
  <c r="BC86" i="5"/>
  <c r="BD86" i="5"/>
  <c r="BE86" i="5"/>
  <c r="BF86" i="5"/>
  <c r="BG86" i="5"/>
  <c r="D87" i="5"/>
  <c r="I87" i="5"/>
  <c r="P87" i="5"/>
  <c r="R87" i="5"/>
  <c r="T87" i="5"/>
  <c r="V87" i="5"/>
  <c r="X87" i="5"/>
  <c r="Z87" i="5"/>
  <c r="AB87" i="5"/>
  <c r="AD87" i="5"/>
  <c r="AF87" i="5"/>
  <c r="AI87" i="5"/>
  <c r="AK87" i="5"/>
  <c r="AM87" i="5"/>
  <c r="AO87" i="5"/>
  <c r="AP87" i="5"/>
  <c r="AS87" i="5"/>
  <c r="AT87" i="5"/>
  <c r="AU87" i="5"/>
  <c r="AV87" i="5"/>
  <c r="AW87" i="5"/>
  <c r="AX87" i="5"/>
  <c r="AY87" i="5"/>
  <c r="AZ87" i="5"/>
  <c r="BA87" i="5"/>
  <c r="BC87" i="5"/>
  <c r="BD87" i="5"/>
  <c r="BE87" i="5"/>
  <c r="BF87" i="5"/>
  <c r="BG87" i="5"/>
  <c r="D88" i="5"/>
  <c r="I88" i="5"/>
  <c r="P88" i="5"/>
  <c r="R88" i="5"/>
  <c r="T88" i="5"/>
  <c r="V88" i="5"/>
  <c r="X88" i="5"/>
  <c r="Z88" i="5"/>
  <c r="AB88" i="5"/>
  <c r="AD88" i="5"/>
  <c r="AF88" i="5"/>
  <c r="AI88" i="5"/>
  <c r="AK88" i="5"/>
  <c r="AM88" i="5"/>
  <c r="AO88" i="5"/>
  <c r="AP88" i="5"/>
  <c r="AS88" i="5"/>
  <c r="AT88" i="5"/>
  <c r="AU88" i="5"/>
  <c r="AV88" i="5"/>
  <c r="AW88" i="5"/>
  <c r="AX88" i="5"/>
  <c r="AY88" i="5"/>
  <c r="AZ88" i="5"/>
  <c r="BA88" i="5"/>
  <c r="BC88" i="5"/>
  <c r="BD88" i="5"/>
  <c r="BE88" i="5"/>
  <c r="BF88" i="5"/>
  <c r="BG88" i="5"/>
  <c r="D89" i="5"/>
  <c r="I89" i="5"/>
  <c r="P89" i="5"/>
  <c r="R89" i="5"/>
  <c r="T89" i="5"/>
  <c r="V89" i="5"/>
  <c r="X89" i="5"/>
  <c r="Z89" i="5"/>
  <c r="AB89" i="5"/>
  <c r="AD89" i="5"/>
  <c r="AF89" i="5"/>
  <c r="AI89" i="5"/>
  <c r="AK89" i="5"/>
  <c r="AM89" i="5"/>
  <c r="AO89" i="5"/>
  <c r="AP89" i="5"/>
  <c r="AS89" i="5"/>
  <c r="AT89" i="5"/>
  <c r="AU89" i="5"/>
  <c r="AV89" i="5"/>
  <c r="AW89" i="5"/>
  <c r="AX89" i="5"/>
  <c r="AY89" i="5"/>
  <c r="AZ89" i="5"/>
  <c r="BA89" i="5"/>
  <c r="BC89" i="5"/>
  <c r="BD89" i="5"/>
  <c r="BE89" i="5"/>
  <c r="BF89" i="5"/>
  <c r="BG89" i="5"/>
  <c r="D90" i="5"/>
  <c r="I90" i="5"/>
  <c r="P90" i="5"/>
  <c r="R90" i="5"/>
  <c r="T90" i="5"/>
  <c r="V90" i="5"/>
  <c r="X90" i="5"/>
  <c r="Z90" i="5"/>
  <c r="AB90" i="5"/>
  <c r="AD90" i="5"/>
  <c r="AF90" i="5"/>
  <c r="AI90" i="5"/>
  <c r="AK90" i="5"/>
  <c r="AM90" i="5"/>
  <c r="AO90" i="5"/>
  <c r="AP90" i="5"/>
  <c r="AS90" i="5"/>
  <c r="AT90" i="5"/>
  <c r="AU90" i="5"/>
  <c r="AV90" i="5"/>
  <c r="AW90" i="5"/>
  <c r="AX90" i="5"/>
  <c r="AY90" i="5"/>
  <c r="AZ90" i="5"/>
  <c r="BA90" i="5"/>
  <c r="BC90" i="5"/>
  <c r="BD90" i="5"/>
  <c r="BE90" i="5"/>
  <c r="BF90" i="5"/>
  <c r="BG90" i="5"/>
  <c r="D91" i="5"/>
  <c r="I91" i="5"/>
  <c r="P91" i="5"/>
  <c r="R91" i="5"/>
  <c r="T91" i="5"/>
  <c r="V91" i="5"/>
  <c r="X91" i="5"/>
  <c r="Z91" i="5"/>
  <c r="AB91" i="5"/>
  <c r="AD91" i="5"/>
  <c r="AF91" i="5"/>
  <c r="AI91" i="5"/>
  <c r="AK91" i="5"/>
  <c r="AM91" i="5"/>
  <c r="AO91" i="5"/>
  <c r="AP91" i="5"/>
  <c r="AS91" i="5"/>
  <c r="AT91" i="5"/>
  <c r="AU91" i="5"/>
  <c r="AV91" i="5"/>
  <c r="AW91" i="5"/>
  <c r="AX91" i="5"/>
  <c r="AY91" i="5"/>
  <c r="AZ91" i="5"/>
  <c r="BA91" i="5"/>
  <c r="BC91" i="5"/>
  <c r="BD91" i="5"/>
  <c r="BE91" i="5"/>
  <c r="BF91" i="5"/>
  <c r="BG91" i="5"/>
  <c r="D92" i="5"/>
  <c r="I92" i="5"/>
  <c r="P92" i="5"/>
  <c r="R92" i="5"/>
  <c r="T92" i="5"/>
  <c r="V92" i="5"/>
  <c r="X92" i="5"/>
  <c r="Z92" i="5"/>
  <c r="AB92" i="5"/>
  <c r="AD92" i="5"/>
  <c r="AF92" i="5"/>
  <c r="AI92" i="5"/>
  <c r="AK92" i="5"/>
  <c r="AM92" i="5"/>
  <c r="AO92" i="5"/>
  <c r="AP92" i="5"/>
  <c r="AS92" i="5"/>
  <c r="AT92" i="5"/>
  <c r="AU92" i="5"/>
  <c r="AV92" i="5"/>
  <c r="AW92" i="5"/>
  <c r="AX92" i="5"/>
  <c r="AY92" i="5"/>
  <c r="AZ92" i="5"/>
  <c r="BA92" i="5"/>
  <c r="BC92" i="5"/>
  <c r="BD92" i="5"/>
  <c r="BE92" i="5"/>
  <c r="BF92" i="5"/>
  <c r="BG92" i="5"/>
  <c r="D93" i="5"/>
  <c r="I93" i="5"/>
  <c r="P93" i="5"/>
  <c r="R93" i="5"/>
  <c r="T93" i="5"/>
  <c r="V93" i="5"/>
  <c r="X93" i="5"/>
  <c r="Z93" i="5"/>
  <c r="AB93" i="5"/>
  <c r="AD93" i="5"/>
  <c r="AF93" i="5"/>
  <c r="AI93" i="5"/>
  <c r="AK93" i="5"/>
  <c r="AM93" i="5"/>
  <c r="AO93" i="5"/>
  <c r="AP93" i="5"/>
  <c r="AS93" i="5"/>
  <c r="AT93" i="5"/>
  <c r="AU93" i="5"/>
  <c r="AV93" i="5"/>
  <c r="AW93" i="5"/>
  <c r="AX93" i="5"/>
  <c r="AY93" i="5"/>
  <c r="AZ93" i="5"/>
  <c r="BA93" i="5"/>
  <c r="BC93" i="5"/>
  <c r="BD93" i="5"/>
  <c r="BE93" i="5"/>
  <c r="BF93" i="5"/>
  <c r="BG93" i="5"/>
  <c r="D94" i="5"/>
  <c r="I94" i="5"/>
  <c r="P94" i="5"/>
  <c r="R94" i="5"/>
  <c r="T94" i="5"/>
  <c r="V94" i="5"/>
  <c r="X94" i="5"/>
  <c r="Z94" i="5"/>
  <c r="AB94" i="5"/>
  <c r="AD94" i="5"/>
  <c r="AF94" i="5"/>
  <c r="AI94" i="5"/>
  <c r="AK94" i="5"/>
  <c r="AM94" i="5"/>
  <c r="AO94" i="5"/>
  <c r="AP94" i="5"/>
  <c r="AS94" i="5"/>
  <c r="AT94" i="5"/>
  <c r="AU94" i="5"/>
  <c r="AV94" i="5"/>
  <c r="AW94" i="5"/>
  <c r="AX94" i="5"/>
  <c r="AY94" i="5"/>
  <c r="AZ94" i="5"/>
  <c r="BA94" i="5"/>
  <c r="BC94" i="5"/>
  <c r="BD94" i="5"/>
  <c r="BE94" i="5"/>
  <c r="BF94" i="5"/>
  <c r="BG94" i="5"/>
  <c r="D95" i="5"/>
  <c r="I95" i="5"/>
  <c r="P95" i="5"/>
  <c r="R95" i="5"/>
  <c r="T95" i="5"/>
  <c r="V95" i="5"/>
  <c r="X95" i="5"/>
  <c r="Z95" i="5"/>
  <c r="AB95" i="5"/>
  <c r="AD95" i="5"/>
  <c r="AF95" i="5"/>
  <c r="AI95" i="5"/>
  <c r="AK95" i="5"/>
  <c r="AM95" i="5"/>
  <c r="AO95" i="5"/>
  <c r="AP95" i="5"/>
  <c r="AS95" i="5"/>
  <c r="AT95" i="5"/>
  <c r="AU95" i="5"/>
  <c r="AV95" i="5"/>
  <c r="AW95" i="5"/>
  <c r="AX95" i="5"/>
  <c r="AY95" i="5"/>
  <c r="AZ95" i="5"/>
  <c r="BA95" i="5"/>
  <c r="BC95" i="5"/>
  <c r="BD95" i="5"/>
  <c r="BE95" i="5"/>
  <c r="BF95" i="5"/>
  <c r="BG95" i="5"/>
  <c r="D96" i="5"/>
  <c r="I96" i="5"/>
  <c r="P96" i="5"/>
  <c r="R96" i="5"/>
  <c r="T96" i="5"/>
  <c r="V96" i="5"/>
  <c r="X96" i="5"/>
  <c r="Z96" i="5"/>
  <c r="AB96" i="5"/>
  <c r="AD96" i="5"/>
  <c r="AF96" i="5"/>
  <c r="AI96" i="5"/>
  <c r="AK96" i="5"/>
  <c r="AM96" i="5"/>
  <c r="AO96" i="5"/>
  <c r="AP96" i="5"/>
  <c r="AS96" i="5"/>
  <c r="AT96" i="5"/>
  <c r="AU96" i="5"/>
  <c r="AV96" i="5"/>
  <c r="AW96" i="5"/>
  <c r="AX96" i="5"/>
  <c r="AY96" i="5"/>
  <c r="AZ96" i="5"/>
  <c r="BA96" i="5"/>
  <c r="BC96" i="5"/>
  <c r="BD96" i="5"/>
  <c r="BE96" i="5"/>
  <c r="BF96" i="5"/>
  <c r="BG96" i="5"/>
  <c r="D97" i="5"/>
  <c r="I97" i="5"/>
  <c r="P97" i="5"/>
  <c r="R97" i="5"/>
  <c r="T97" i="5"/>
  <c r="V97" i="5"/>
  <c r="X97" i="5"/>
  <c r="Z97" i="5"/>
  <c r="AB97" i="5"/>
  <c r="AD97" i="5"/>
  <c r="AF97" i="5"/>
  <c r="AI97" i="5"/>
  <c r="AK97" i="5"/>
  <c r="AM97" i="5"/>
  <c r="AO97" i="5"/>
  <c r="AP97" i="5"/>
  <c r="AS97" i="5"/>
  <c r="AT97" i="5"/>
  <c r="AU97" i="5"/>
  <c r="AV97" i="5"/>
  <c r="AW97" i="5"/>
  <c r="AX97" i="5"/>
  <c r="AY97" i="5"/>
  <c r="AZ97" i="5"/>
  <c r="BA97" i="5"/>
  <c r="BC97" i="5"/>
  <c r="BD97" i="5"/>
  <c r="BE97" i="5"/>
  <c r="BF97" i="5"/>
  <c r="BG97" i="5"/>
  <c r="D98" i="5"/>
  <c r="I98" i="5"/>
  <c r="P98" i="5"/>
  <c r="R98" i="5"/>
  <c r="T98" i="5"/>
  <c r="V98" i="5"/>
  <c r="X98" i="5"/>
  <c r="Z98" i="5"/>
  <c r="AB98" i="5"/>
  <c r="AD98" i="5"/>
  <c r="AF98" i="5"/>
  <c r="AI98" i="5"/>
  <c r="AK98" i="5"/>
  <c r="AM98" i="5"/>
  <c r="AO98" i="5"/>
  <c r="AP98" i="5"/>
  <c r="AS98" i="5"/>
  <c r="AT98" i="5"/>
  <c r="AU98" i="5"/>
  <c r="AV98" i="5"/>
  <c r="AW98" i="5"/>
  <c r="AX98" i="5"/>
  <c r="AY98" i="5"/>
  <c r="AZ98" i="5"/>
  <c r="BA98" i="5"/>
  <c r="BC98" i="5"/>
  <c r="BD98" i="5"/>
  <c r="BE98" i="5"/>
  <c r="BF98" i="5"/>
  <c r="BG98" i="5"/>
  <c r="D99" i="5"/>
  <c r="I99" i="5"/>
  <c r="P99" i="5"/>
  <c r="R99" i="5"/>
  <c r="T99" i="5"/>
  <c r="V99" i="5"/>
  <c r="X99" i="5"/>
  <c r="Z99" i="5"/>
  <c r="AB99" i="5"/>
  <c r="AD99" i="5"/>
  <c r="AF99" i="5"/>
  <c r="AI99" i="5"/>
  <c r="AK99" i="5"/>
  <c r="AM99" i="5"/>
  <c r="AO99" i="5"/>
  <c r="AP99" i="5"/>
  <c r="AS99" i="5"/>
  <c r="AT99" i="5"/>
  <c r="AU99" i="5"/>
  <c r="AV99" i="5"/>
  <c r="AW99" i="5"/>
  <c r="AX99" i="5"/>
  <c r="AY99" i="5"/>
  <c r="AZ99" i="5"/>
  <c r="BA99" i="5"/>
  <c r="BC99" i="5"/>
  <c r="BD99" i="5"/>
  <c r="BE99" i="5"/>
  <c r="BF99" i="5"/>
  <c r="BG99" i="5"/>
  <c r="D100" i="5"/>
  <c r="I100" i="5"/>
  <c r="P100" i="5"/>
  <c r="R100" i="5"/>
  <c r="T100" i="5"/>
  <c r="V100" i="5"/>
  <c r="X100" i="5"/>
  <c r="Z100" i="5"/>
  <c r="AB100" i="5"/>
  <c r="AD100" i="5"/>
  <c r="AF100" i="5"/>
  <c r="AI100" i="5"/>
  <c r="AK100" i="5"/>
  <c r="AM100" i="5"/>
  <c r="AO100" i="5"/>
  <c r="AP100" i="5"/>
  <c r="AS100" i="5"/>
  <c r="AT100" i="5"/>
  <c r="AU100" i="5"/>
  <c r="AV100" i="5"/>
  <c r="AW100" i="5"/>
  <c r="AX100" i="5"/>
  <c r="AY100" i="5"/>
  <c r="AZ100" i="5"/>
  <c r="BA100" i="5"/>
  <c r="BC100" i="5"/>
  <c r="BD100" i="5"/>
  <c r="BE100" i="5"/>
  <c r="BF100" i="5"/>
  <c r="BG100" i="5"/>
  <c r="D11" i="4"/>
  <c r="J11" i="4"/>
  <c r="K11" i="4"/>
  <c r="N11" i="4"/>
  <c r="S11" i="4"/>
  <c r="U11" i="4"/>
  <c r="W11" i="4"/>
  <c r="Y11" i="4"/>
  <c r="AA11" i="4"/>
  <c r="AC11" i="4"/>
  <c r="AE11" i="4"/>
  <c r="AF11" i="4"/>
  <c r="AG11" i="4"/>
  <c r="AH11" i="4"/>
  <c r="AJ11" i="4"/>
  <c r="AL11" i="4"/>
  <c r="AN11" i="4"/>
  <c r="AO11" i="4"/>
  <c r="AR11" i="4"/>
  <c r="AS11" i="4"/>
  <c r="AT11" i="4"/>
  <c r="AU11" i="4"/>
  <c r="AV11" i="4"/>
  <c r="AW11" i="4"/>
  <c r="AX11" i="4"/>
  <c r="AY11" i="4"/>
  <c r="AZ11" i="4"/>
  <c r="BB11" i="4"/>
  <c r="BC11" i="4"/>
  <c r="BD11" i="4"/>
  <c r="BE11" i="4"/>
  <c r="BF11" i="4"/>
  <c r="D12" i="4"/>
  <c r="J12" i="4"/>
  <c r="K12" i="4"/>
  <c r="N12" i="4"/>
  <c r="S12" i="4"/>
  <c r="U12" i="4"/>
  <c r="W12" i="4"/>
  <c r="Y12" i="4"/>
  <c r="AA12" i="4"/>
  <c r="AC12" i="4"/>
  <c r="AE12" i="4"/>
  <c r="AF12" i="4"/>
  <c r="AG12" i="4"/>
  <c r="AH12" i="4"/>
  <c r="AJ12" i="4"/>
  <c r="AL12" i="4"/>
  <c r="AN12" i="4"/>
  <c r="AO12" i="4"/>
  <c r="AR12" i="4"/>
  <c r="AS12" i="4"/>
  <c r="AT12" i="4"/>
  <c r="AU12" i="4"/>
  <c r="AV12" i="4"/>
  <c r="AW12" i="4"/>
  <c r="AX12" i="4"/>
  <c r="AY12" i="4"/>
  <c r="AZ12" i="4"/>
  <c r="BB12" i="4"/>
  <c r="BC12" i="4"/>
  <c r="BD12" i="4"/>
  <c r="BE12" i="4"/>
  <c r="BF12" i="4"/>
  <c r="D13" i="4"/>
  <c r="J13" i="4"/>
  <c r="K13" i="4"/>
  <c r="N13" i="4"/>
  <c r="S13" i="4"/>
  <c r="U13" i="4"/>
  <c r="W13" i="4"/>
  <c r="Y13" i="4"/>
  <c r="AA13" i="4"/>
  <c r="AC13" i="4"/>
  <c r="AE13" i="4"/>
  <c r="AD2" i="4" s="1"/>
  <c r="AF13" i="4"/>
  <c r="AG13" i="4"/>
  <c r="AH13" i="4"/>
  <c r="AJ13" i="4"/>
  <c r="AL13" i="4"/>
  <c r="AN13" i="4"/>
  <c r="AO13" i="4"/>
  <c r="AR13" i="4"/>
  <c r="AS13" i="4"/>
  <c r="AT13" i="4"/>
  <c r="AU13" i="4"/>
  <c r="AV13" i="4"/>
  <c r="AW13" i="4"/>
  <c r="AX13" i="4"/>
  <c r="AY13" i="4"/>
  <c r="AZ13" i="4"/>
  <c r="BB13" i="4"/>
  <c r="BC13" i="4"/>
  <c r="BD13" i="4"/>
  <c r="BE13" i="4"/>
  <c r="BF13" i="4"/>
  <c r="D14" i="4"/>
  <c r="J14" i="4"/>
  <c r="K14" i="4"/>
  <c r="N14" i="4"/>
  <c r="S14" i="4"/>
  <c r="U14" i="4"/>
  <c r="W14" i="4"/>
  <c r="Y14" i="4"/>
  <c r="AA14" i="4"/>
  <c r="AC14" i="4"/>
  <c r="AE14" i="4"/>
  <c r="AF14" i="4"/>
  <c r="AG14" i="4"/>
  <c r="AH14" i="4"/>
  <c r="AJ14" i="4"/>
  <c r="AL14" i="4"/>
  <c r="AN14" i="4"/>
  <c r="AO14" i="4"/>
  <c r="AR14" i="4"/>
  <c r="AS14" i="4"/>
  <c r="AT14" i="4"/>
  <c r="AU14" i="4"/>
  <c r="AV14" i="4"/>
  <c r="AW14" i="4"/>
  <c r="AX14" i="4"/>
  <c r="AY14" i="4"/>
  <c r="AZ14" i="4"/>
  <c r="BB14" i="4"/>
  <c r="BC14" i="4"/>
  <c r="BD14" i="4"/>
  <c r="BE14" i="4"/>
  <c r="BF14" i="4"/>
  <c r="D15" i="4"/>
  <c r="J15" i="4"/>
  <c r="K15" i="4"/>
  <c r="N15" i="4"/>
  <c r="S15" i="4"/>
  <c r="U15" i="4"/>
  <c r="W15" i="4"/>
  <c r="Y15" i="4"/>
  <c r="AA15" i="4"/>
  <c r="AC15" i="4"/>
  <c r="AE15" i="4"/>
  <c r="AF15" i="4"/>
  <c r="AG15" i="4"/>
  <c r="AH15" i="4"/>
  <c r="AJ15" i="4"/>
  <c r="AL15" i="4"/>
  <c r="AN15" i="4"/>
  <c r="AO15" i="4"/>
  <c r="AR15" i="4"/>
  <c r="AS15" i="4"/>
  <c r="AT15" i="4"/>
  <c r="AU15" i="4"/>
  <c r="AV15" i="4"/>
  <c r="AW15" i="4"/>
  <c r="AX15" i="4"/>
  <c r="AY15" i="4"/>
  <c r="AZ15" i="4"/>
  <c r="BB15" i="4"/>
  <c r="BC15" i="4"/>
  <c r="BD15" i="4"/>
  <c r="BE15" i="4"/>
  <c r="BF15" i="4"/>
  <c r="D16" i="4"/>
  <c r="J16" i="4"/>
  <c r="K16" i="4"/>
  <c r="N16" i="4"/>
  <c r="S16" i="4"/>
  <c r="U16" i="4"/>
  <c r="W16" i="4"/>
  <c r="Y16" i="4"/>
  <c r="AA16" i="4"/>
  <c r="AC16" i="4"/>
  <c r="AE16" i="4"/>
  <c r="AF16" i="4"/>
  <c r="AG16" i="4"/>
  <c r="AH16" i="4"/>
  <c r="AJ16" i="4"/>
  <c r="AL16" i="4"/>
  <c r="AN16" i="4"/>
  <c r="AO16" i="4"/>
  <c r="AR16" i="4"/>
  <c r="AS16" i="4"/>
  <c r="AT16" i="4"/>
  <c r="AU16" i="4"/>
  <c r="AV16" i="4"/>
  <c r="AW16" i="4"/>
  <c r="AX16" i="4"/>
  <c r="AY16" i="4"/>
  <c r="AZ16" i="4"/>
  <c r="BB16" i="4"/>
  <c r="BC16" i="4"/>
  <c r="BD16" i="4"/>
  <c r="BE16" i="4"/>
  <c r="BF16" i="4"/>
  <c r="D17" i="4"/>
  <c r="J17" i="4"/>
  <c r="K17" i="4"/>
  <c r="N17" i="4"/>
  <c r="S17" i="4"/>
  <c r="U17" i="4"/>
  <c r="W17" i="4"/>
  <c r="Y17" i="4"/>
  <c r="AA17" i="4"/>
  <c r="AC17" i="4"/>
  <c r="AE17" i="4"/>
  <c r="AF17" i="4"/>
  <c r="AG17" i="4"/>
  <c r="AH17" i="4"/>
  <c r="AJ17" i="4"/>
  <c r="AL17" i="4"/>
  <c r="AN17" i="4"/>
  <c r="AO17" i="4"/>
  <c r="AR17" i="4"/>
  <c r="AS17" i="4"/>
  <c r="AT17" i="4"/>
  <c r="AU17" i="4"/>
  <c r="AV17" i="4"/>
  <c r="AW17" i="4"/>
  <c r="AX17" i="4"/>
  <c r="AY17" i="4"/>
  <c r="AZ17" i="4"/>
  <c r="BB17" i="4"/>
  <c r="BC17" i="4"/>
  <c r="BD17" i="4"/>
  <c r="BE17" i="4"/>
  <c r="BF17" i="4"/>
  <c r="D18" i="4"/>
  <c r="J18" i="4"/>
  <c r="K18" i="4"/>
  <c r="N18" i="4"/>
  <c r="S18" i="4"/>
  <c r="U18" i="4"/>
  <c r="W18" i="4"/>
  <c r="Y18" i="4"/>
  <c r="AA18" i="4"/>
  <c r="AC18" i="4"/>
  <c r="AE18" i="4"/>
  <c r="AF18" i="4"/>
  <c r="AG18" i="4"/>
  <c r="AH18" i="4"/>
  <c r="AJ18" i="4"/>
  <c r="AL18" i="4"/>
  <c r="AN18" i="4"/>
  <c r="AO18" i="4"/>
  <c r="AR18" i="4"/>
  <c r="AS18" i="4"/>
  <c r="AT18" i="4"/>
  <c r="AU18" i="4"/>
  <c r="AV18" i="4"/>
  <c r="AW18" i="4"/>
  <c r="AX18" i="4"/>
  <c r="AY18" i="4"/>
  <c r="AZ18" i="4"/>
  <c r="BB18" i="4"/>
  <c r="BC18" i="4"/>
  <c r="BD18" i="4"/>
  <c r="BE18" i="4"/>
  <c r="BF18" i="4"/>
  <c r="D19" i="4"/>
  <c r="J19" i="4"/>
  <c r="K19" i="4"/>
  <c r="N19" i="4"/>
  <c r="S19" i="4"/>
  <c r="U19" i="4"/>
  <c r="W19" i="4"/>
  <c r="Y19" i="4"/>
  <c r="AA19" i="4"/>
  <c r="AC19" i="4"/>
  <c r="AE19" i="4"/>
  <c r="AF19" i="4"/>
  <c r="AG19" i="4"/>
  <c r="AH19" i="4"/>
  <c r="AJ19" i="4"/>
  <c r="AL19" i="4"/>
  <c r="AN19" i="4"/>
  <c r="AO19" i="4"/>
  <c r="AR19" i="4"/>
  <c r="AS19" i="4"/>
  <c r="AT19" i="4"/>
  <c r="AU19" i="4"/>
  <c r="AV19" i="4"/>
  <c r="AW19" i="4"/>
  <c r="AX19" i="4"/>
  <c r="AY19" i="4"/>
  <c r="AZ19" i="4"/>
  <c r="BB19" i="4"/>
  <c r="BC19" i="4"/>
  <c r="BD19" i="4"/>
  <c r="BE19" i="4"/>
  <c r="BF19" i="4"/>
  <c r="D20" i="4"/>
  <c r="J20" i="4"/>
  <c r="K20" i="4"/>
  <c r="N20" i="4"/>
  <c r="S20" i="4"/>
  <c r="U20" i="4"/>
  <c r="W20" i="4"/>
  <c r="Y20" i="4"/>
  <c r="AA20" i="4"/>
  <c r="AC20" i="4"/>
  <c r="AE20" i="4"/>
  <c r="AF20" i="4"/>
  <c r="AG20" i="4"/>
  <c r="AH20" i="4"/>
  <c r="AJ20" i="4"/>
  <c r="AL20" i="4"/>
  <c r="AN20" i="4"/>
  <c r="AO20" i="4"/>
  <c r="AR20" i="4"/>
  <c r="AS20" i="4"/>
  <c r="AT20" i="4"/>
  <c r="AU20" i="4"/>
  <c r="AV20" i="4"/>
  <c r="AW20" i="4"/>
  <c r="AX20" i="4"/>
  <c r="AY20" i="4"/>
  <c r="AZ20" i="4"/>
  <c r="BB20" i="4"/>
  <c r="BC20" i="4"/>
  <c r="BD20" i="4"/>
  <c r="BE20" i="4"/>
  <c r="BF20" i="4"/>
  <c r="D21" i="4"/>
  <c r="J21" i="4"/>
  <c r="K21" i="4"/>
  <c r="N21" i="4"/>
  <c r="S21" i="4"/>
  <c r="U21" i="4"/>
  <c r="W21" i="4"/>
  <c r="Y21" i="4"/>
  <c r="AA21" i="4"/>
  <c r="AC21" i="4"/>
  <c r="AE21" i="4"/>
  <c r="AF21" i="4"/>
  <c r="AG21" i="4"/>
  <c r="AH21" i="4"/>
  <c r="AJ21" i="4"/>
  <c r="AL21" i="4"/>
  <c r="AN21" i="4"/>
  <c r="AO21" i="4"/>
  <c r="AR21" i="4"/>
  <c r="AS21" i="4"/>
  <c r="AT21" i="4"/>
  <c r="AU21" i="4"/>
  <c r="AV21" i="4"/>
  <c r="AW21" i="4"/>
  <c r="AX21" i="4"/>
  <c r="AY21" i="4"/>
  <c r="AZ21" i="4"/>
  <c r="BB21" i="4"/>
  <c r="BC21" i="4"/>
  <c r="BD21" i="4"/>
  <c r="BE21" i="4"/>
  <c r="BF21" i="4"/>
  <c r="D22" i="4"/>
  <c r="J22" i="4"/>
  <c r="K22" i="4"/>
  <c r="N22" i="4"/>
  <c r="S22" i="4"/>
  <c r="U22" i="4"/>
  <c r="W22" i="4"/>
  <c r="Y22" i="4"/>
  <c r="AA22" i="4"/>
  <c r="AC22" i="4"/>
  <c r="AE22" i="4"/>
  <c r="AF22" i="4"/>
  <c r="AG22" i="4"/>
  <c r="AH22" i="4"/>
  <c r="AJ22" i="4"/>
  <c r="AL22" i="4"/>
  <c r="AN22" i="4"/>
  <c r="AO22" i="4"/>
  <c r="AR22" i="4"/>
  <c r="AS22" i="4"/>
  <c r="AT22" i="4"/>
  <c r="AU22" i="4"/>
  <c r="AV22" i="4"/>
  <c r="AW22" i="4"/>
  <c r="AX22" i="4"/>
  <c r="AY22" i="4"/>
  <c r="AZ22" i="4"/>
  <c r="BB22" i="4"/>
  <c r="BC22" i="4"/>
  <c r="BD22" i="4"/>
  <c r="BE22" i="4"/>
  <c r="BF22" i="4"/>
  <c r="D23" i="4"/>
  <c r="J23" i="4"/>
  <c r="K23" i="4"/>
  <c r="N23" i="4"/>
  <c r="S23" i="4"/>
  <c r="U23" i="4"/>
  <c r="W23" i="4"/>
  <c r="Y23" i="4"/>
  <c r="AA23" i="4"/>
  <c r="AC23" i="4"/>
  <c r="AE23" i="4"/>
  <c r="AF23" i="4"/>
  <c r="AG23" i="4"/>
  <c r="AH23" i="4"/>
  <c r="AJ23" i="4"/>
  <c r="AL23" i="4"/>
  <c r="AN23" i="4"/>
  <c r="AO23" i="4"/>
  <c r="AR23" i="4"/>
  <c r="AS23" i="4"/>
  <c r="AT23" i="4"/>
  <c r="AU23" i="4"/>
  <c r="AV23" i="4"/>
  <c r="AW23" i="4"/>
  <c r="AX23" i="4"/>
  <c r="AY23" i="4"/>
  <c r="AZ23" i="4"/>
  <c r="BB23" i="4"/>
  <c r="BC23" i="4"/>
  <c r="BD23" i="4"/>
  <c r="BE23" i="4"/>
  <c r="BF23" i="4"/>
  <c r="D24" i="4"/>
  <c r="J24" i="4"/>
  <c r="K24" i="4"/>
  <c r="N24" i="4"/>
  <c r="S24" i="4"/>
  <c r="U24" i="4"/>
  <c r="W24" i="4"/>
  <c r="Y24" i="4"/>
  <c r="AA24" i="4"/>
  <c r="AC24" i="4"/>
  <c r="AE24" i="4"/>
  <c r="AF24" i="4"/>
  <c r="AG24" i="4"/>
  <c r="AH24" i="4"/>
  <c r="AJ24" i="4"/>
  <c r="AL24" i="4"/>
  <c r="AN24" i="4"/>
  <c r="AO24" i="4"/>
  <c r="AR24" i="4"/>
  <c r="AS24" i="4"/>
  <c r="AT24" i="4"/>
  <c r="AU24" i="4"/>
  <c r="AV24" i="4"/>
  <c r="AW24" i="4"/>
  <c r="AX24" i="4"/>
  <c r="AY24" i="4"/>
  <c r="AZ24" i="4"/>
  <c r="BB24" i="4"/>
  <c r="BC24" i="4"/>
  <c r="BD24" i="4"/>
  <c r="BE24" i="4"/>
  <c r="BF24" i="4"/>
  <c r="D25" i="4"/>
  <c r="J25" i="4"/>
  <c r="K25" i="4"/>
  <c r="N25" i="4"/>
  <c r="S25" i="4"/>
  <c r="U25" i="4"/>
  <c r="W25" i="4"/>
  <c r="Y25" i="4"/>
  <c r="AA25" i="4"/>
  <c r="AC25" i="4"/>
  <c r="AE25" i="4"/>
  <c r="AF25" i="4"/>
  <c r="AG25" i="4"/>
  <c r="AH25" i="4"/>
  <c r="AJ25" i="4"/>
  <c r="AL25" i="4"/>
  <c r="AN25" i="4"/>
  <c r="AO25" i="4"/>
  <c r="AR25" i="4"/>
  <c r="AS25" i="4"/>
  <c r="AT25" i="4"/>
  <c r="AU25" i="4"/>
  <c r="AV25" i="4"/>
  <c r="AW25" i="4"/>
  <c r="AX25" i="4"/>
  <c r="AY25" i="4"/>
  <c r="AZ25" i="4"/>
  <c r="BB25" i="4"/>
  <c r="BC25" i="4"/>
  <c r="BD25" i="4"/>
  <c r="BE25" i="4"/>
  <c r="BF25" i="4"/>
  <c r="D26" i="4"/>
  <c r="J26" i="4"/>
  <c r="K26" i="4"/>
  <c r="N26" i="4"/>
  <c r="S26" i="4"/>
  <c r="U26" i="4"/>
  <c r="W26" i="4"/>
  <c r="Y26" i="4"/>
  <c r="AA26" i="4"/>
  <c r="AC26" i="4"/>
  <c r="AE26" i="4"/>
  <c r="AF26" i="4"/>
  <c r="AG26" i="4"/>
  <c r="AH26" i="4"/>
  <c r="AJ26" i="4"/>
  <c r="AL26" i="4"/>
  <c r="AN26" i="4"/>
  <c r="AO26" i="4"/>
  <c r="AR26" i="4"/>
  <c r="AS26" i="4"/>
  <c r="AT26" i="4"/>
  <c r="AU26" i="4"/>
  <c r="AV26" i="4"/>
  <c r="AW26" i="4"/>
  <c r="AX26" i="4"/>
  <c r="AY26" i="4"/>
  <c r="AZ26" i="4"/>
  <c r="BB26" i="4"/>
  <c r="BC26" i="4"/>
  <c r="BD26" i="4"/>
  <c r="BE26" i="4"/>
  <c r="BF26" i="4"/>
  <c r="D27" i="4"/>
  <c r="J27" i="4"/>
  <c r="K27" i="4"/>
  <c r="N27" i="4"/>
  <c r="S27" i="4"/>
  <c r="U27" i="4"/>
  <c r="W27" i="4"/>
  <c r="Y27" i="4"/>
  <c r="AA27" i="4"/>
  <c r="AC27" i="4"/>
  <c r="AE27" i="4"/>
  <c r="AF27" i="4"/>
  <c r="AG27" i="4"/>
  <c r="AH27" i="4"/>
  <c r="AJ27" i="4"/>
  <c r="AL27" i="4"/>
  <c r="AN27" i="4"/>
  <c r="AO27" i="4"/>
  <c r="AR27" i="4"/>
  <c r="AS27" i="4"/>
  <c r="AT27" i="4"/>
  <c r="AU27" i="4"/>
  <c r="AV27" i="4"/>
  <c r="AW27" i="4"/>
  <c r="AX27" i="4"/>
  <c r="AY27" i="4"/>
  <c r="AZ27" i="4"/>
  <c r="BB27" i="4"/>
  <c r="BC27" i="4"/>
  <c r="BD27" i="4"/>
  <c r="BE27" i="4"/>
  <c r="BF27" i="4"/>
  <c r="D28" i="4"/>
  <c r="J28" i="4"/>
  <c r="K28" i="4"/>
  <c r="N28" i="4"/>
  <c r="S28" i="4"/>
  <c r="U28" i="4"/>
  <c r="W28" i="4"/>
  <c r="Y28" i="4"/>
  <c r="AA28" i="4"/>
  <c r="AC28" i="4"/>
  <c r="AE28" i="4"/>
  <c r="AF28" i="4"/>
  <c r="AG28" i="4"/>
  <c r="AH28" i="4"/>
  <c r="AJ28" i="4"/>
  <c r="AL28" i="4"/>
  <c r="AN28" i="4"/>
  <c r="AO28" i="4"/>
  <c r="AR28" i="4"/>
  <c r="AS28" i="4"/>
  <c r="AT28" i="4"/>
  <c r="AU28" i="4"/>
  <c r="AV28" i="4"/>
  <c r="AW28" i="4"/>
  <c r="AX28" i="4"/>
  <c r="AY28" i="4"/>
  <c r="AZ28" i="4"/>
  <c r="BB28" i="4"/>
  <c r="BC28" i="4"/>
  <c r="BD28" i="4"/>
  <c r="BE28" i="4"/>
  <c r="BF28" i="4"/>
  <c r="D29" i="4"/>
  <c r="J29" i="4"/>
  <c r="K29" i="4"/>
  <c r="N29" i="4"/>
  <c r="S29" i="4"/>
  <c r="U29" i="4"/>
  <c r="W29" i="4"/>
  <c r="Y29" i="4"/>
  <c r="AA29" i="4"/>
  <c r="AC29" i="4"/>
  <c r="AE29" i="4"/>
  <c r="AF29" i="4"/>
  <c r="AG29" i="4"/>
  <c r="AH29" i="4"/>
  <c r="AJ29" i="4"/>
  <c r="AL29" i="4"/>
  <c r="AN29" i="4"/>
  <c r="AO29" i="4"/>
  <c r="AR29" i="4"/>
  <c r="AS29" i="4"/>
  <c r="AT29" i="4"/>
  <c r="AU29" i="4"/>
  <c r="AV29" i="4"/>
  <c r="AW29" i="4"/>
  <c r="AX29" i="4"/>
  <c r="AY29" i="4"/>
  <c r="AZ29" i="4"/>
  <c r="BB29" i="4"/>
  <c r="BC29" i="4"/>
  <c r="BD29" i="4"/>
  <c r="BE29" i="4"/>
  <c r="BF29" i="4"/>
  <c r="D30" i="4"/>
  <c r="J30" i="4"/>
  <c r="K30" i="4"/>
  <c r="N30" i="4"/>
  <c r="S30" i="4"/>
  <c r="U30" i="4"/>
  <c r="W30" i="4"/>
  <c r="Y30" i="4"/>
  <c r="AA30" i="4"/>
  <c r="AC30" i="4"/>
  <c r="AE30" i="4"/>
  <c r="AF30" i="4"/>
  <c r="AG30" i="4"/>
  <c r="AH30" i="4"/>
  <c r="AJ30" i="4"/>
  <c r="AL30" i="4"/>
  <c r="AN30" i="4"/>
  <c r="AO30" i="4"/>
  <c r="AR30" i="4"/>
  <c r="AS30" i="4"/>
  <c r="AT30" i="4"/>
  <c r="AU30" i="4"/>
  <c r="AV30" i="4"/>
  <c r="AW30" i="4"/>
  <c r="AX30" i="4"/>
  <c r="AY30" i="4"/>
  <c r="AZ30" i="4"/>
  <c r="BB30" i="4"/>
  <c r="BC30" i="4"/>
  <c r="BD30" i="4"/>
  <c r="BE30" i="4"/>
  <c r="BF30" i="4"/>
  <c r="D31" i="4"/>
  <c r="J31" i="4"/>
  <c r="K31" i="4"/>
  <c r="N31" i="4"/>
  <c r="S31" i="4"/>
  <c r="U31" i="4"/>
  <c r="W31" i="4"/>
  <c r="Y31" i="4"/>
  <c r="AA31" i="4"/>
  <c r="AC31" i="4"/>
  <c r="AE31" i="4"/>
  <c r="AF31" i="4"/>
  <c r="AG31" i="4"/>
  <c r="AH31" i="4"/>
  <c r="AJ31" i="4"/>
  <c r="AL31" i="4"/>
  <c r="AN31" i="4"/>
  <c r="AO31" i="4"/>
  <c r="AR31" i="4"/>
  <c r="AS31" i="4"/>
  <c r="AT31" i="4"/>
  <c r="AU31" i="4"/>
  <c r="AV31" i="4"/>
  <c r="AW31" i="4"/>
  <c r="AX31" i="4"/>
  <c r="AY31" i="4"/>
  <c r="AZ31" i="4"/>
  <c r="BB31" i="4"/>
  <c r="BC31" i="4"/>
  <c r="BD31" i="4"/>
  <c r="BE31" i="4"/>
  <c r="BF31" i="4"/>
  <c r="D32" i="4"/>
  <c r="J32" i="4"/>
  <c r="K32" i="4"/>
  <c r="N32" i="4"/>
  <c r="S32" i="4"/>
  <c r="U32" i="4"/>
  <c r="W32" i="4"/>
  <c r="Y32" i="4"/>
  <c r="AA32" i="4"/>
  <c r="AC32" i="4"/>
  <c r="AE32" i="4"/>
  <c r="AF32" i="4"/>
  <c r="AG32" i="4"/>
  <c r="AH32" i="4"/>
  <c r="AJ32" i="4"/>
  <c r="AL32" i="4"/>
  <c r="AN32" i="4"/>
  <c r="AO32" i="4"/>
  <c r="AR32" i="4"/>
  <c r="AS32" i="4"/>
  <c r="AT32" i="4"/>
  <c r="AU32" i="4"/>
  <c r="AV32" i="4"/>
  <c r="AW32" i="4"/>
  <c r="AX32" i="4"/>
  <c r="AY32" i="4"/>
  <c r="AZ32" i="4"/>
  <c r="BB32" i="4"/>
  <c r="BC32" i="4"/>
  <c r="BD32" i="4"/>
  <c r="BE32" i="4"/>
  <c r="BF32" i="4"/>
  <c r="D33" i="4"/>
  <c r="J33" i="4"/>
  <c r="K33" i="4"/>
  <c r="N33" i="4"/>
  <c r="S33" i="4"/>
  <c r="U33" i="4"/>
  <c r="W33" i="4"/>
  <c r="Y33" i="4"/>
  <c r="AA33" i="4"/>
  <c r="AC33" i="4"/>
  <c r="AE33" i="4"/>
  <c r="AF33" i="4"/>
  <c r="AG33" i="4"/>
  <c r="AH33" i="4"/>
  <c r="AJ33" i="4"/>
  <c r="AL33" i="4"/>
  <c r="AN33" i="4"/>
  <c r="AO33" i="4"/>
  <c r="AR33" i="4"/>
  <c r="AS33" i="4"/>
  <c r="AT33" i="4"/>
  <c r="AU33" i="4"/>
  <c r="AV33" i="4"/>
  <c r="AW33" i="4"/>
  <c r="AX33" i="4"/>
  <c r="AY33" i="4"/>
  <c r="AZ33" i="4"/>
  <c r="BB33" i="4"/>
  <c r="BC33" i="4"/>
  <c r="BD33" i="4"/>
  <c r="BE33" i="4"/>
  <c r="BF33" i="4"/>
  <c r="D34" i="4"/>
  <c r="J34" i="4"/>
  <c r="K34" i="4"/>
  <c r="N34" i="4"/>
  <c r="S34" i="4"/>
  <c r="U34" i="4"/>
  <c r="W34" i="4"/>
  <c r="Y34" i="4"/>
  <c r="AA34" i="4"/>
  <c r="AC34" i="4"/>
  <c r="AE34" i="4"/>
  <c r="AF34" i="4"/>
  <c r="AG34" i="4"/>
  <c r="AH34" i="4"/>
  <c r="AJ34" i="4"/>
  <c r="AL34" i="4"/>
  <c r="AN34" i="4"/>
  <c r="AO34" i="4"/>
  <c r="AR34" i="4"/>
  <c r="AS34" i="4"/>
  <c r="AT34" i="4"/>
  <c r="AU34" i="4"/>
  <c r="AV34" i="4"/>
  <c r="AW34" i="4"/>
  <c r="AX34" i="4"/>
  <c r="AY34" i="4"/>
  <c r="AZ34" i="4"/>
  <c r="BB34" i="4"/>
  <c r="BC34" i="4"/>
  <c r="BD34" i="4"/>
  <c r="BE34" i="4"/>
  <c r="BF34" i="4"/>
  <c r="D35" i="4"/>
  <c r="J35" i="4"/>
  <c r="K35" i="4"/>
  <c r="N35" i="4"/>
  <c r="S35" i="4"/>
  <c r="U35" i="4"/>
  <c r="W35" i="4"/>
  <c r="Y35" i="4"/>
  <c r="AA35" i="4"/>
  <c r="AC35" i="4"/>
  <c r="AE35" i="4"/>
  <c r="AF35" i="4"/>
  <c r="AG35" i="4"/>
  <c r="AH35" i="4"/>
  <c r="AJ35" i="4"/>
  <c r="AL35" i="4"/>
  <c r="AN35" i="4"/>
  <c r="AO35" i="4"/>
  <c r="AR35" i="4"/>
  <c r="AS35" i="4"/>
  <c r="AT35" i="4"/>
  <c r="AU35" i="4"/>
  <c r="AV35" i="4"/>
  <c r="AW35" i="4"/>
  <c r="AX35" i="4"/>
  <c r="AY35" i="4"/>
  <c r="AZ35" i="4"/>
  <c r="BB35" i="4"/>
  <c r="BC35" i="4"/>
  <c r="BD35" i="4"/>
  <c r="BE35" i="4"/>
  <c r="BF35" i="4"/>
  <c r="D36" i="4"/>
  <c r="J36" i="4"/>
  <c r="K36" i="4"/>
  <c r="N36" i="4"/>
  <c r="S36" i="4"/>
  <c r="U36" i="4"/>
  <c r="W36" i="4"/>
  <c r="Y36" i="4"/>
  <c r="AA36" i="4"/>
  <c r="AC36" i="4"/>
  <c r="AE36" i="4"/>
  <c r="AF36" i="4"/>
  <c r="AG36" i="4"/>
  <c r="AH36" i="4"/>
  <c r="AJ36" i="4"/>
  <c r="AL36" i="4"/>
  <c r="AN36" i="4"/>
  <c r="AO36" i="4"/>
  <c r="AR36" i="4"/>
  <c r="AS36" i="4"/>
  <c r="AT36" i="4"/>
  <c r="AU36" i="4"/>
  <c r="AV36" i="4"/>
  <c r="AW36" i="4"/>
  <c r="AX36" i="4"/>
  <c r="AY36" i="4"/>
  <c r="AZ36" i="4"/>
  <c r="BB36" i="4"/>
  <c r="BC36" i="4"/>
  <c r="BD36" i="4"/>
  <c r="BE36" i="4"/>
  <c r="BF36" i="4"/>
  <c r="D37" i="4"/>
  <c r="J37" i="4"/>
  <c r="K37" i="4"/>
  <c r="N37" i="4"/>
  <c r="S37" i="4"/>
  <c r="U37" i="4"/>
  <c r="W37" i="4"/>
  <c r="Y37" i="4"/>
  <c r="AA37" i="4"/>
  <c r="AC37" i="4"/>
  <c r="AE37" i="4"/>
  <c r="AF37" i="4"/>
  <c r="AG37" i="4"/>
  <c r="AH37" i="4"/>
  <c r="AJ37" i="4"/>
  <c r="AL37" i="4"/>
  <c r="AN37" i="4"/>
  <c r="AO37" i="4"/>
  <c r="AR37" i="4"/>
  <c r="AS37" i="4"/>
  <c r="AT37" i="4"/>
  <c r="AU37" i="4"/>
  <c r="AV37" i="4"/>
  <c r="AW37" i="4"/>
  <c r="AX37" i="4"/>
  <c r="AY37" i="4"/>
  <c r="AZ37" i="4"/>
  <c r="BB37" i="4"/>
  <c r="BC37" i="4"/>
  <c r="BD37" i="4"/>
  <c r="BE37" i="4"/>
  <c r="BF37" i="4"/>
  <c r="D38" i="4"/>
  <c r="J38" i="4"/>
  <c r="K38" i="4"/>
  <c r="N38" i="4"/>
  <c r="S38" i="4"/>
  <c r="U38" i="4"/>
  <c r="W38" i="4"/>
  <c r="Y38" i="4"/>
  <c r="AA38" i="4"/>
  <c r="AC38" i="4"/>
  <c r="AE38" i="4"/>
  <c r="AF38" i="4"/>
  <c r="AG38" i="4"/>
  <c r="AH38" i="4"/>
  <c r="AJ38" i="4"/>
  <c r="AL38" i="4"/>
  <c r="AN38" i="4"/>
  <c r="AO38" i="4"/>
  <c r="AR38" i="4"/>
  <c r="AS38" i="4"/>
  <c r="AT38" i="4"/>
  <c r="AU38" i="4"/>
  <c r="AV38" i="4"/>
  <c r="AW38" i="4"/>
  <c r="AX38" i="4"/>
  <c r="AY38" i="4"/>
  <c r="AZ38" i="4"/>
  <c r="BB38" i="4"/>
  <c r="BC38" i="4"/>
  <c r="BD38" i="4"/>
  <c r="BE38" i="4"/>
  <c r="BF38" i="4"/>
  <c r="D39" i="4"/>
  <c r="J39" i="4"/>
  <c r="K39" i="4"/>
  <c r="N39" i="4"/>
  <c r="S39" i="4"/>
  <c r="U39" i="4"/>
  <c r="W39" i="4"/>
  <c r="Y39" i="4"/>
  <c r="AA39" i="4"/>
  <c r="AC39" i="4"/>
  <c r="AE39" i="4"/>
  <c r="AF39" i="4"/>
  <c r="AG39" i="4"/>
  <c r="AH39" i="4"/>
  <c r="AJ39" i="4"/>
  <c r="AL39" i="4"/>
  <c r="AN39" i="4"/>
  <c r="AO39" i="4"/>
  <c r="AR39" i="4"/>
  <c r="AS39" i="4"/>
  <c r="AT39" i="4"/>
  <c r="AU39" i="4"/>
  <c r="AV39" i="4"/>
  <c r="AW39" i="4"/>
  <c r="AX39" i="4"/>
  <c r="AY39" i="4"/>
  <c r="AZ39" i="4"/>
  <c r="BB39" i="4"/>
  <c r="BC39" i="4"/>
  <c r="BD39" i="4"/>
  <c r="BE39" i="4"/>
  <c r="BF39" i="4"/>
  <c r="D40" i="4"/>
  <c r="J40" i="4"/>
  <c r="K40" i="4"/>
  <c r="N40" i="4"/>
  <c r="S40" i="4"/>
  <c r="U40" i="4"/>
  <c r="W40" i="4"/>
  <c r="Y40" i="4"/>
  <c r="AA40" i="4"/>
  <c r="AC40" i="4"/>
  <c r="AE40" i="4"/>
  <c r="AF40" i="4"/>
  <c r="AG40" i="4"/>
  <c r="AH40" i="4"/>
  <c r="AJ40" i="4"/>
  <c r="AL40" i="4"/>
  <c r="AN40" i="4"/>
  <c r="AO40" i="4"/>
  <c r="AR40" i="4"/>
  <c r="AS40" i="4"/>
  <c r="AT40" i="4"/>
  <c r="AU40" i="4"/>
  <c r="AV40" i="4"/>
  <c r="AW40" i="4"/>
  <c r="AX40" i="4"/>
  <c r="AY40" i="4"/>
  <c r="AZ40" i="4"/>
  <c r="BB40" i="4"/>
  <c r="BC40" i="4"/>
  <c r="BD40" i="4"/>
  <c r="BE40" i="4"/>
  <c r="BF40" i="4"/>
  <c r="D41" i="4"/>
  <c r="J41" i="4"/>
  <c r="K41" i="4"/>
  <c r="N41" i="4"/>
  <c r="S41" i="4"/>
  <c r="U41" i="4"/>
  <c r="W41" i="4"/>
  <c r="Y41" i="4"/>
  <c r="AA41" i="4"/>
  <c r="AC41" i="4"/>
  <c r="AE41" i="4"/>
  <c r="AF41" i="4"/>
  <c r="AG41" i="4"/>
  <c r="AH41" i="4"/>
  <c r="AJ41" i="4"/>
  <c r="AL41" i="4"/>
  <c r="AN41" i="4"/>
  <c r="AO41" i="4"/>
  <c r="AR41" i="4"/>
  <c r="AS41" i="4"/>
  <c r="AT41" i="4"/>
  <c r="AU41" i="4"/>
  <c r="AV41" i="4"/>
  <c r="AW41" i="4"/>
  <c r="AX41" i="4"/>
  <c r="AY41" i="4"/>
  <c r="AZ41" i="4"/>
  <c r="BB41" i="4"/>
  <c r="BC41" i="4"/>
  <c r="BD41" i="4"/>
  <c r="BE41" i="4"/>
  <c r="BF41" i="4"/>
  <c r="D42" i="4"/>
  <c r="J42" i="4"/>
  <c r="K42" i="4"/>
  <c r="N42" i="4"/>
  <c r="S42" i="4"/>
  <c r="U42" i="4"/>
  <c r="W42" i="4"/>
  <c r="Y42" i="4"/>
  <c r="AA42" i="4"/>
  <c r="AC42" i="4"/>
  <c r="AE42" i="4"/>
  <c r="AF42" i="4"/>
  <c r="AG42" i="4"/>
  <c r="AH42" i="4"/>
  <c r="AJ42" i="4"/>
  <c r="AL42" i="4"/>
  <c r="AN42" i="4"/>
  <c r="AO42" i="4"/>
  <c r="AR42" i="4"/>
  <c r="AS42" i="4"/>
  <c r="AT42" i="4"/>
  <c r="AU42" i="4"/>
  <c r="AV42" i="4"/>
  <c r="AW42" i="4"/>
  <c r="AX42" i="4"/>
  <c r="AY42" i="4"/>
  <c r="AZ42" i="4"/>
  <c r="BB42" i="4"/>
  <c r="BC42" i="4"/>
  <c r="BD42" i="4"/>
  <c r="BE42" i="4"/>
  <c r="BF42" i="4"/>
  <c r="D43" i="4"/>
  <c r="J43" i="4"/>
  <c r="K43" i="4"/>
  <c r="N43" i="4"/>
  <c r="S43" i="4"/>
  <c r="U43" i="4"/>
  <c r="W43" i="4"/>
  <c r="Y43" i="4"/>
  <c r="AA43" i="4"/>
  <c r="AC43" i="4"/>
  <c r="AE43" i="4"/>
  <c r="AF43" i="4"/>
  <c r="AG43" i="4"/>
  <c r="AH43" i="4"/>
  <c r="AJ43" i="4"/>
  <c r="AL43" i="4"/>
  <c r="AN43" i="4"/>
  <c r="AO43" i="4"/>
  <c r="AR43" i="4"/>
  <c r="AS43" i="4"/>
  <c r="AT43" i="4"/>
  <c r="AU43" i="4"/>
  <c r="AV43" i="4"/>
  <c r="AW43" i="4"/>
  <c r="AX43" i="4"/>
  <c r="AY43" i="4"/>
  <c r="AZ43" i="4"/>
  <c r="BB43" i="4"/>
  <c r="BC43" i="4"/>
  <c r="BD43" i="4"/>
  <c r="BE43" i="4"/>
  <c r="BF43" i="4"/>
  <c r="D44" i="4"/>
  <c r="J44" i="4"/>
  <c r="K44" i="4"/>
  <c r="N44" i="4"/>
  <c r="S44" i="4"/>
  <c r="U44" i="4"/>
  <c r="W44" i="4"/>
  <c r="Y44" i="4"/>
  <c r="AA44" i="4"/>
  <c r="AC44" i="4"/>
  <c r="AE44" i="4"/>
  <c r="AF44" i="4"/>
  <c r="AG44" i="4"/>
  <c r="AH44" i="4"/>
  <c r="AJ44" i="4"/>
  <c r="AL44" i="4"/>
  <c r="AN44" i="4"/>
  <c r="AO44" i="4"/>
  <c r="AR44" i="4"/>
  <c r="AS44" i="4"/>
  <c r="AT44" i="4"/>
  <c r="AU44" i="4"/>
  <c r="AV44" i="4"/>
  <c r="AW44" i="4"/>
  <c r="AX44" i="4"/>
  <c r="AY44" i="4"/>
  <c r="AZ44" i="4"/>
  <c r="BB44" i="4"/>
  <c r="BC44" i="4"/>
  <c r="BD44" i="4"/>
  <c r="BE44" i="4"/>
  <c r="BF44" i="4"/>
  <c r="D45" i="4"/>
  <c r="J45" i="4"/>
  <c r="K45" i="4"/>
  <c r="N45" i="4"/>
  <c r="S45" i="4"/>
  <c r="U45" i="4"/>
  <c r="W45" i="4"/>
  <c r="Y45" i="4"/>
  <c r="AA45" i="4"/>
  <c r="AC45" i="4"/>
  <c r="AE45" i="4"/>
  <c r="AF45" i="4"/>
  <c r="AG45" i="4"/>
  <c r="AH45" i="4"/>
  <c r="AJ45" i="4"/>
  <c r="AL45" i="4"/>
  <c r="AN45" i="4"/>
  <c r="AO45" i="4"/>
  <c r="AR45" i="4"/>
  <c r="AS45" i="4"/>
  <c r="AT45" i="4"/>
  <c r="AU45" i="4"/>
  <c r="AV45" i="4"/>
  <c r="AW45" i="4"/>
  <c r="AX45" i="4"/>
  <c r="AY45" i="4"/>
  <c r="AZ45" i="4"/>
  <c r="BB45" i="4"/>
  <c r="BC45" i="4"/>
  <c r="BD45" i="4"/>
  <c r="BE45" i="4"/>
  <c r="BF45" i="4"/>
  <c r="D46" i="4"/>
  <c r="J46" i="4"/>
  <c r="K46" i="4"/>
  <c r="N46" i="4"/>
  <c r="S46" i="4"/>
  <c r="U46" i="4"/>
  <c r="W46" i="4"/>
  <c r="Y46" i="4"/>
  <c r="AA46" i="4"/>
  <c r="AC46" i="4"/>
  <c r="AE46" i="4"/>
  <c r="AF46" i="4"/>
  <c r="AG46" i="4"/>
  <c r="AH46" i="4"/>
  <c r="AJ46" i="4"/>
  <c r="AL46" i="4"/>
  <c r="AN46" i="4"/>
  <c r="AO46" i="4"/>
  <c r="AR46" i="4"/>
  <c r="AS46" i="4"/>
  <c r="AT46" i="4"/>
  <c r="AU46" i="4"/>
  <c r="AV46" i="4"/>
  <c r="AW46" i="4"/>
  <c r="AX46" i="4"/>
  <c r="AY46" i="4"/>
  <c r="AZ46" i="4"/>
  <c r="BB46" i="4"/>
  <c r="BC46" i="4"/>
  <c r="BD46" i="4"/>
  <c r="BE46" i="4"/>
  <c r="BF46" i="4"/>
  <c r="D47" i="4"/>
  <c r="J47" i="4"/>
  <c r="K47" i="4"/>
  <c r="N47" i="4"/>
  <c r="S47" i="4"/>
  <c r="U47" i="4"/>
  <c r="W47" i="4"/>
  <c r="Y47" i="4"/>
  <c r="AA47" i="4"/>
  <c r="AC47" i="4"/>
  <c r="AE47" i="4"/>
  <c r="AF47" i="4"/>
  <c r="AG47" i="4"/>
  <c r="AH47" i="4"/>
  <c r="AJ47" i="4"/>
  <c r="AL47" i="4"/>
  <c r="AN47" i="4"/>
  <c r="AO47" i="4"/>
  <c r="AR47" i="4"/>
  <c r="AS47" i="4"/>
  <c r="AT47" i="4"/>
  <c r="AU47" i="4"/>
  <c r="AV47" i="4"/>
  <c r="AW47" i="4"/>
  <c r="AX47" i="4"/>
  <c r="AY47" i="4"/>
  <c r="AZ47" i="4"/>
  <c r="BB47" i="4"/>
  <c r="BC47" i="4"/>
  <c r="BD47" i="4"/>
  <c r="BE47" i="4"/>
  <c r="BF47" i="4"/>
  <c r="D48" i="4"/>
  <c r="J48" i="4"/>
  <c r="K48" i="4"/>
  <c r="N48" i="4"/>
  <c r="S48" i="4"/>
  <c r="U48" i="4"/>
  <c r="W48" i="4"/>
  <c r="Y48" i="4"/>
  <c r="AA48" i="4"/>
  <c r="AC48" i="4"/>
  <c r="AE48" i="4"/>
  <c r="AF48" i="4"/>
  <c r="AG48" i="4"/>
  <c r="AH48" i="4"/>
  <c r="AJ48" i="4"/>
  <c r="AL48" i="4"/>
  <c r="AN48" i="4"/>
  <c r="AO48" i="4"/>
  <c r="AR48" i="4"/>
  <c r="AS48" i="4"/>
  <c r="AT48" i="4"/>
  <c r="AU48" i="4"/>
  <c r="AV48" i="4"/>
  <c r="AW48" i="4"/>
  <c r="AX48" i="4"/>
  <c r="AY48" i="4"/>
  <c r="AZ48" i="4"/>
  <c r="BB48" i="4"/>
  <c r="BC48" i="4"/>
  <c r="BD48" i="4"/>
  <c r="BE48" i="4"/>
  <c r="BF48" i="4"/>
  <c r="D49" i="4"/>
  <c r="J49" i="4"/>
  <c r="K49" i="4"/>
  <c r="N49" i="4"/>
  <c r="S49" i="4"/>
  <c r="U49" i="4"/>
  <c r="W49" i="4"/>
  <c r="Y49" i="4"/>
  <c r="AA49" i="4"/>
  <c r="AC49" i="4"/>
  <c r="AE49" i="4"/>
  <c r="AF49" i="4"/>
  <c r="AG49" i="4"/>
  <c r="AH49" i="4"/>
  <c r="AJ49" i="4"/>
  <c r="AL49" i="4"/>
  <c r="AN49" i="4"/>
  <c r="AO49" i="4"/>
  <c r="AR49" i="4"/>
  <c r="AS49" i="4"/>
  <c r="AT49" i="4"/>
  <c r="AU49" i="4"/>
  <c r="AV49" i="4"/>
  <c r="AW49" i="4"/>
  <c r="AX49" i="4"/>
  <c r="AY49" i="4"/>
  <c r="AZ49" i="4"/>
  <c r="BB49" i="4"/>
  <c r="BC49" i="4"/>
  <c r="BD49" i="4"/>
  <c r="BE49" i="4"/>
  <c r="BF49" i="4"/>
  <c r="D50" i="4"/>
  <c r="J50" i="4"/>
  <c r="K50" i="4"/>
  <c r="N50" i="4"/>
  <c r="S50" i="4"/>
  <c r="U50" i="4"/>
  <c r="W50" i="4"/>
  <c r="Y50" i="4"/>
  <c r="AA50" i="4"/>
  <c r="AC50" i="4"/>
  <c r="AE50" i="4"/>
  <c r="AF50" i="4"/>
  <c r="AG50" i="4"/>
  <c r="AH50" i="4"/>
  <c r="AJ50" i="4"/>
  <c r="AL50" i="4"/>
  <c r="AN50" i="4"/>
  <c r="AO50" i="4"/>
  <c r="AR50" i="4"/>
  <c r="AS50" i="4"/>
  <c r="AT50" i="4"/>
  <c r="AU50" i="4"/>
  <c r="AV50" i="4"/>
  <c r="AW50" i="4"/>
  <c r="AX50" i="4"/>
  <c r="AY50" i="4"/>
  <c r="AZ50" i="4"/>
  <c r="BB50" i="4"/>
  <c r="BC50" i="4"/>
  <c r="BD50" i="4"/>
  <c r="BE50" i="4"/>
  <c r="BF50" i="4"/>
  <c r="D51" i="4"/>
  <c r="J51" i="4"/>
  <c r="K51" i="4"/>
  <c r="N51" i="4"/>
  <c r="S51" i="4"/>
  <c r="U51" i="4"/>
  <c r="W51" i="4"/>
  <c r="Y51" i="4"/>
  <c r="AA51" i="4"/>
  <c r="AC51" i="4"/>
  <c r="AE51" i="4"/>
  <c r="AF51" i="4"/>
  <c r="AG51" i="4"/>
  <c r="AH51" i="4"/>
  <c r="AJ51" i="4"/>
  <c r="AL51" i="4"/>
  <c r="AN51" i="4"/>
  <c r="AO51" i="4"/>
  <c r="AR51" i="4"/>
  <c r="AS51" i="4"/>
  <c r="AT51" i="4"/>
  <c r="AU51" i="4"/>
  <c r="AV51" i="4"/>
  <c r="AW51" i="4"/>
  <c r="AX51" i="4"/>
  <c r="AY51" i="4"/>
  <c r="AZ51" i="4"/>
  <c r="BB51" i="4"/>
  <c r="BC51" i="4"/>
  <c r="BD51" i="4"/>
  <c r="BE51" i="4"/>
  <c r="BF51" i="4"/>
  <c r="D52" i="4"/>
  <c r="J52" i="4"/>
  <c r="K52" i="4"/>
  <c r="N52" i="4"/>
  <c r="S52" i="4"/>
  <c r="U52" i="4"/>
  <c r="W52" i="4"/>
  <c r="Y52" i="4"/>
  <c r="AA52" i="4"/>
  <c r="AC52" i="4"/>
  <c r="AE52" i="4"/>
  <c r="AF52" i="4"/>
  <c r="AG52" i="4"/>
  <c r="AH52" i="4"/>
  <c r="AJ52" i="4"/>
  <c r="AL52" i="4"/>
  <c r="AN52" i="4"/>
  <c r="AO52" i="4"/>
  <c r="AR52" i="4"/>
  <c r="AS52" i="4"/>
  <c r="AT52" i="4"/>
  <c r="AU52" i="4"/>
  <c r="AV52" i="4"/>
  <c r="AW52" i="4"/>
  <c r="AX52" i="4"/>
  <c r="AY52" i="4"/>
  <c r="AZ52" i="4"/>
  <c r="BB52" i="4"/>
  <c r="BC52" i="4"/>
  <c r="BD52" i="4"/>
  <c r="BE52" i="4"/>
  <c r="BF52" i="4"/>
  <c r="D53" i="4"/>
  <c r="J53" i="4"/>
  <c r="K53" i="4"/>
  <c r="N53" i="4"/>
  <c r="S53" i="4"/>
  <c r="U53" i="4"/>
  <c r="W53" i="4"/>
  <c r="Y53" i="4"/>
  <c r="AA53" i="4"/>
  <c r="AC53" i="4"/>
  <c r="AE53" i="4"/>
  <c r="AF53" i="4"/>
  <c r="AG53" i="4"/>
  <c r="AH53" i="4"/>
  <c r="AJ53" i="4"/>
  <c r="AL53" i="4"/>
  <c r="AN53" i="4"/>
  <c r="AO53" i="4"/>
  <c r="AR53" i="4"/>
  <c r="AS53" i="4"/>
  <c r="AT53" i="4"/>
  <c r="AU53" i="4"/>
  <c r="AV53" i="4"/>
  <c r="AW53" i="4"/>
  <c r="AX53" i="4"/>
  <c r="AY53" i="4"/>
  <c r="AZ53" i="4"/>
  <c r="BB53" i="4"/>
  <c r="BC53" i="4"/>
  <c r="BD53" i="4"/>
  <c r="BE53" i="4"/>
  <c r="BF53" i="4"/>
  <c r="D54" i="4"/>
  <c r="J54" i="4"/>
  <c r="K54" i="4"/>
  <c r="N54" i="4"/>
  <c r="S54" i="4"/>
  <c r="U54" i="4"/>
  <c r="W54" i="4"/>
  <c r="Y54" i="4"/>
  <c r="AA54" i="4"/>
  <c r="AC54" i="4"/>
  <c r="AE54" i="4"/>
  <c r="AF54" i="4"/>
  <c r="AG54" i="4"/>
  <c r="AH54" i="4"/>
  <c r="AJ54" i="4"/>
  <c r="AL54" i="4"/>
  <c r="AN54" i="4"/>
  <c r="AO54" i="4"/>
  <c r="AR54" i="4"/>
  <c r="AS54" i="4"/>
  <c r="AT54" i="4"/>
  <c r="AU54" i="4"/>
  <c r="AV54" i="4"/>
  <c r="AW54" i="4"/>
  <c r="AX54" i="4"/>
  <c r="AY54" i="4"/>
  <c r="AZ54" i="4"/>
  <c r="BB54" i="4"/>
  <c r="BC54" i="4"/>
  <c r="BD54" i="4"/>
  <c r="BE54" i="4"/>
  <c r="BF54" i="4"/>
  <c r="D55" i="4"/>
  <c r="J55" i="4"/>
  <c r="K55" i="4"/>
  <c r="N55" i="4"/>
  <c r="S55" i="4"/>
  <c r="U55" i="4"/>
  <c r="W55" i="4"/>
  <c r="Y55" i="4"/>
  <c r="AA55" i="4"/>
  <c r="AC55" i="4"/>
  <c r="AE55" i="4"/>
  <c r="AF55" i="4"/>
  <c r="AG55" i="4"/>
  <c r="AH55" i="4"/>
  <c r="AJ55" i="4"/>
  <c r="AL55" i="4"/>
  <c r="AN55" i="4"/>
  <c r="AO55" i="4"/>
  <c r="AR55" i="4"/>
  <c r="AS55" i="4"/>
  <c r="AT55" i="4"/>
  <c r="AU55" i="4"/>
  <c r="AV55" i="4"/>
  <c r="AW55" i="4"/>
  <c r="AX55" i="4"/>
  <c r="AY55" i="4"/>
  <c r="AZ55" i="4"/>
  <c r="BB55" i="4"/>
  <c r="BC55" i="4"/>
  <c r="BD55" i="4"/>
  <c r="BE55" i="4"/>
  <c r="BF55" i="4"/>
  <c r="D56" i="4"/>
  <c r="J56" i="4"/>
  <c r="K56" i="4"/>
  <c r="N56" i="4"/>
  <c r="S56" i="4"/>
  <c r="U56" i="4"/>
  <c r="W56" i="4"/>
  <c r="Y56" i="4"/>
  <c r="AA56" i="4"/>
  <c r="AC56" i="4"/>
  <c r="AE56" i="4"/>
  <c r="AF56" i="4"/>
  <c r="AG56" i="4"/>
  <c r="AH56" i="4"/>
  <c r="AJ56" i="4"/>
  <c r="AL56" i="4"/>
  <c r="AN56" i="4"/>
  <c r="AO56" i="4"/>
  <c r="AR56" i="4"/>
  <c r="AS56" i="4"/>
  <c r="AT56" i="4"/>
  <c r="AU56" i="4"/>
  <c r="AV56" i="4"/>
  <c r="AW56" i="4"/>
  <c r="AX56" i="4"/>
  <c r="AY56" i="4"/>
  <c r="AZ56" i="4"/>
  <c r="BB56" i="4"/>
  <c r="BC56" i="4"/>
  <c r="BD56" i="4"/>
  <c r="BE56" i="4"/>
  <c r="BF56" i="4"/>
  <c r="D57" i="4"/>
  <c r="J57" i="4"/>
  <c r="K57" i="4"/>
  <c r="N57" i="4"/>
  <c r="S57" i="4"/>
  <c r="U57" i="4"/>
  <c r="W57" i="4"/>
  <c r="Y57" i="4"/>
  <c r="AA57" i="4"/>
  <c r="AC57" i="4"/>
  <c r="AE57" i="4"/>
  <c r="AF57" i="4"/>
  <c r="AG57" i="4"/>
  <c r="AH57" i="4"/>
  <c r="AJ57" i="4"/>
  <c r="AL57" i="4"/>
  <c r="AN57" i="4"/>
  <c r="AO57" i="4"/>
  <c r="AR57" i="4"/>
  <c r="AS57" i="4"/>
  <c r="AT57" i="4"/>
  <c r="AU57" i="4"/>
  <c r="AV57" i="4"/>
  <c r="AW57" i="4"/>
  <c r="AX57" i="4"/>
  <c r="AY57" i="4"/>
  <c r="AZ57" i="4"/>
  <c r="BB57" i="4"/>
  <c r="BC57" i="4"/>
  <c r="BD57" i="4"/>
  <c r="BE57" i="4"/>
  <c r="BF57" i="4"/>
  <c r="D58" i="4"/>
  <c r="J58" i="4"/>
  <c r="K58" i="4"/>
  <c r="N58" i="4"/>
  <c r="S58" i="4"/>
  <c r="U58" i="4"/>
  <c r="W58" i="4"/>
  <c r="Y58" i="4"/>
  <c r="AA58" i="4"/>
  <c r="AC58" i="4"/>
  <c r="AE58" i="4"/>
  <c r="AF58" i="4"/>
  <c r="AG58" i="4"/>
  <c r="AH58" i="4"/>
  <c r="AJ58" i="4"/>
  <c r="AL58" i="4"/>
  <c r="AN58" i="4"/>
  <c r="AO58" i="4"/>
  <c r="AR58" i="4"/>
  <c r="AS58" i="4"/>
  <c r="AT58" i="4"/>
  <c r="AU58" i="4"/>
  <c r="AV58" i="4"/>
  <c r="AW58" i="4"/>
  <c r="AX58" i="4"/>
  <c r="AY58" i="4"/>
  <c r="AZ58" i="4"/>
  <c r="BB58" i="4"/>
  <c r="BC58" i="4"/>
  <c r="BD58" i="4"/>
  <c r="BE58" i="4"/>
  <c r="BF58" i="4"/>
  <c r="D59" i="4"/>
  <c r="J59" i="4"/>
  <c r="K59" i="4"/>
  <c r="N59" i="4"/>
  <c r="S59" i="4"/>
  <c r="U59" i="4"/>
  <c r="W59" i="4"/>
  <c r="Y59" i="4"/>
  <c r="AA59" i="4"/>
  <c r="AC59" i="4"/>
  <c r="AE59" i="4"/>
  <c r="AF59" i="4"/>
  <c r="AG59" i="4"/>
  <c r="AH59" i="4"/>
  <c r="AJ59" i="4"/>
  <c r="AL59" i="4"/>
  <c r="AN59" i="4"/>
  <c r="AO59" i="4"/>
  <c r="AR59" i="4"/>
  <c r="AS59" i="4"/>
  <c r="AT59" i="4"/>
  <c r="AU59" i="4"/>
  <c r="AV59" i="4"/>
  <c r="AW59" i="4"/>
  <c r="AX59" i="4"/>
  <c r="AY59" i="4"/>
  <c r="AZ59" i="4"/>
  <c r="BB59" i="4"/>
  <c r="BC59" i="4"/>
  <c r="BD59" i="4"/>
  <c r="BE59" i="4"/>
  <c r="BF59" i="4"/>
  <c r="D60" i="4"/>
  <c r="J60" i="4"/>
  <c r="K60" i="4"/>
  <c r="N60" i="4"/>
  <c r="S60" i="4"/>
  <c r="U60" i="4"/>
  <c r="W60" i="4"/>
  <c r="Y60" i="4"/>
  <c r="AA60" i="4"/>
  <c r="AC60" i="4"/>
  <c r="AE60" i="4"/>
  <c r="AF60" i="4"/>
  <c r="AG60" i="4"/>
  <c r="AH60" i="4"/>
  <c r="AJ60" i="4"/>
  <c r="AL60" i="4"/>
  <c r="AN60" i="4"/>
  <c r="AO60" i="4"/>
  <c r="AR60" i="4"/>
  <c r="AS60" i="4"/>
  <c r="AT60" i="4"/>
  <c r="AU60" i="4"/>
  <c r="AV60" i="4"/>
  <c r="AW60" i="4"/>
  <c r="AX60" i="4"/>
  <c r="AY60" i="4"/>
  <c r="AZ60" i="4"/>
  <c r="BB60" i="4"/>
  <c r="BC60" i="4"/>
  <c r="BD60" i="4"/>
  <c r="BE60" i="4"/>
  <c r="BF60" i="4"/>
  <c r="D61" i="4"/>
  <c r="J61" i="4"/>
  <c r="K61" i="4"/>
  <c r="N61" i="4"/>
  <c r="S61" i="4"/>
  <c r="U61" i="4"/>
  <c r="W61" i="4"/>
  <c r="Y61" i="4"/>
  <c r="AA61" i="4"/>
  <c r="AC61" i="4"/>
  <c r="AE61" i="4"/>
  <c r="AF61" i="4"/>
  <c r="AG61" i="4"/>
  <c r="AH61" i="4"/>
  <c r="AJ61" i="4"/>
  <c r="AL61" i="4"/>
  <c r="AN61" i="4"/>
  <c r="AO61" i="4"/>
  <c r="AR61" i="4"/>
  <c r="AS61" i="4"/>
  <c r="AT61" i="4"/>
  <c r="AU61" i="4"/>
  <c r="AV61" i="4"/>
  <c r="AW61" i="4"/>
  <c r="AX61" i="4"/>
  <c r="AY61" i="4"/>
  <c r="AZ61" i="4"/>
  <c r="BB61" i="4"/>
  <c r="BC61" i="4"/>
  <c r="BD61" i="4"/>
  <c r="BE61" i="4"/>
  <c r="BF61" i="4"/>
  <c r="D62" i="4"/>
  <c r="J62" i="4"/>
  <c r="K62" i="4"/>
  <c r="N62" i="4"/>
  <c r="S62" i="4"/>
  <c r="U62" i="4"/>
  <c r="W62" i="4"/>
  <c r="Y62" i="4"/>
  <c r="AA62" i="4"/>
  <c r="AC62" i="4"/>
  <c r="AE62" i="4"/>
  <c r="AF62" i="4"/>
  <c r="AG62" i="4"/>
  <c r="AH62" i="4"/>
  <c r="AJ62" i="4"/>
  <c r="AL62" i="4"/>
  <c r="AN62" i="4"/>
  <c r="AO62" i="4"/>
  <c r="AR62" i="4"/>
  <c r="AS62" i="4"/>
  <c r="AT62" i="4"/>
  <c r="AU62" i="4"/>
  <c r="AV62" i="4"/>
  <c r="AW62" i="4"/>
  <c r="AX62" i="4"/>
  <c r="AY62" i="4"/>
  <c r="AZ62" i="4"/>
  <c r="BB62" i="4"/>
  <c r="BC62" i="4"/>
  <c r="BD62" i="4"/>
  <c r="BE62" i="4"/>
  <c r="BF62" i="4"/>
  <c r="D63" i="4"/>
  <c r="J63" i="4"/>
  <c r="K63" i="4"/>
  <c r="N63" i="4"/>
  <c r="S63" i="4"/>
  <c r="U63" i="4"/>
  <c r="W63" i="4"/>
  <c r="Y63" i="4"/>
  <c r="AA63" i="4"/>
  <c r="AC63" i="4"/>
  <c r="AE63" i="4"/>
  <c r="AF63" i="4"/>
  <c r="AG63" i="4"/>
  <c r="AH63" i="4"/>
  <c r="AJ63" i="4"/>
  <c r="AL63" i="4"/>
  <c r="AN63" i="4"/>
  <c r="AO63" i="4"/>
  <c r="AR63" i="4"/>
  <c r="AS63" i="4"/>
  <c r="AT63" i="4"/>
  <c r="AU63" i="4"/>
  <c r="AV63" i="4"/>
  <c r="AW63" i="4"/>
  <c r="AX63" i="4"/>
  <c r="AY63" i="4"/>
  <c r="AZ63" i="4"/>
  <c r="BB63" i="4"/>
  <c r="BC63" i="4"/>
  <c r="BD63" i="4"/>
  <c r="BE63" i="4"/>
  <c r="BF63" i="4"/>
  <c r="D64" i="4"/>
  <c r="J64" i="4"/>
  <c r="K64" i="4"/>
  <c r="N64" i="4"/>
  <c r="S64" i="4"/>
  <c r="U64" i="4"/>
  <c r="W64" i="4"/>
  <c r="Y64" i="4"/>
  <c r="AA64" i="4"/>
  <c r="AC64" i="4"/>
  <c r="AE64" i="4"/>
  <c r="AF64" i="4"/>
  <c r="AG64" i="4"/>
  <c r="AH64" i="4"/>
  <c r="AJ64" i="4"/>
  <c r="AL64" i="4"/>
  <c r="AN64" i="4"/>
  <c r="AO64" i="4"/>
  <c r="AR64" i="4"/>
  <c r="AS64" i="4"/>
  <c r="AT64" i="4"/>
  <c r="AU64" i="4"/>
  <c r="AV64" i="4"/>
  <c r="AW64" i="4"/>
  <c r="AX64" i="4"/>
  <c r="AY64" i="4"/>
  <c r="AZ64" i="4"/>
  <c r="BB64" i="4"/>
  <c r="BC64" i="4"/>
  <c r="BD64" i="4"/>
  <c r="BE64" i="4"/>
  <c r="BF64" i="4"/>
  <c r="D65" i="4"/>
  <c r="J65" i="4"/>
  <c r="K65" i="4"/>
  <c r="N65" i="4"/>
  <c r="S65" i="4"/>
  <c r="U65" i="4"/>
  <c r="W65" i="4"/>
  <c r="Y65" i="4"/>
  <c r="AA65" i="4"/>
  <c r="AC65" i="4"/>
  <c r="AE65" i="4"/>
  <c r="AF65" i="4"/>
  <c r="AG65" i="4"/>
  <c r="AH65" i="4"/>
  <c r="AJ65" i="4"/>
  <c r="AL65" i="4"/>
  <c r="AN65" i="4"/>
  <c r="AO65" i="4"/>
  <c r="AR65" i="4"/>
  <c r="AS65" i="4"/>
  <c r="AT65" i="4"/>
  <c r="AU65" i="4"/>
  <c r="AV65" i="4"/>
  <c r="AW65" i="4"/>
  <c r="AX65" i="4"/>
  <c r="AY65" i="4"/>
  <c r="AZ65" i="4"/>
  <c r="BB65" i="4"/>
  <c r="BC65" i="4"/>
  <c r="BD65" i="4"/>
  <c r="BE65" i="4"/>
  <c r="BF65" i="4"/>
  <c r="D66" i="4"/>
  <c r="J66" i="4"/>
  <c r="K66" i="4"/>
  <c r="N66" i="4"/>
  <c r="S66" i="4"/>
  <c r="U66" i="4"/>
  <c r="W66" i="4"/>
  <c r="Y66" i="4"/>
  <c r="AA66" i="4"/>
  <c r="AC66" i="4"/>
  <c r="AE66" i="4"/>
  <c r="AF66" i="4"/>
  <c r="AG66" i="4"/>
  <c r="AH66" i="4"/>
  <c r="AJ66" i="4"/>
  <c r="AL66" i="4"/>
  <c r="AN66" i="4"/>
  <c r="AO66" i="4"/>
  <c r="AR66" i="4"/>
  <c r="AS66" i="4"/>
  <c r="AT66" i="4"/>
  <c r="AU66" i="4"/>
  <c r="AV66" i="4"/>
  <c r="AW66" i="4"/>
  <c r="AX66" i="4"/>
  <c r="AY66" i="4"/>
  <c r="AZ66" i="4"/>
  <c r="BB66" i="4"/>
  <c r="BC66" i="4"/>
  <c r="BD66" i="4"/>
  <c r="BE66" i="4"/>
  <c r="BF66" i="4"/>
  <c r="D67" i="4"/>
  <c r="J67" i="4"/>
  <c r="K67" i="4"/>
  <c r="N67" i="4"/>
  <c r="S67" i="4"/>
  <c r="U67" i="4"/>
  <c r="W67" i="4"/>
  <c r="Y67" i="4"/>
  <c r="AA67" i="4"/>
  <c r="AC67" i="4"/>
  <c r="AE67" i="4"/>
  <c r="AF67" i="4"/>
  <c r="AG67" i="4"/>
  <c r="AH67" i="4"/>
  <c r="AJ67" i="4"/>
  <c r="AL67" i="4"/>
  <c r="AN67" i="4"/>
  <c r="AO67" i="4"/>
  <c r="AR67" i="4"/>
  <c r="AS67" i="4"/>
  <c r="AT67" i="4"/>
  <c r="AU67" i="4"/>
  <c r="AV67" i="4"/>
  <c r="AW67" i="4"/>
  <c r="AX67" i="4"/>
  <c r="AY67" i="4"/>
  <c r="AZ67" i="4"/>
  <c r="BB67" i="4"/>
  <c r="BC67" i="4"/>
  <c r="BD67" i="4"/>
  <c r="BE67" i="4"/>
  <c r="BF67" i="4"/>
  <c r="D68" i="4"/>
  <c r="J68" i="4"/>
  <c r="K68" i="4"/>
  <c r="N68" i="4"/>
  <c r="S68" i="4"/>
  <c r="U68" i="4"/>
  <c r="T2" i="4" s="1"/>
  <c r="W68" i="4"/>
  <c r="Y68" i="4"/>
  <c r="AA68" i="4"/>
  <c r="AC68" i="4"/>
  <c r="AE68" i="4"/>
  <c r="AF68" i="4"/>
  <c r="AG68" i="4"/>
  <c r="AH68" i="4"/>
  <c r="AJ68" i="4"/>
  <c r="AL68" i="4"/>
  <c r="AN68" i="4"/>
  <c r="AO68" i="4"/>
  <c r="AR68" i="4"/>
  <c r="AS68" i="4"/>
  <c r="AT68" i="4"/>
  <c r="AU68" i="4"/>
  <c r="AV68" i="4"/>
  <c r="AW68" i="4"/>
  <c r="AX68" i="4"/>
  <c r="AY68" i="4"/>
  <c r="AZ68" i="4"/>
  <c r="BB68" i="4"/>
  <c r="BC68" i="4"/>
  <c r="BD68" i="4"/>
  <c r="BE68" i="4"/>
  <c r="BF68" i="4"/>
  <c r="D69" i="4"/>
  <c r="J69" i="4"/>
  <c r="K69" i="4"/>
  <c r="N69" i="4"/>
  <c r="S69" i="4"/>
  <c r="U69" i="4"/>
  <c r="W69" i="4"/>
  <c r="Y69" i="4"/>
  <c r="AA69" i="4"/>
  <c r="AC69" i="4"/>
  <c r="AE69" i="4"/>
  <c r="AF69" i="4"/>
  <c r="AG69" i="4"/>
  <c r="AH69" i="4"/>
  <c r="AJ69" i="4"/>
  <c r="AL69" i="4"/>
  <c r="AN69" i="4"/>
  <c r="AO69" i="4"/>
  <c r="AR69" i="4"/>
  <c r="AS69" i="4"/>
  <c r="AT69" i="4"/>
  <c r="AU69" i="4"/>
  <c r="AV69" i="4"/>
  <c r="AW69" i="4"/>
  <c r="AX69" i="4"/>
  <c r="AY69" i="4"/>
  <c r="AZ69" i="4"/>
  <c r="BB69" i="4"/>
  <c r="BC69" i="4"/>
  <c r="BD69" i="4"/>
  <c r="BE69" i="4"/>
  <c r="BF69" i="4"/>
  <c r="D70" i="4"/>
  <c r="J70" i="4"/>
  <c r="K70" i="4"/>
  <c r="N70" i="4"/>
  <c r="S70" i="4"/>
  <c r="U70" i="4"/>
  <c r="W70" i="4"/>
  <c r="Y70" i="4"/>
  <c r="AA70" i="4"/>
  <c r="AC70" i="4"/>
  <c r="AE70" i="4"/>
  <c r="AF70" i="4"/>
  <c r="AG70" i="4"/>
  <c r="AH70" i="4"/>
  <c r="AJ70" i="4"/>
  <c r="AL70" i="4"/>
  <c r="AN70" i="4"/>
  <c r="AO70" i="4"/>
  <c r="AR70" i="4"/>
  <c r="AS70" i="4"/>
  <c r="AT70" i="4"/>
  <c r="AU70" i="4"/>
  <c r="AV70" i="4"/>
  <c r="AW70" i="4"/>
  <c r="AX70" i="4"/>
  <c r="AY70" i="4"/>
  <c r="AZ70" i="4"/>
  <c r="BB70" i="4"/>
  <c r="BC70" i="4"/>
  <c r="BD70" i="4"/>
  <c r="BE70" i="4"/>
  <c r="BF70" i="4"/>
  <c r="D71" i="4"/>
  <c r="J71" i="4"/>
  <c r="K71" i="4"/>
  <c r="N71" i="4"/>
  <c r="S71" i="4"/>
  <c r="U71" i="4"/>
  <c r="W71" i="4"/>
  <c r="Y71" i="4"/>
  <c r="AA71" i="4"/>
  <c r="AC71" i="4"/>
  <c r="AE71" i="4"/>
  <c r="AF71" i="4"/>
  <c r="AG71" i="4"/>
  <c r="AH71" i="4"/>
  <c r="AJ71" i="4"/>
  <c r="AL71" i="4"/>
  <c r="AN71" i="4"/>
  <c r="AO71" i="4"/>
  <c r="AR71" i="4"/>
  <c r="AS71" i="4"/>
  <c r="AT71" i="4"/>
  <c r="AU71" i="4"/>
  <c r="AV71" i="4"/>
  <c r="AW71" i="4"/>
  <c r="AX71" i="4"/>
  <c r="AY71" i="4"/>
  <c r="AZ71" i="4"/>
  <c r="BB71" i="4"/>
  <c r="BC71" i="4"/>
  <c r="BD71" i="4"/>
  <c r="BE71" i="4"/>
  <c r="BF71" i="4"/>
  <c r="D72" i="4"/>
  <c r="J72" i="4"/>
  <c r="K72" i="4"/>
  <c r="N72" i="4"/>
  <c r="S72" i="4"/>
  <c r="U72" i="4"/>
  <c r="W72" i="4"/>
  <c r="Y72" i="4"/>
  <c r="AA72" i="4"/>
  <c r="AC72" i="4"/>
  <c r="AE72" i="4"/>
  <c r="AF72" i="4"/>
  <c r="AG72" i="4"/>
  <c r="AH72" i="4"/>
  <c r="AJ72" i="4"/>
  <c r="AL72" i="4"/>
  <c r="AN72" i="4"/>
  <c r="AO72" i="4"/>
  <c r="AR72" i="4"/>
  <c r="AS72" i="4"/>
  <c r="AT72" i="4"/>
  <c r="AU72" i="4"/>
  <c r="AV72" i="4"/>
  <c r="AW72" i="4"/>
  <c r="AX72" i="4"/>
  <c r="AY72" i="4"/>
  <c r="AZ72" i="4"/>
  <c r="BB72" i="4"/>
  <c r="BC72" i="4"/>
  <c r="BD72" i="4"/>
  <c r="BE72" i="4"/>
  <c r="BF72" i="4"/>
  <c r="D73" i="4"/>
  <c r="J73" i="4"/>
  <c r="K73" i="4"/>
  <c r="N73" i="4"/>
  <c r="S73" i="4"/>
  <c r="U73" i="4"/>
  <c r="W73" i="4"/>
  <c r="Y73" i="4"/>
  <c r="AA73" i="4"/>
  <c r="AC73" i="4"/>
  <c r="AE73" i="4"/>
  <c r="AF73" i="4"/>
  <c r="AG73" i="4"/>
  <c r="AH73" i="4"/>
  <c r="AJ73" i="4"/>
  <c r="AL73" i="4"/>
  <c r="AN73" i="4"/>
  <c r="AO73" i="4"/>
  <c r="AR73" i="4"/>
  <c r="AS73" i="4"/>
  <c r="AT73" i="4"/>
  <c r="AU73" i="4"/>
  <c r="AV73" i="4"/>
  <c r="AW73" i="4"/>
  <c r="AX73" i="4"/>
  <c r="AY73" i="4"/>
  <c r="AZ73" i="4"/>
  <c r="BB73" i="4"/>
  <c r="BC73" i="4"/>
  <c r="BD73" i="4"/>
  <c r="BE73" i="4"/>
  <c r="BF73" i="4"/>
  <c r="D74" i="4"/>
  <c r="J74" i="4"/>
  <c r="K74" i="4"/>
  <c r="N74" i="4"/>
  <c r="S74" i="4"/>
  <c r="U74" i="4"/>
  <c r="W74" i="4"/>
  <c r="Y74" i="4"/>
  <c r="AA74" i="4"/>
  <c r="AC74" i="4"/>
  <c r="AE74" i="4"/>
  <c r="AF74" i="4"/>
  <c r="AG74" i="4"/>
  <c r="AH74" i="4"/>
  <c r="AJ74" i="4"/>
  <c r="AL74" i="4"/>
  <c r="AN74" i="4"/>
  <c r="AO74" i="4"/>
  <c r="AR74" i="4"/>
  <c r="AS74" i="4"/>
  <c r="AT74" i="4"/>
  <c r="AU74" i="4"/>
  <c r="AV74" i="4"/>
  <c r="AW74" i="4"/>
  <c r="AX74" i="4"/>
  <c r="AY74" i="4"/>
  <c r="AZ74" i="4"/>
  <c r="BB74" i="4"/>
  <c r="BC74" i="4"/>
  <c r="BD74" i="4"/>
  <c r="BE74" i="4"/>
  <c r="BF74" i="4"/>
  <c r="D75" i="4"/>
  <c r="J75" i="4"/>
  <c r="K75" i="4"/>
  <c r="N75" i="4"/>
  <c r="S75" i="4"/>
  <c r="U75" i="4"/>
  <c r="W75" i="4"/>
  <c r="Y75" i="4"/>
  <c r="AA75" i="4"/>
  <c r="AC75" i="4"/>
  <c r="AE75" i="4"/>
  <c r="AF75" i="4"/>
  <c r="AG75" i="4"/>
  <c r="AH75" i="4"/>
  <c r="AJ75" i="4"/>
  <c r="AL75" i="4"/>
  <c r="AN75" i="4"/>
  <c r="AO75" i="4"/>
  <c r="AR75" i="4"/>
  <c r="AS75" i="4"/>
  <c r="AT75" i="4"/>
  <c r="AU75" i="4"/>
  <c r="AV75" i="4"/>
  <c r="AW75" i="4"/>
  <c r="AX75" i="4"/>
  <c r="AY75" i="4"/>
  <c r="AZ75" i="4"/>
  <c r="BB75" i="4"/>
  <c r="BC75" i="4"/>
  <c r="BD75" i="4"/>
  <c r="BE75" i="4"/>
  <c r="BF75" i="4"/>
  <c r="D76" i="4"/>
  <c r="J76" i="4"/>
  <c r="K76" i="4"/>
  <c r="N76" i="4"/>
  <c r="S76" i="4"/>
  <c r="U76" i="4"/>
  <c r="W76" i="4"/>
  <c r="Y76" i="4"/>
  <c r="AA76" i="4"/>
  <c r="AC76" i="4"/>
  <c r="AE76" i="4"/>
  <c r="AF76" i="4"/>
  <c r="AG76" i="4"/>
  <c r="AH76" i="4"/>
  <c r="AJ76" i="4"/>
  <c r="AL76" i="4"/>
  <c r="AN76" i="4"/>
  <c r="AO76" i="4"/>
  <c r="AR76" i="4"/>
  <c r="AS76" i="4"/>
  <c r="AT76" i="4"/>
  <c r="AU76" i="4"/>
  <c r="AV76" i="4"/>
  <c r="AW76" i="4"/>
  <c r="AX76" i="4"/>
  <c r="AY76" i="4"/>
  <c r="AZ76" i="4"/>
  <c r="BB76" i="4"/>
  <c r="BC76" i="4"/>
  <c r="BD76" i="4"/>
  <c r="BE76" i="4"/>
  <c r="BF76" i="4"/>
  <c r="D77" i="4"/>
  <c r="J77" i="4"/>
  <c r="K77" i="4"/>
  <c r="N77" i="4"/>
  <c r="S77" i="4"/>
  <c r="U77" i="4"/>
  <c r="W77" i="4"/>
  <c r="Y77" i="4"/>
  <c r="AA77" i="4"/>
  <c r="AC77" i="4"/>
  <c r="AE77" i="4"/>
  <c r="AF77" i="4"/>
  <c r="AG77" i="4"/>
  <c r="AH77" i="4"/>
  <c r="AJ77" i="4"/>
  <c r="AL77" i="4"/>
  <c r="AN77" i="4"/>
  <c r="AO77" i="4"/>
  <c r="AR77" i="4"/>
  <c r="AS77" i="4"/>
  <c r="AT77" i="4"/>
  <c r="AU77" i="4"/>
  <c r="AV77" i="4"/>
  <c r="AW77" i="4"/>
  <c r="AX77" i="4"/>
  <c r="AY77" i="4"/>
  <c r="AZ77" i="4"/>
  <c r="BB77" i="4"/>
  <c r="BC77" i="4"/>
  <c r="BD77" i="4"/>
  <c r="BE77" i="4"/>
  <c r="BF77" i="4"/>
  <c r="D78" i="4"/>
  <c r="J78" i="4"/>
  <c r="K78" i="4"/>
  <c r="N78" i="4"/>
  <c r="S78" i="4"/>
  <c r="U78" i="4"/>
  <c r="W78" i="4"/>
  <c r="Y78" i="4"/>
  <c r="AA78" i="4"/>
  <c r="AC78" i="4"/>
  <c r="AE78" i="4"/>
  <c r="AF78" i="4"/>
  <c r="AG78" i="4"/>
  <c r="AH78" i="4"/>
  <c r="AJ78" i="4"/>
  <c r="AL78" i="4"/>
  <c r="AN78" i="4"/>
  <c r="AO78" i="4"/>
  <c r="AR78" i="4"/>
  <c r="AS78" i="4"/>
  <c r="AT78" i="4"/>
  <c r="AU78" i="4"/>
  <c r="AV78" i="4"/>
  <c r="AW78" i="4"/>
  <c r="AX78" i="4"/>
  <c r="AY78" i="4"/>
  <c r="AZ78" i="4"/>
  <c r="BB78" i="4"/>
  <c r="BC78" i="4"/>
  <c r="BD78" i="4"/>
  <c r="BE78" i="4"/>
  <c r="BF78" i="4"/>
  <c r="D79" i="4"/>
  <c r="J79" i="4"/>
  <c r="K79" i="4"/>
  <c r="N79" i="4"/>
  <c r="S79" i="4"/>
  <c r="U79" i="4"/>
  <c r="W79" i="4"/>
  <c r="Y79" i="4"/>
  <c r="AA79" i="4"/>
  <c r="AC79" i="4"/>
  <c r="AE79" i="4"/>
  <c r="AF79" i="4"/>
  <c r="AG79" i="4"/>
  <c r="AH79" i="4"/>
  <c r="AJ79" i="4"/>
  <c r="AL79" i="4"/>
  <c r="AN79" i="4"/>
  <c r="AO79" i="4"/>
  <c r="AR79" i="4"/>
  <c r="AS79" i="4"/>
  <c r="AT79" i="4"/>
  <c r="AU79" i="4"/>
  <c r="AV79" i="4"/>
  <c r="AW79" i="4"/>
  <c r="AX79" i="4"/>
  <c r="AY79" i="4"/>
  <c r="AZ79" i="4"/>
  <c r="BB79" i="4"/>
  <c r="BC79" i="4"/>
  <c r="BD79" i="4"/>
  <c r="BE79" i="4"/>
  <c r="BF79" i="4"/>
  <c r="D80" i="4"/>
  <c r="J80" i="4"/>
  <c r="K80" i="4"/>
  <c r="N80" i="4"/>
  <c r="S80" i="4"/>
  <c r="U80" i="4"/>
  <c r="W80" i="4"/>
  <c r="Y80" i="4"/>
  <c r="AA80" i="4"/>
  <c r="AC80" i="4"/>
  <c r="AE80" i="4"/>
  <c r="AF80" i="4"/>
  <c r="AG80" i="4"/>
  <c r="AH80" i="4"/>
  <c r="AJ80" i="4"/>
  <c r="AL80" i="4"/>
  <c r="AN80" i="4"/>
  <c r="AO80" i="4"/>
  <c r="AR80" i="4"/>
  <c r="AS80" i="4"/>
  <c r="AT80" i="4"/>
  <c r="AU80" i="4"/>
  <c r="AV80" i="4"/>
  <c r="AW80" i="4"/>
  <c r="AX80" i="4"/>
  <c r="AY80" i="4"/>
  <c r="AZ80" i="4"/>
  <c r="BB80" i="4"/>
  <c r="BC80" i="4"/>
  <c r="BD80" i="4"/>
  <c r="BE80" i="4"/>
  <c r="BF80" i="4"/>
  <c r="D81" i="4"/>
  <c r="J81" i="4"/>
  <c r="K81" i="4"/>
  <c r="N81" i="4"/>
  <c r="S81" i="4"/>
  <c r="U81" i="4"/>
  <c r="W81" i="4"/>
  <c r="Y81" i="4"/>
  <c r="AA81" i="4"/>
  <c r="AC81" i="4"/>
  <c r="AE81" i="4"/>
  <c r="AF81" i="4"/>
  <c r="AG81" i="4"/>
  <c r="AH81" i="4"/>
  <c r="AJ81" i="4"/>
  <c r="AL81" i="4"/>
  <c r="AN81" i="4"/>
  <c r="AO81" i="4"/>
  <c r="AR81" i="4"/>
  <c r="AS81" i="4"/>
  <c r="AT81" i="4"/>
  <c r="AU81" i="4"/>
  <c r="AV81" i="4"/>
  <c r="AW81" i="4"/>
  <c r="AX81" i="4"/>
  <c r="AY81" i="4"/>
  <c r="AZ81" i="4"/>
  <c r="BB81" i="4"/>
  <c r="BC81" i="4"/>
  <c r="BD81" i="4"/>
  <c r="BE81" i="4"/>
  <c r="BF81" i="4"/>
  <c r="D82" i="4"/>
  <c r="J82" i="4"/>
  <c r="K82" i="4"/>
  <c r="N82" i="4"/>
  <c r="S82" i="4"/>
  <c r="U82" i="4"/>
  <c r="W82" i="4"/>
  <c r="Y82" i="4"/>
  <c r="AA82" i="4"/>
  <c r="AC82" i="4"/>
  <c r="AE82" i="4"/>
  <c r="AF82" i="4"/>
  <c r="AG82" i="4"/>
  <c r="AH82" i="4"/>
  <c r="AJ82" i="4"/>
  <c r="AL82" i="4"/>
  <c r="AN82" i="4"/>
  <c r="AO82" i="4"/>
  <c r="AR82" i="4"/>
  <c r="AS82" i="4"/>
  <c r="AT82" i="4"/>
  <c r="AU82" i="4"/>
  <c r="AV82" i="4"/>
  <c r="AW82" i="4"/>
  <c r="AX82" i="4"/>
  <c r="AY82" i="4"/>
  <c r="AZ82" i="4"/>
  <c r="BB82" i="4"/>
  <c r="BC82" i="4"/>
  <c r="BD82" i="4"/>
  <c r="BE82" i="4"/>
  <c r="BF82" i="4"/>
  <c r="D83" i="4"/>
  <c r="J83" i="4"/>
  <c r="K83" i="4"/>
  <c r="N83" i="4"/>
  <c r="S83" i="4"/>
  <c r="U83" i="4"/>
  <c r="W83" i="4"/>
  <c r="Y83" i="4"/>
  <c r="AA83" i="4"/>
  <c r="AC83" i="4"/>
  <c r="AE83" i="4"/>
  <c r="AF83" i="4"/>
  <c r="AG83" i="4"/>
  <c r="AH83" i="4"/>
  <c r="AJ83" i="4"/>
  <c r="AL83" i="4"/>
  <c r="AN83" i="4"/>
  <c r="AO83" i="4"/>
  <c r="AR83" i="4"/>
  <c r="AS83" i="4"/>
  <c r="AT83" i="4"/>
  <c r="AU83" i="4"/>
  <c r="AV83" i="4"/>
  <c r="AW83" i="4"/>
  <c r="AX83" i="4"/>
  <c r="AY83" i="4"/>
  <c r="AZ83" i="4"/>
  <c r="BB83" i="4"/>
  <c r="BC83" i="4"/>
  <c r="BD83" i="4"/>
  <c r="BE83" i="4"/>
  <c r="BF83" i="4"/>
  <c r="D84" i="4"/>
  <c r="J84" i="4"/>
  <c r="K84" i="4"/>
  <c r="N84" i="4"/>
  <c r="S84" i="4"/>
  <c r="U84" i="4"/>
  <c r="W84" i="4"/>
  <c r="Y84" i="4"/>
  <c r="AA84" i="4"/>
  <c r="AC84" i="4"/>
  <c r="AE84" i="4"/>
  <c r="AF84" i="4"/>
  <c r="AG84" i="4"/>
  <c r="AH84" i="4"/>
  <c r="AJ84" i="4"/>
  <c r="AL84" i="4"/>
  <c r="AN84" i="4"/>
  <c r="AO84" i="4"/>
  <c r="AR84" i="4"/>
  <c r="AS84" i="4"/>
  <c r="AT84" i="4"/>
  <c r="AU84" i="4"/>
  <c r="AV84" i="4"/>
  <c r="AW84" i="4"/>
  <c r="AX84" i="4"/>
  <c r="AY84" i="4"/>
  <c r="AZ84" i="4"/>
  <c r="BB84" i="4"/>
  <c r="BC84" i="4"/>
  <c r="BD84" i="4"/>
  <c r="BE84" i="4"/>
  <c r="BF84" i="4"/>
  <c r="D85" i="4"/>
  <c r="J85" i="4"/>
  <c r="K85" i="4"/>
  <c r="N85" i="4"/>
  <c r="S85" i="4"/>
  <c r="U85" i="4"/>
  <c r="W85" i="4"/>
  <c r="Y85" i="4"/>
  <c r="AA85" i="4"/>
  <c r="AC85" i="4"/>
  <c r="AE85" i="4"/>
  <c r="AF85" i="4"/>
  <c r="AG85" i="4"/>
  <c r="AH85" i="4"/>
  <c r="AJ85" i="4"/>
  <c r="AL85" i="4"/>
  <c r="AN85" i="4"/>
  <c r="AO85" i="4"/>
  <c r="AR85" i="4"/>
  <c r="AS85" i="4"/>
  <c r="AT85" i="4"/>
  <c r="AU85" i="4"/>
  <c r="AV85" i="4"/>
  <c r="AW85" i="4"/>
  <c r="AX85" i="4"/>
  <c r="AY85" i="4"/>
  <c r="AZ85" i="4"/>
  <c r="BB85" i="4"/>
  <c r="BC85" i="4"/>
  <c r="BD85" i="4"/>
  <c r="BE85" i="4"/>
  <c r="BF85" i="4"/>
  <c r="D86" i="4"/>
  <c r="J86" i="4"/>
  <c r="K86" i="4"/>
  <c r="N86" i="4"/>
  <c r="S86" i="4"/>
  <c r="U86" i="4"/>
  <c r="W86" i="4"/>
  <c r="Y86" i="4"/>
  <c r="AA86" i="4"/>
  <c r="AC86" i="4"/>
  <c r="AE86" i="4"/>
  <c r="AF86" i="4"/>
  <c r="AG86" i="4"/>
  <c r="AH86" i="4"/>
  <c r="AJ86" i="4"/>
  <c r="AL86" i="4"/>
  <c r="AN86" i="4"/>
  <c r="AO86" i="4"/>
  <c r="AR86" i="4"/>
  <c r="AS86" i="4"/>
  <c r="AT86" i="4"/>
  <c r="AU86" i="4"/>
  <c r="AV86" i="4"/>
  <c r="AW86" i="4"/>
  <c r="AX86" i="4"/>
  <c r="AY86" i="4"/>
  <c r="AZ86" i="4"/>
  <c r="BB86" i="4"/>
  <c r="BC86" i="4"/>
  <c r="BD86" i="4"/>
  <c r="BE86" i="4"/>
  <c r="BF86" i="4"/>
  <c r="D87" i="4"/>
  <c r="J87" i="4"/>
  <c r="K87" i="4"/>
  <c r="N87" i="4"/>
  <c r="S87" i="4"/>
  <c r="U87" i="4"/>
  <c r="W87" i="4"/>
  <c r="Y87" i="4"/>
  <c r="AA87" i="4"/>
  <c r="AC87" i="4"/>
  <c r="AE87" i="4"/>
  <c r="AF87" i="4"/>
  <c r="AG87" i="4"/>
  <c r="AH87" i="4"/>
  <c r="AJ87" i="4"/>
  <c r="AL87" i="4"/>
  <c r="AN87" i="4"/>
  <c r="AO87" i="4"/>
  <c r="AR87" i="4"/>
  <c r="AS87" i="4"/>
  <c r="AT87" i="4"/>
  <c r="AU87" i="4"/>
  <c r="AV87" i="4"/>
  <c r="AW87" i="4"/>
  <c r="AX87" i="4"/>
  <c r="AY87" i="4"/>
  <c r="AZ87" i="4"/>
  <c r="BB87" i="4"/>
  <c r="BC87" i="4"/>
  <c r="BD87" i="4"/>
  <c r="BE87" i="4"/>
  <c r="BF87" i="4"/>
  <c r="D88" i="4"/>
  <c r="J88" i="4"/>
  <c r="K88" i="4"/>
  <c r="N88" i="4"/>
  <c r="S88" i="4"/>
  <c r="U88" i="4"/>
  <c r="W88" i="4"/>
  <c r="Y88" i="4"/>
  <c r="AA88" i="4"/>
  <c r="AC88" i="4"/>
  <c r="AE88" i="4"/>
  <c r="AF88" i="4"/>
  <c r="AG88" i="4"/>
  <c r="AH88" i="4"/>
  <c r="AJ88" i="4"/>
  <c r="AL88" i="4"/>
  <c r="AN88" i="4"/>
  <c r="AO88" i="4"/>
  <c r="AR88" i="4"/>
  <c r="AS88" i="4"/>
  <c r="AT88" i="4"/>
  <c r="AU88" i="4"/>
  <c r="AV88" i="4"/>
  <c r="AW88" i="4"/>
  <c r="AX88" i="4"/>
  <c r="AY88" i="4"/>
  <c r="AZ88" i="4"/>
  <c r="BB88" i="4"/>
  <c r="BC88" i="4"/>
  <c r="BD88" i="4"/>
  <c r="BE88" i="4"/>
  <c r="BF88" i="4"/>
  <c r="D89" i="4"/>
  <c r="J89" i="4"/>
  <c r="K89" i="4"/>
  <c r="N89" i="4"/>
  <c r="S89" i="4"/>
  <c r="U89" i="4"/>
  <c r="W89" i="4"/>
  <c r="Y89" i="4"/>
  <c r="AA89" i="4"/>
  <c r="AC89" i="4"/>
  <c r="AE89" i="4"/>
  <c r="AF89" i="4"/>
  <c r="AG89" i="4"/>
  <c r="AH89" i="4"/>
  <c r="AJ89" i="4"/>
  <c r="AL89" i="4"/>
  <c r="AN89" i="4"/>
  <c r="AO89" i="4"/>
  <c r="AR89" i="4"/>
  <c r="AS89" i="4"/>
  <c r="AT89" i="4"/>
  <c r="AU89" i="4"/>
  <c r="AV89" i="4"/>
  <c r="AW89" i="4"/>
  <c r="AX89" i="4"/>
  <c r="AY89" i="4"/>
  <c r="AZ89" i="4"/>
  <c r="BB89" i="4"/>
  <c r="BC89" i="4"/>
  <c r="BD89" i="4"/>
  <c r="BE89" i="4"/>
  <c r="BF89" i="4"/>
  <c r="D90" i="4"/>
  <c r="J90" i="4"/>
  <c r="K90" i="4"/>
  <c r="N90" i="4"/>
  <c r="S90" i="4"/>
  <c r="U90" i="4"/>
  <c r="W90" i="4"/>
  <c r="Y90" i="4"/>
  <c r="AA90" i="4"/>
  <c r="AC90" i="4"/>
  <c r="AE90" i="4"/>
  <c r="AF90" i="4"/>
  <c r="AG90" i="4"/>
  <c r="AH90" i="4"/>
  <c r="AJ90" i="4"/>
  <c r="AL90" i="4"/>
  <c r="AN90" i="4"/>
  <c r="AO90" i="4"/>
  <c r="AR90" i="4"/>
  <c r="AS90" i="4"/>
  <c r="AT90" i="4"/>
  <c r="AU90" i="4"/>
  <c r="AV90" i="4"/>
  <c r="AW90" i="4"/>
  <c r="AX90" i="4"/>
  <c r="AY90" i="4"/>
  <c r="AZ90" i="4"/>
  <c r="BB90" i="4"/>
  <c r="BC90" i="4"/>
  <c r="BD90" i="4"/>
  <c r="BE90" i="4"/>
  <c r="BF90" i="4"/>
  <c r="D91" i="4"/>
  <c r="J91" i="4"/>
  <c r="K91" i="4"/>
  <c r="N91" i="4"/>
  <c r="S91" i="4"/>
  <c r="U91" i="4"/>
  <c r="W91" i="4"/>
  <c r="Y91" i="4"/>
  <c r="AA91" i="4"/>
  <c r="AC91" i="4"/>
  <c r="AE91" i="4"/>
  <c r="AF91" i="4"/>
  <c r="AG91" i="4"/>
  <c r="AH91" i="4"/>
  <c r="AJ91" i="4"/>
  <c r="AL91" i="4"/>
  <c r="AN91" i="4"/>
  <c r="AO91" i="4"/>
  <c r="AR91" i="4"/>
  <c r="AS91" i="4"/>
  <c r="AT91" i="4"/>
  <c r="AU91" i="4"/>
  <c r="AV91" i="4"/>
  <c r="AW91" i="4"/>
  <c r="AX91" i="4"/>
  <c r="AY91" i="4"/>
  <c r="AZ91" i="4"/>
  <c r="BB91" i="4"/>
  <c r="BC91" i="4"/>
  <c r="BD91" i="4"/>
  <c r="BE91" i="4"/>
  <c r="BF91" i="4"/>
  <c r="D92" i="4"/>
  <c r="J92" i="4"/>
  <c r="K92" i="4"/>
  <c r="N92" i="4"/>
  <c r="S92" i="4"/>
  <c r="U92" i="4"/>
  <c r="W92" i="4"/>
  <c r="Y92" i="4"/>
  <c r="AA92" i="4"/>
  <c r="AC92" i="4"/>
  <c r="AE92" i="4"/>
  <c r="AF92" i="4"/>
  <c r="AG92" i="4"/>
  <c r="AH92" i="4"/>
  <c r="AJ92" i="4"/>
  <c r="AL92" i="4"/>
  <c r="AN92" i="4"/>
  <c r="AO92" i="4"/>
  <c r="AR92" i="4"/>
  <c r="AS92" i="4"/>
  <c r="AT92" i="4"/>
  <c r="AU92" i="4"/>
  <c r="AV92" i="4"/>
  <c r="AW92" i="4"/>
  <c r="AX92" i="4"/>
  <c r="AY92" i="4"/>
  <c r="AZ92" i="4"/>
  <c r="BB92" i="4"/>
  <c r="BC92" i="4"/>
  <c r="BD92" i="4"/>
  <c r="BE92" i="4"/>
  <c r="BF92" i="4"/>
  <c r="D93" i="4"/>
  <c r="J93" i="4"/>
  <c r="K93" i="4"/>
  <c r="N93" i="4"/>
  <c r="S93" i="4"/>
  <c r="U93" i="4"/>
  <c r="W93" i="4"/>
  <c r="Y93" i="4"/>
  <c r="AA93" i="4"/>
  <c r="AC93" i="4"/>
  <c r="AE93" i="4"/>
  <c r="AF93" i="4"/>
  <c r="AG93" i="4"/>
  <c r="AH93" i="4"/>
  <c r="AJ93" i="4"/>
  <c r="AL93" i="4"/>
  <c r="AN93" i="4"/>
  <c r="AO93" i="4"/>
  <c r="AR93" i="4"/>
  <c r="AS93" i="4"/>
  <c r="AT93" i="4"/>
  <c r="AU93" i="4"/>
  <c r="AV93" i="4"/>
  <c r="AW93" i="4"/>
  <c r="AX93" i="4"/>
  <c r="AY93" i="4"/>
  <c r="AZ93" i="4"/>
  <c r="BB93" i="4"/>
  <c r="BC93" i="4"/>
  <c r="BD93" i="4"/>
  <c r="BE93" i="4"/>
  <c r="BF93" i="4"/>
  <c r="D94" i="4"/>
  <c r="J94" i="4"/>
  <c r="K94" i="4"/>
  <c r="N94" i="4"/>
  <c r="S94" i="4"/>
  <c r="U94" i="4"/>
  <c r="W94" i="4"/>
  <c r="Y94" i="4"/>
  <c r="AA94" i="4"/>
  <c r="AC94" i="4"/>
  <c r="AE94" i="4"/>
  <c r="AF94" i="4"/>
  <c r="AG94" i="4"/>
  <c r="AH94" i="4"/>
  <c r="AJ94" i="4"/>
  <c r="AL94" i="4"/>
  <c r="AN94" i="4"/>
  <c r="AO94" i="4"/>
  <c r="AR94" i="4"/>
  <c r="AS94" i="4"/>
  <c r="AT94" i="4"/>
  <c r="AU94" i="4"/>
  <c r="AV94" i="4"/>
  <c r="AW94" i="4"/>
  <c r="AX94" i="4"/>
  <c r="AY94" i="4"/>
  <c r="AZ94" i="4"/>
  <c r="BB94" i="4"/>
  <c r="BC94" i="4"/>
  <c r="BD94" i="4"/>
  <c r="BE94" i="4"/>
  <c r="BF94" i="4"/>
  <c r="D95" i="4"/>
  <c r="J95" i="4"/>
  <c r="K95" i="4"/>
  <c r="N95" i="4"/>
  <c r="S95" i="4"/>
  <c r="U95" i="4"/>
  <c r="W95" i="4"/>
  <c r="Y95" i="4"/>
  <c r="AA95" i="4"/>
  <c r="AC95" i="4"/>
  <c r="AE95" i="4"/>
  <c r="AF95" i="4"/>
  <c r="AG95" i="4"/>
  <c r="AH95" i="4"/>
  <c r="AJ95" i="4"/>
  <c r="AL95" i="4"/>
  <c r="AN95" i="4"/>
  <c r="AO95" i="4"/>
  <c r="AR95" i="4"/>
  <c r="AS95" i="4"/>
  <c r="AT95" i="4"/>
  <c r="AU95" i="4"/>
  <c r="AV95" i="4"/>
  <c r="AW95" i="4"/>
  <c r="AX95" i="4"/>
  <c r="AY95" i="4"/>
  <c r="AZ95" i="4"/>
  <c r="BB95" i="4"/>
  <c r="BC95" i="4"/>
  <c r="BD95" i="4"/>
  <c r="BE95" i="4"/>
  <c r="BF95" i="4"/>
  <c r="D96" i="4"/>
  <c r="J96" i="4"/>
  <c r="K96" i="4"/>
  <c r="N96" i="4"/>
  <c r="S96" i="4"/>
  <c r="U96" i="4"/>
  <c r="W96" i="4"/>
  <c r="Y96" i="4"/>
  <c r="AA96" i="4"/>
  <c r="AC96" i="4"/>
  <c r="AE96" i="4"/>
  <c r="AF96" i="4"/>
  <c r="AG96" i="4"/>
  <c r="AH96" i="4"/>
  <c r="AJ96" i="4"/>
  <c r="AL96" i="4"/>
  <c r="AN96" i="4"/>
  <c r="AO96" i="4"/>
  <c r="AR96" i="4"/>
  <c r="AS96" i="4"/>
  <c r="AT96" i="4"/>
  <c r="AU96" i="4"/>
  <c r="AV96" i="4"/>
  <c r="AW96" i="4"/>
  <c r="AX96" i="4"/>
  <c r="AY96" i="4"/>
  <c r="AZ96" i="4"/>
  <c r="BB96" i="4"/>
  <c r="BC96" i="4"/>
  <c r="BD96" i="4"/>
  <c r="BE96" i="4"/>
  <c r="BF96" i="4"/>
  <c r="D97" i="4"/>
  <c r="J97" i="4"/>
  <c r="K97" i="4"/>
  <c r="N97" i="4"/>
  <c r="S97" i="4"/>
  <c r="U97" i="4"/>
  <c r="W97" i="4"/>
  <c r="Y97" i="4"/>
  <c r="AA97" i="4"/>
  <c r="AC97" i="4"/>
  <c r="AE97" i="4"/>
  <c r="AF97" i="4"/>
  <c r="AG97" i="4"/>
  <c r="AH97" i="4"/>
  <c r="AJ97" i="4"/>
  <c r="AL97" i="4"/>
  <c r="AN97" i="4"/>
  <c r="AO97" i="4"/>
  <c r="AR97" i="4"/>
  <c r="AS97" i="4"/>
  <c r="AT97" i="4"/>
  <c r="AU97" i="4"/>
  <c r="AV97" i="4"/>
  <c r="AW97" i="4"/>
  <c r="AX97" i="4"/>
  <c r="AY97" i="4"/>
  <c r="AZ97" i="4"/>
  <c r="BB97" i="4"/>
  <c r="BC97" i="4"/>
  <c r="BD97" i="4"/>
  <c r="BE97" i="4"/>
  <c r="BF97" i="4"/>
  <c r="D98" i="4"/>
  <c r="J98" i="4"/>
  <c r="K98" i="4"/>
  <c r="N98" i="4"/>
  <c r="S98" i="4"/>
  <c r="U98" i="4"/>
  <c r="W98" i="4"/>
  <c r="Y98" i="4"/>
  <c r="AA98" i="4"/>
  <c r="AC98" i="4"/>
  <c r="AE98" i="4"/>
  <c r="AF98" i="4"/>
  <c r="AG98" i="4"/>
  <c r="AH98" i="4"/>
  <c r="AJ98" i="4"/>
  <c r="AL98" i="4"/>
  <c r="AN98" i="4"/>
  <c r="AO98" i="4"/>
  <c r="AR98" i="4"/>
  <c r="AS98" i="4"/>
  <c r="AT98" i="4"/>
  <c r="AU98" i="4"/>
  <c r="AV98" i="4"/>
  <c r="AW98" i="4"/>
  <c r="AX98" i="4"/>
  <c r="AY98" i="4"/>
  <c r="AZ98" i="4"/>
  <c r="BB98" i="4"/>
  <c r="BC98" i="4"/>
  <c r="BD98" i="4"/>
  <c r="BE98" i="4"/>
  <c r="BF98" i="4"/>
  <c r="D99" i="4"/>
  <c r="J99" i="4"/>
  <c r="K99" i="4"/>
  <c r="N99" i="4"/>
  <c r="S99" i="4"/>
  <c r="U99" i="4"/>
  <c r="W99" i="4"/>
  <c r="Y99" i="4"/>
  <c r="AA99" i="4"/>
  <c r="AC99" i="4"/>
  <c r="AE99" i="4"/>
  <c r="AF99" i="4"/>
  <c r="AG99" i="4"/>
  <c r="AH99" i="4"/>
  <c r="AJ99" i="4"/>
  <c r="AL99" i="4"/>
  <c r="AN99" i="4"/>
  <c r="AO99" i="4"/>
  <c r="AR99" i="4"/>
  <c r="AS99" i="4"/>
  <c r="AT99" i="4"/>
  <c r="AU99" i="4"/>
  <c r="AV99" i="4"/>
  <c r="AW99" i="4"/>
  <c r="AX99" i="4"/>
  <c r="AY99" i="4"/>
  <c r="AZ99" i="4"/>
  <c r="BB99" i="4"/>
  <c r="BC99" i="4"/>
  <c r="BD99" i="4"/>
  <c r="BE99" i="4"/>
  <c r="BF99" i="4"/>
  <c r="D100" i="4"/>
  <c r="J100" i="4"/>
  <c r="K100" i="4"/>
  <c r="N100" i="4"/>
  <c r="S100" i="4"/>
  <c r="U100" i="4"/>
  <c r="W100" i="4"/>
  <c r="Y100" i="4"/>
  <c r="AA100" i="4"/>
  <c r="AC100" i="4"/>
  <c r="AE100" i="4"/>
  <c r="AF100" i="4"/>
  <c r="AG100" i="4"/>
  <c r="AH100" i="4"/>
  <c r="AJ100" i="4"/>
  <c r="AL100" i="4"/>
  <c r="AN100" i="4"/>
  <c r="AO100" i="4"/>
  <c r="AR100" i="4"/>
  <c r="AS100" i="4"/>
  <c r="AT100" i="4"/>
  <c r="AU100" i="4"/>
  <c r="AV100" i="4"/>
  <c r="AW100" i="4"/>
  <c r="AX100" i="4"/>
  <c r="AY100" i="4"/>
  <c r="AZ100" i="4"/>
  <c r="BB100" i="4"/>
  <c r="BC100" i="4"/>
  <c r="BD100" i="4"/>
  <c r="BE100" i="4"/>
  <c r="BF100" i="4"/>
  <c r="D11" i="3"/>
  <c r="G11" i="3"/>
  <c r="L11" i="3"/>
  <c r="S11" i="3"/>
  <c r="U11" i="3"/>
  <c r="W11" i="3"/>
  <c r="Y11" i="3"/>
  <c r="AB11" i="3"/>
  <c r="AD11" i="3"/>
  <c r="AE11" i="3"/>
  <c r="AH11" i="3"/>
  <c r="AI11" i="3"/>
  <c r="AJ11" i="3"/>
  <c r="AK11" i="3"/>
  <c r="AL11" i="3"/>
  <c r="AM11" i="3"/>
  <c r="AN11" i="3"/>
  <c r="AO11" i="3"/>
  <c r="AP11" i="3"/>
  <c r="AR11" i="3"/>
  <c r="AS11" i="3"/>
  <c r="AT11" i="3"/>
  <c r="AU11" i="3"/>
  <c r="AV11" i="3"/>
  <c r="D12" i="3"/>
  <c r="G12" i="3"/>
  <c r="L12" i="3"/>
  <c r="S12" i="3"/>
  <c r="U12" i="3"/>
  <c r="W12" i="3"/>
  <c r="Y12" i="3"/>
  <c r="AB12" i="3"/>
  <c r="AD12" i="3"/>
  <c r="AE12" i="3"/>
  <c r="AH12" i="3"/>
  <c r="AI12" i="3"/>
  <c r="AJ12" i="3"/>
  <c r="AK12" i="3"/>
  <c r="AL12" i="3"/>
  <c r="AM12" i="3"/>
  <c r="AN12" i="3"/>
  <c r="AO12" i="3"/>
  <c r="AP12" i="3"/>
  <c r="AR12" i="3"/>
  <c r="AS12" i="3"/>
  <c r="AT12" i="3"/>
  <c r="AU12" i="3"/>
  <c r="AV12" i="3"/>
  <c r="D13" i="3"/>
  <c r="G13" i="3"/>
  <c r="L13" i="3"/>
  <c r="S13" i="3"/>
  <c r="U13" i="3"/>
  <c r="W13" i="3"/>
  <c r="Y13" i="3"/>
  <c r="AB13" i="3"/>
  <c r="AD13" i="3"/>
  <c r="AE13" i="3"/>
  <c r="AH13" i="3"/>
  <c r="AI13" i="3"/>
  <c r="AJ13" i="3"/>
  <c r="AK13" i="3"/>
  <c r="AL13" i="3"/>
  <c r="AM13" i="3"/>
  <c r="AN13" i="3"/>
  <c r="AO13" i="3"/>
  <c r="AP13" i="3"/>
  <c r="AR13" i="3"/>
  <c r="AS13" i="3"/>
  <c r="AT13" i="3"/>
  <c r="AU13" i="3"/>
  <c r="AV13" i="3"/>
  <c r="D14" i="3"/>
  <c r="G14" i="3"/>
  <c r="L14" i="3"/>
  <c r="S14" i="3"/>
  <c r="U14" i="3"/>
  <c r="W14" i="3"/>
  <c r="Y14" i="3"/>
  <c r="AB14" i="3"/>
  <c r="AD14" i="3"/>
  <c r="AE14" i="3"/>
  <c r="AH14" i="3"/>
  <c r="AI14" i="3"/>
  <c r="AJ14" i="3"/>
  <c r="AK14" i="3"/>
  <c r="AL14" i="3"/>
  <c r="AM14" i="3"/>
  <c r="AN14" i="3"/>
  <c r="AO14" i="3"/>
  <c r="AP14" i="3"/>
  <c r="AR14" i="3"/>
  <c r="AS14" i="3"/>
  <c r="AT14" i="3"/>
  <c r="AU14" i="3"/>
  <c r="AV14" i="3"/>
  <c r="D15" i="3"/>
  <c r="G15" i="3"/>
  <c r="L15" i="3"/>
  <c r="S15" i="3"/>
  <c r="U15" i="3"/>
  <c r="W15" i="3"/>
  <c r="Y15" i="3"/>
  <c r="AB15" i="3"/>
  <c r="AD15" i="3"/>
  <c r="AE15" i="3"/>
  <c r="AH15" i="3"/>
  <c r="AI15" i="3"/>
  <c r="AJ15" i="3"/>
  <c r="AK15" i="3"/>
  <c r="AL15" i="3"/>
  <c r="AM15" i="3"/>
  <c r="AN15" i="3"/>
  <c r="AO15" i="3"/>
  <c r="AP15" i="3"/>
  <c r="AR15" i="3"/>
  <c r="AS15" i="3"/>
  <c r="AT15" i="3"/>
  <c r="AU15" i="3"/>
  <c r="AV15" i="3"/>
  <c r="D16" i="3"/>
  <c r="G16" i="3"/>
  <c r="L16" i="3"/>
  <c r="S16" i="3"/>
  <c r="U16" i="3"/>
  <c r="W16" i="3"/>
  <c r="Y16" i="3"/>
  <c r="AB16" i="3"/>
  <c r="AD16" i="3"/>
  <c r="AE16" i="3"/>
  <c r="AH16" i="3"/>
  <c r="AI16" i="3"/>
  <c r="AJ16" i="3"/>
  <c r="AK16" i="3"/>
  <c r="AL16" i="3"/>
  <c r="AM16" i="3"/>
  <c r="AN16" i="3"/>
  <c r="AO16" i="3"/>
  <c r="AP16" i="3"/>
  <c r="AR16" i="3"/>
  <c r="AS16" i="3"/>
  <c r="AT16" i="3"/>
  <c r="AU16" i="3"/>
  <c r="AV16" i="3"/>
  <c r="D17" i="3"/>
  <c r="G17" i="3"/>
  <c r="L17" i="3"/>
  <c r="S17" i="3"/>
  <c r="U17" i="3"/>
  <c r="W17" i="3"/>
  <c r="Y17" i="3"/>
  <c r="AB17" i="3"/>
  <c r="AD17" i="3"/>
  <c r="AE17" i="3"/>
  <c r="AH17" i="3"/>
  <c r="AI17" i="3"/>
  <c r="AJ17" i="3"/>
  <c r="AK17" i="3"/>
  <c r="AL17" i="3"/>
  <c r="AM17" i="3"/>
  <c r="AN17" i="3"/>
  <c r="AO17" i="3"/>
  <c r="AP17" i="3"/>
  <c r="AR17" i="3"/>
  <c r="AS17" i="3"/>
  <c r="AT17" i="3"/>
  <c r="AU17" i="3"/>
  <c r="AV17" i="3"/>
  <c r="D18" i="3"/>
  <c r="G18" i="3"/>
  <c r="L18" i="3"/>
  <c r="S18" i="3"/>
  <c r="U18" i="3"/>
  <c r="W18" i="3"/>
  <c r="Y18" i="3"/>
  <c r="AB18" i="3"/>
  <c r="AD18" i="3"/>
  <c r="AE18" i="3"/>
  <c r="AH18" i="3"/>
  <c r="AI18" i="3"/>
  <c r="AJ18" i="3"/>
  <c r="AK18" i="3"/>
  <c r="AL18" i="3"/>
  <c r="AM18" i="3"/>
  <c r="AN18" i="3"/>
  <c r="AO18" i="3"/>
  <c r="AP18" i="3"/>
  <c r="AR18" i="3"/>
  <c r="AS18" i="3"/>
  <c r="AT18" i="3"/>
  <c r="AU18" i="3"/>
  <c r="AV18" i="3"/>
  <c r="D19" i="3"/>
  <c r="G19" i="3"/>
  <c r="L19" i="3"/>
  <c r="S19" i="3"/>
  <c r="U19" i="3"/>
  <c r="W19" i="3"/>
  <c r="Y19" i="3"/>
  <c r="AB19" i="3"/>
  <c r="AD19" i="3"/>
  <c r="AE19" i="3"/>
  <c r="AH19" i="3"/>
  <c r="AI19" i="3"/>
  <c r="AJ19" i="3"/>
  <c r="AK19" i="3"/>
  <c r="AL19" i="3"/>
  <c r="AM19" i="3"/>
  <c r="AN19" i="3"/>
  <c r="AO19" i="3"/>
  <c r="AP19" i="3"/>
  <c r="AR19" i="3"/>
  <c r="AS19" i="3"/>
  <c r="AT19" i="3"/>
  <c r="AU19" i="3"/>
  <c r="AV19" i="3"/>
  <c r="D20" i="3"/>
  <c r="G20" i="3"/>
  <c r="L20" i="3"/>
  <c r="S20" i="3"/>
  <c r="U20" i="3"/>
  <c r="W20" i="3"/>
  <c r="Y20" i="3"/>
  <c r="AB20" i="3"/>
  <c r="AD20" i="3"/>
  <c r="AE20" i="3"/>
  <c r="AH20" i="3"/>
  <c r="AI20" i="3"/>
  <c r="AJ20" i="3"/>
  <c r="AK20" i="3"/>
  <c r="AL20" i="3"/>
  <c r="AM20" i="3"/>
  <c r="AN20" i="3"/>
  <c r="AO20" i="3"/>
  <c r="AP20" i="3"/>
  <c r="AR20" i="3"/>
  <c r="AS20" i="3"/>
  <c r="AT20" i="3"/>
  <c r="AU20" i="3"/>
  <c r="AV20" i="3"/>
  <c r="D21" i="3"/>
  <c r="G21" i="3"/>
  <c r="L21" i="3"/>
  <c r="S21" i="3"/>
  <c r="U21" i="3"/>
  <c r="W21" i="3"/>
  <c r="Y21" i="3"/>
  <c r="AB21" i="3"/>
  <c r="AD21" i="3"/>
  <c r="AE21" i="3"/>
  <c r="AH21" i="3"/>
  <c r="AI21" i="3"/>
  <c r="AJ21" i="3"/>
  <c r="AK21" i="3"/>
  <c r="AL21" i="3"/>
  <c r="AM21" i="3"/>
  <c r="AN21" i="3"/>
  <c r="AO21" i="3"/>
  <c r="AP21" i="3"/>
  <c r="AR21" i="3"/>
  <c r="AS21" i="3"/>
  <c r="AT21" i="3"/>
  <c r="AU21" i="3"/>
  <c r="AV21" i="3"/>
  <c r="D22" i="3"/>
  <c r="G22" i="3"/>
  <c r="L22" i="3"/>
  <c r="S22" i="3"/>
  <c r="U22" i="3"/>
  <c r="W22" i="3"/>
  <c r="Y22" i="3"/>
  <c r="AB22" i="3"/>
  <c r="AD22" i="3"/>
  <c r="AE22" i="3"/>
  <c r="AH22" i="3"/>
  <c r="AI22" i="3"/>
  <c r="AJ22" i="3"/>
  <c r="AK22" i="3"/>
  <c r="AL22" i="3"/>
  <c r="AM22" i="3"/>
  <c r="AN22" i="3"/>
  <c r="AO22" i="3"/>
  <c r="AP22" i="3"/>
  <c r="AR22" i="3"/>
  <c r="AS22" i="3"/>
  <c r="AT22" i="3"/>
  <c r="AU22" i="3"/>
  <c r="AV22" i="3"/>
  <c r="D23" i="3"/>
  <c r="G23" i="3"/>
  <c r="L23" i="3"/>
  <c r="S23" i="3"/>
  <c r="U23" i="3"/>
  <c r="W23" i="3"/>
  <c r="Y23" i="3"/>
  <c r="AB23" i="3"/>
  <c r="AD23" i="3"/>
  <c r="AE23" i="3"/>
  <c r="AH23" i="3"/>
  <c r="AI23" i="3"/>
  <c r="AJ23" i="3"/>
  <c r="AK23" i="3"/>
  <c r="AL23" i="3"/>
  <c r="AM23" i="3"/>
  <c r="AN23" i="3"/>
  <c r="AO23" i="3"/>
  <c r="AP23" i="3"/>
  <c r="AR23" i="3"/>
  <c r="AS23" i="3"/>
  <c r="AT23" i="3"/>
  <c r="AU23" i="3"/>
  <c r="AV23" i="3"/>
  <c r="D24" i="3"/>
  <c r="G24" i="3"/>
  <c r="L24" i="3"/>
  <c r="S24" i="3"/>
  <c r="U24" i="3"/>
  <c r="W24" i="3"/>
  <c r="Y24" i="3"/>
  <c r="AB24" i="3"/>
  <c r="AD24" i="3"/>
  <c r="AE24" i="3"/>
  <c r="AH24" i="3"/>
  <c r="AI24" i="3"/>
  <c r="AJ24" i="3"/>
  <c r="AK24" i="3"/>
  <c r="AL24" i="3"/>
  <c r="AM24" i="3"/>
  <c r="AN24" i="3"/>
  <c r="AO24" i="3"/>
  <c r="AP24" i="3"/>
  <c r="AR24" i="3"/>
  <c r="AS24" i="3"/>
  <c r="AT24" i="3"/>
  <c r="AU24" i="3"/>
  <c r="AV24" i="3"/>
  <c r="D25" i="3"/>
  <c r="G25" i="3"/>
  <c r="L25" i="3"/>
  <c r="S25" i="3"/>
  <c r="U25" i="3"/>
  <c r="W25" i="3"/>
  <c r="Y25" i="3"/>
  <c r="AB25" i="3"/>
  <c r="AD25" i="3"/>
  <c r="AE25" i="3"/>
  <c r="AH25" i="3"/>
  <c r="AI25" i="3"/>
  <c r="AJ25" i="3"/>
  <c r="AK25" i="3"/>
  <c r="AL25" i="3"/>
  <c r="AM25" i="3"/>
  <c r="AN25" i="3"/>
  <c r="AO25" i="3"/>
  <c r="AP25" i="3"/>
  <c r="AR25" i="3"/>
  <c r="AS25" i="3"/>
  <c r="AT25" i="3"/>
  <c r="AU25" i="3"/>
  <c r="AV25" i="3"/>
  <c r="D26" i="3"/>
  <c r="G26" i="3"/>
  <c r="L26" i="3"/>
  <c r="S26" i="3"/>
  <c r="U26" i="3"/>
  <c r="W26" i="3"/>
  <c r="Y26" i="3"/>
  <c r="AB26" i="3"/>
  <c r="AD26" i="3"/>
  <c r="AE26" i="3"/>
  <c r="AH26" i="3"/>
  <c r="AI26" i="3"/>
  <c r="AJ26" i="3"/>
  <c r="AK26" i="3"/>
  <c r="AL26" i="3"/>
  <c r="AM26" i="3"/>
  <c r="AN26" i="3"/>
  <c r="AO26" i="3"/>
  <c r="AP26" i="3"/>
  <c r="AR26" i="3"/>
  <c r="AS26" i="3"/>
  <c r="AT26" i="3"/>
  <c r="AU26" i="3"/>
  <c r="AV26" i="3"/>
  <c r="D27" i="3"/>
  <c r="G27" i="3"/>
  <c r="L27" i="3"/>
  <c r="S27" i="3"/>
  <c r="U27" i="3"/>
  <c r="W27" i="3"/>
  <c r="Y27" i="3"/>
  <c r="AB27" i="3"/>
  <c r="AD27" i="3"/>
  <c r="AE27" i="3"/>
  <c r="AH27" i="3"/>
  <c r="AI27" i="3"/>
  <c r="AJ27" i="3"/>
  <c r="AK27" i="3"/>
  <c r="AL27" i="3"/>
  <c r="AM27" i="3"/>
  <c r="AN27" i="3"/>
  <c r="AO27" i="3"/>
  <c r="AP27" i="3"/>
  <c r="AR27" i="3"/>
  <c r="AS27" i="3"/>
  <c r="AT27" i="3"/>
  <c r="AU27" i="3"/>
  <c r="AV27" i="3"/>
  <c r="D28" i="3"/>
  <c r="G28" i="3"/>
  <c r="L28" i="3"/>
  <c r="S28" i="3"/>
  <c r="U28" i="3"/>
  <c r="W28" i="3"/>
  <c r="Y28" i="3"/>
  <c r="AB28" i="3"/>
  <c r="AD28" i="3"/>
  <c r="AE28" i="3"/>
  <c r="AH28" i="3"/>
  <c r="AI28" i="3"/>
  <c r="AJ28" i="3"/>
  <c r="AK28" i="3"/>
  <c r="AL28" i="3"/>
  <c r="AM28" i="3"/>
  <c r="AN28" i="3"/>
  <c r="AO28" i="3"/>
  <c r="AP28" i="3"/>
  <c r="AR28" i="3"/>
  <c r="AS28" i="3"/>
  <c r="AT28" i="3"/>
  <c r="AU28" i="3"/>
  <c r="AV28" i="3"/>
  <c r="D29" i="3"/>
  <c r="G29" i="3"/>
  <c r="L29" i="3"/>
  <c r="S29" i="3"/>
  <c r="U29" i="3"/>
  <c r="W29" i="3"/>
  <c r="Y29" i="3"/>
  <c r="AB29" i="3"/>
  <c r="AD29" i="3"/>
  <c r="AE29" i="3"/>
  <c r="AH29" i="3"/>
  <c r="AI29" i="3"/>
  <c r="AJ29" i="3"/>
  <c r="AK29" i="3"/>
  <c r="AL29" i="3"/>
  <c r="AM29" i="3"/>
  <c r="AN29" i="3"/>
  <c r="AO29" i="3"/>
  <c r="AP29" i="3"/>
  <c r="AR29" i="3"/>
  <c r="AS29" i="3"/>
  <c r="AT29" i="3"/>
  <c r="AU29" i="3"/>
  <c r="AV29" i="3"/>
  <c r="D30" i="3"/>
  <c r="G30" i="3"/>
  <c r="L30" i="3"/>
  <c r="S30" i="3"/>
  <c r="U30" i="3"/>
  <c r="W30" i="3"/>
  <c r="Y30" i="3"/>
  <c r="AB30" i="3"/>
  <c r="AD30" i="3"/>
  <c r="AE30" i="3"/>
  <c r="AH30" i="3"/>
  <c r="AI30" i="3"/>
  <c r="AJ30" i="3"/>
  <c r="AK30" i="3"/>
  <c r="AL30" i="3"/>
  <c r="AM30" i="3"/>
  <c r="AN30" i="3"/>
  <c r="AO30" i="3"/>
  <c r="AP30" i="3"/>
  <c r="AR30" i="3"/>
  <c r="AS30" i="3"/>
  <c r="AT30" i="3"/>
  <c r="AU30" i="3"/>
  <c r="AV30" i="3"/>
  <c r="D31" i="3"/>
  <c r="G31" i="3"/>
  <c r="L31" i="3"/>
  <c r="S31" i="3"/>
  <c r="U31" i="3"/>
  <c r="W31" i="3"/>
  <c r="Y31" i="3"/>
  <c r="AB31" i="3"/>
  <c r="AD31" i="3"/>
  <c r="AE31" i="3"/>
  <c r="AH31" i="3"/>
  <c r="AI31" i="3"/>
  <c r="AJ31" i="3"/>
  <c r="AK31" i="3"/>
  <c r="AL31" i="3"/>
  <c r="AM31" i="3"/>
  <c r="AN31" i="3"/>
  <c r="AO31" i="3"/>
  <c r="AP31" i="3"/>
  <c r="AR31" i="3"/>
  <c r="AS31" i="3"/>
  <c r="AT31" i="3"/>
  <c r="AU31" i="3"/>
  <c r="AV31" i="3"/>
  <c r="D32" i="3"/>
  <c r="G32" i="3"/>
  <c r="L32" i="3"/>
  <c r="S32" i="3"/>
  <c r="U32" i="3"/>
  <c r="W32" i="3"/>
  <c r="Y32" i="3"/>
  <c r="AB32" i="3"/>
  <c r="AD32" i="3"/>
  <c r="AE32" i="3"/>
  <c r="AH32" i="3"/>
  <c r="AI32" i="3"/>
  <c r="AJ32" i="3"/>
  <c r="AK32" i="3"/>
  <c r="AL32" i="3"/>
  <c r="AM32" i="3"/>
  <c r="AN32" i="3"/>
  <c r="AO32" i="3"/>
  <c r="AP32" i="3"/>
  <c r="AR32" i="3"/>
  <c r="AS32" i="3"/>
  <c r="AT32" i="3"/>
  <c r="AU32" i="3"/>
  <c r="AV32" i="3"/>
  <c r="D33" i="3"/>
  <c r="G33" i="3"/>
  <c r="L33" i="3"/>
  <c r="S33" i="3"/>
  <c r="U33" i="3"/>
  <c r="W33" i="3"/>
  <c r="Y33" i="3"/>
  <c r="AB33" i="3"/>
  <c r="AD33" i="3"/>
  <c r="AE33" i="3"/>
  <c r="AH33" i="3"/>
  <c r="AI33" i="3"/>
  <c r="AJ33" i="3"/>
  <c r="AK33" i="3"/>
  <c r="AL33" i="3"/>
  <c r="AM33" i="3"/>
  <c r="AN33" i="3"/>
  <c r="AO33" i="3"/>
  <c r="AP33" i="3"/>
  <c r="AR33" i="3"/>
  <c r="AS33" i="3"/>
  <c r="AT33" i="3"/>
  <c r="AU33" i="3"/>
  <c r="AV33" i="3"/>
  <c r="D34" i="3"/>
  <c r="G34" i="3"/>
  <c r="L34" i="3"/>
  <c r="S34" i="3"/>
  <c r="U34" i="3"/>
  <c r="W34" i="3"/>
  <c r="Y34" i="3"/>
  <c r="AB34" i="3"/>
  <c r="AD34" i="3"/>
  <c r="AE34" i="3"/>
  <c r="AH34" i="3"/>
  <c r="AI34" i="3"/>
  <c r="AJ34" i="3"/>
  <c r="AK34" i="3"/>
  <c r="AL34" i="3"/>
  <c r="AM34" i="3"/>
  <c r="AN34" i="3"/>
  <c r="AO34" i="3"/>
  <c r="AP34" i="3"/>
  <c r="AR34" i="3"/>
  <c r="AS34" i="3"/>
  <c r="AT34" i="3"/>
  <c r="AU34" i="3"/>
  <c r="AV34" i="3"/>
  <c r="D35" i="3"/>
  <c r="G35" i="3"/>
  <c r="L35" i="3"/>
  <c r="S35" i="3"/>
  <c r="U35" i="3"/>
  <c r="W35" i="3"/>
  <c r="Y35" i="3"/>
  <c r="AB35" i="3"/>
  <c r="AD35" i="3"/>
  <c r="AE35" i="3"/>
  <c r="AH35" i="3"/>
  <c r="AI35" i="3"/>
  <c r="AJ35" i="3"/>
  <c r="AK35" i="3"/>
  <c r="AL35" i="3"/>
  <c r="AM35" i="3"/>
  <c r="AN35" i="3"/>
  <c r="AO35" i="3"/>
  <c r="AP35" i="3"/>
  <c r="AR35" i="3"/>
  <c r="AS35" i="3"/>
  <c r="AT35" i="3"/>
  <c r="AU35" i="3"/>
  <c r="AV35" i="3"/>
  <c r="D36" i="3"/>
  <c r="G36" i="3"/>
  <c r="L36" i="3"/>
  <c r="S36" i="3"/>
  <c r="U36" i="3"/>
  <c r="W36" i="3"/>
  <c r="Y36" i="3"/>
  <c r="AB36" i="3"/>
  <c r="AD36" i="3"/>
  <c r="AE36" i="3"/>
  <c r="AH36" i="3"/>
  <c r="AI36" i="3"/>
  <c r="AJ36" i="3"/>
  <c r="AK36" i="3"/>
  <c r="AL36" i="3"/>
  <c r="AM36" i="3"/>
  <c r="AN36" i="3"/>
  <c r="AO36" i="3"/>
  <c r="AP36" i="3"/>
  <c r="AR36" i="3"/>
  <c r="AS36" i="3"/>
  <c r="AT36" i="3"/>
  <c r="AU36" i="3"/>
  <c r="AV36" i="3"/>
  <c r="D37" i="3"/>
  <c r="G37" i="3"/>
  <c r="L37" i="3"/>
  <c r="S37" i="3"/>
  <c r="U37" i="3"/>
  <c r="W37" i="3"/>
  <c r="Y37" i="3"/>
  <c r="AB37" i="3"/>
  <c r="AD37" i="3"/>
  <c r="AE37" i="3"/>
  <c r="AH37" i="3"/>
  <c r="AI37" i="3"/>
  <c r="AJ37" i="3"/>
  <c r="AK37" i="3"/>
  <c r="AL37" i="3"/>
  <c r="AM37" i="3"/>
  <c r="AN37" i="3"/>
  <c r="AO37" i="3"/>
  <c r="AP37" i="3"/>
  <c r="AR37" i="3"/>
  <c r="AS37" i="3"/>
  <c r="AT37" i="3"/>
  <c r="AU37" i="3"/>
  <c r="AV37" i="3"/>
  <c r="D38" i="3"/>
  <c r="G38" i="3"/>
  <c r="L38" i="3"/>
  <c r="S38" i="3"/>
  <c r="U38" i="3"/>
  <c r="W38" i="3"/>
  <c r="Y38" i="3"/>
  <c r="AB38" i="3"/>
  <c r="AD38" i="3"/>
  <c r="AE38" i="3"/>
  <c r="AH38" i="3"/>
  <c r="AI38" i="3"/>
  <c r="AJ38" i="3"/>
  <c r="AK38" i="3"/>
  <c r="AL38" i="3"/>
  <c r="AM38" i="3"/>
  <c r="AN38" i="3"/>
  <c r="AO38" i="3"/>
  <c r="AP38" i="3"/>
  <c r="AR38" i="3"/>
  <c r="AS38" i="3"/>
  <c r="AT38" i="3"/>
  <c r="AU38" i="3"/>
  <c r="AV38" i="3"/>
  <c r="D39" i="3"/>
  <c r="G39" i="3"/>
  <c r="L39" i="3"/>
  <c r="S39" i="3"/>
  <c r="U39" i="3"/>
  <c r="W39" i="3"/>
  <c r="Y39" i="3"/>
  <c r="AB39" i="3"/>
  <c r="AD39" i="3"/>
  <c r="AE39" i="3"/>
  <c r="AH39" i="3"/>
  <c r="AI39" i="3"/>
  <c r="AJ39" i="3"/>
  <c r="AK39" i="3"/>
  <c r="AL39" i="3"/>
  <c r="AM39" i="3"/>
  <c r="AN39" i="3"/>
  <c r="AO39" i="3"/>
  <c r="AP39" i="3"/>
  <c r="AR39" i="3"/>
  <c r="AS39" i="3"/>
  <c r="AT39" i="3"/>
  <c r="AU39" i="3"/>
  <c r="AV39" i="3"/>
  <c r="D40" i="3"/>
  <c r="G40" i="3"/>
  <c r="L40" i="3"/>
  <c r="S40" i="3"/>
  <c r="U40" i="3"/>
  <c r="W40" i="3"/>
  <c r="Y40" i="3"/>
  <c r="AB40" i="3"/>
  <c r="AD40" i="3"/>
  <c r="AE40" i="3"/>
  <c r="AH40" i="3"/>
  <c r="AI40" i="3"/>
  <c r="AJ40" i="3"/>
  <c r="AK40" i="3"/>
  <c r="AL40" i="3"/>
  <c r="AM40" i="3"/>
  <c r="AN40" i="3"/>
  <c r="AO40" i="3"/>
  <c r="AP40" i="3"/>
  <c r="AR40" i="3"/>
  <c r="AS40" i="3"/>
  <c r="AT40" i="3"/>
  <c r="AU40" i="3"/>
  <c r="AV40" i="3"/>
  <c r="D41" i="3"/>
  <c r="G41" i="3"/>
  <c r="L41" i="3"/>
  <c r="S41" i="3"/>
  <c r="U41" i="3"/>
  <c r="W41" i="3"/>
  <c r="Y41" i="3"/>
  <c r="AB41" i="3"/>
  <c r="AD41" i="3"/>
  <c r="AE41" i="3"/>
  <c r="AH41" i="3"/>
  <c r="AI41" i="3"/>
  <c r="AJ41" i="3"/>
  <c r="AK41" i="3"/>
  <c r="AL41" i="3"/>
  <c r="AM41" i="3"/>
  <c r="AN41" i="3"/>
  <c r="AO41" i="3"/>
  <c r="AP41" i="3"/>
  <c r="AR41" i="3"/>
  <c r="AS41" i="3"/>
  <c r="AT41" i="3"/>
  <c r="AU41" i="3"/>
  <c r="AV41" i="3"/>
  <c r="D42" i="3"/>
  <c r="G42" i="3"/>
  <c r="L42" i="3"/>
  <c r="S42" i="3"/>
  <c r="U42" i="3"/>
  <c r="W42" i="3"/>
  <c r="Y42" i="3"/>
  <c r="AB42" i="3"/>
  <c r="AD42" i="3"/>
  <c r="AE42" i="3"/>
  <c r="AH42" i="3"/>
  <c r="AI42" i="3"/>
  <c r="AJ42" i="3"/>
  <c r="AK42" i="3"/>
  <c r="AL42" i="3"/>
  <c r="AM42" i="3"/>
  <c r="AN42" i="3"/>
  <c r="AO42" i="3"/>
  <c r="AP42" i="3"/>
  <c r="AR42" i="3"/>
  <c r="AS42" i="3"/>
  <c r="AT42" i="3"/>
  <c r="AU42" i="3"/>
  <c r="AV42" i="3"/>
  <c r="D43" i="3"/>
  <c r="G43" i="3"/>
  <c r="L43" i="3"/>
  <c r="S43" i="3"/>
  <c r="U43" i="3"/>
  <c r="W43" i="3"/>
  <c r="Y43" i="3"/>
  <c r="AB43" i="3"/>
  <c r="AD43" i="3"/>
  <c r="AE43" i="3"/>
  <c r="AH43" i="3"/>
  <c r="AI43" i="3"/>
  <c r="AJ43" i="3"/>
  <c r="AK43" i="3"/>
  <c r="AL43" i="3"/>
  <c r="AM43" i="3"/>
  <c r="AN43" i="3"/>
  <c r="AO43" i="3"/>
  <c r="AP43" i="3"/>
  <c r="AR43" i="3"/>
  <c r="AS43" i="3"/>
  <c r="AT43" i="3"/>
  <c r="AU43" i="3"/>
  <c r="AV43" i="3"/>
  <c r="D44" i="3"/>
  <c r="G44" i="3"/>
  <c r="L44" i="3"/>
  <c r="S44" i="3"/>
  <c r="U44" i="3"/>
  <c r="W44" i="3"/>
  <c r="Y44" i="3"/>
  <c r="AB44" i="3"/>
  <c r="AD44" i="3"/>
  <c r="AE44" i="3"/>
  <c r="AH44" i="3"/>
  <c r="AI44" i="3"/>
  <c r="AJ44" i="3"/>
  <c r="AK44" i="3"/>
  <c r="AL44" i="3"/>
  <c r="AM44" i="3"/>
  <c r="AN44" i="3"/>
  <c r="AO44" i="3"/>
  <c r="AP44" i="3"/>
  <c r="AR44" i="3"/>
  <c r="AS44" i="3"/>
  <c r="AT44" i="3"/>
  <c r="AU44" i="3"/>
  <c r="AV44" i="3"/>
  <c r="D45" i="3"/>
  <c r="G45" i="3"/>
  <c r="L45" i="3"/>
  <c r="S45" i="3"/>
  <c r="U45" i="3"/>
  <c r="W45" i="3"/>
  <c r="Y45" i="3"/>
  <c r="AB45" i="3"/>
  <c r="AD45" i="3"/>
  <c r="AE45" i="3"/>
  <c r="AH45" i="3"/>
  <c r="AI45" i="3"/>
  <c r="AJ45" i="3"/>
  <c r="AK45" i="3"/>
  <c r="AL45" i="3"/>
  <c r="AM45" i="3"/>
  <c r="AN45" i="3"/>
  <c r="AO45" i="3"/>
  <c r="AP45" i="3"/>
  <c r="AR45" i="3"/>
  <c r="AS45" i="3"/>
  <c r="AT45" i="3"/>
  <c r="AU45" i="3"/>
  <c r="AV45" i="3"/>
  <c r="D46" i="3"/>
  <c r="G46" i="3"/>
  <c r="L46" i="3"/>
  <c r="S46" i="3"/>
  <c r="U46" i="3"/>
  <c r="W46" i="3"/>
  <c r="Y46" i="3"/>
  <c r="AB46" i="3"/>
  <c r="AD46" i="3"/>
  <c r="AE46" i="3"/>
  <c r="AH46" i="3"/>
  <c r="AI46" i="3"/>
  <c r="AJ46" i="3"/>
  <c r="AK46" i="3"/>
  <c r="AL46" i="3"/>
  <c r="AM46" i="3"/>
  <c r="AN46" i="3"/>
  <c r="AO46" i="3"/>
  <c r="AP46" i="3"/>
  <c r="AR46" i="3"/>
  <c r="AS46" i="3"/>
  <c r="AT46" i="3"/>
  <c r="AU46" i="3"/>
  <c r="AV46" i="3"/>
  <c r="D47" i="3"/>
  <c r="G47" i="3"/>
  <c r="L47" i="3"/>
  <c r="S47" i="3"/>
  <c r="U47" i="3"/>
  <c r="W47" i="3"/>
  <c r="Y47" i="3"/>
  <c r="AB47" i="3"/>
  <c r="AD47" i="3"/>
  <c r="AE47" i="3"/>
  <c r="AH47" i="3"/>
  <c r="AI47" i="3"/>
  <c r="AJ47" i="3"/>
  <c r="AK47" i="3"/>
  <c r="AL47" i="3"/>
  <c r="AM47" i="3"/>
  <c r="AN47" i="3"/>
  <c r="AO47" i="3"/>
  <c r="AP47" i="3"/>
  <c r="AR47" i="3"/>
  <c r="AS47" i="3"/>
  <c r="AT47" i="3"/>
  <c r="AU47" i="3"/>
  <c r="AV47" i="3"/>
  <c r="D48" i="3"/>
  <c r="G48" i="3"/>
  <c r="L48" i="3"/>
  <c r="S48" i="3"/>
  <c r="U48" i="3"/>
  <c r="W48" i="3"/>
  <c r="Y48" i="3"/>
  <c r="AB48" i="3"/>
  <c r="AD48" i="3"/>
  <c r="AE48" i="3"/>
  <c r="AH48" i="3"/>
  <c r="AI48" i="3"/>
  <c r="AJ48" i="3"/>
  <c r="AK48" i="3"/>
  <c r="AL48" i="3"/>
  <c r="AM48" i="3"/>
  <c r="AN48" i="3"/>
  <c r="AO48" i="3"/>
  <c r="AP48" i="3"/>
  <c r="AR48" i="3"/>
  <c r="AS48" i="3"/>
  <c r="AT48" i="3"/>
  <c r="AU48" i="3"/>
  <c r="AV48" i="3"/>
  <c r="D49" i="3"/>
  <c r="G49" i="3"/>
  <c r="L49" i="3"/>
  <c r="S49" i="3"/>
  <c r="U49" i="3"/>
  <c r="W49" i="3"/>
  <c r="Y49" i="3"/>
  <c r="AB49" i="3"/>
  <c r="AD49" i="3"/>
  <c r="AE49" i="3"/>
  <c r="AH49" i="3"/>
  <c r="AI49" i="3"/>
  <c r="AJ49" i="3"/>
  <c r="AK49" i="3"/>
  <c r="AL49" i="3"/>
  <c r="AM49" i="3"/>
  <c r="AN49" i="3"/>
  <c r="AO49" i="3"/>
  <c r="AP49" i="3"/>
  <c r="AR49" i="3"/>
  <c r="AS49" i="3"/>
  <c r="AT49" i="3"/>
  <c r="AU49" i="3"/>
  <c r="AV49" i="3"/>
  <c r="D50" i="3"/>
  <c r="G50" i="3"/>
  <c r="L50" i="3"/>
  <c r="S50" i="3"/>
  <c r="U50" i="3"/>
  <c r="W50" i="3"/>
  <c r="Y50" i="3"/>
  <c r="AB50" i="3"/>
  <c r="AD50" i="3"/>
  <c r="AE50" i="3"/>
  <c r="AH50" i="3"/>
  <c r="AI50" i="3"/>
  <c r="AJ50" i="3"/>
  <c r="AK50" i="3"/>
  <c r="AL50" i="3"/>
  <c r="AM50" i="3"/>
  <c r="AN50" i="3"/>
  <c r="AO50" i="3"/>
  <c r="AP50" i="3"/>
  <c r="AR50" i="3"/>
  <c r="AS50" i="3"/>
  <c r="AT50" i="3"/>
  <c r="AU50" i="3"/>
  <c r="AV50" i="3"/>
  <c r="D51" i="3"/>
  <c r="G51" i="3"/>
  <c r="L51" i="3"/>
  <c r="S51" i="3"/>
  <c r="U51" i="3"/>
  <c r="W51" i="3"/>
  <c r="Y51" i="3"/>
  <c r="AB51" i="3"/>
  <c r="AD51" i="3"/>
  <c r="AE51" i="3"/>
  <c r="AH51" i="3"/>
  <c r="AI51" i="3"/>
  <c r="AJ51" i="3"/>
  <c r="AK51" i="3"/>
  <c r="AL51" i="3"/>
  <c r="AM51" i="3"/>
  <c r="AN51" i="3"/>
  <c r="AO51" i="3"/>
  <c r="AP51" i="3"/>
  <c r="AR51" i="3"/>
  <c r="AS51" i="3"/>
  <c r="AT51" i="3"/>
  <c r="AU51" i="3"/>
  <c r="AV51" i="3"/>
  <c r="D52" i="3"/>
  <c r="G52" i="3"/>
  <c r="L52" i="3"/>
  <c r="S52" i="3"/>
  <c r="U52" i="3"/>
  <c r="W52" i="3"/>
  <c r="Y52" i="3"/>
  <c r="AB52" i="3"/>
  <c r="AD52" i="3"/>
  <c r="AE52" i="3"/>
  <c r="AH52" i="3"/>
  <c r="AI52" i="3"/>
  <c r="AJ52" i="3"/>
  <c r="AK52" i="3"/>
  <c r="AL52" i="3"/>
  <c r="AM52" i="3"/>
  <c r="AN52" i="3"/>
  <c r="AO52" i="3"/>
  <c r="AP52" i="3"/>
  <c r="AR52" i="3"/>
  <c r="AS52" i="3"/>
  <c r="AT52" i="3"/>
  <c r="AU52" i="3"/>
  <c r="AV52" i="3"/>
  <c r="D53" i="3"/>
  <c r="G53" i="3"/>
  <c r="L53" i="3"/>
  <c r="S53" i="3"/>
  <c r="U53" i="3"/>
  <c r="W53" i="3"/>
  <c r="Y53" i="3"/>
  <c r="AB53" i="3"/>
  <c r="AD53" i="3"/>
  <c r="AE53" i="3"/>
  <c r="AH53" i="3"/>
  <c r="AI53" i="3"/>
  <c r="AJ53" i="3"/>
  <c r="AK53" i="3"/>
  <c r="AL53" i="3"/>
  <c r="AM53" i="3"/>
  <c r="AN53" i="3"/>
  <c r="AO53" i="3"/>
  <c r="AP53" i="3"/>
  <c r="AR53" i="3"/>
  <c r="AS53" i="3"/>
  <c r="AT53" i="3"/>
  <c r="AU53" i="3"/>
  <c r="AV53" i="3"/>
  <c r="D54" i="3"/>
  <c r="G54" i="3"/>
  <c r="L54" i="3"/>
  <c r="S54" i="3"/>
  <c r="U54" i="3"/>
  <c r="W54" i="3"/>
  <c r="Y54" i="3"/>
  <c r="AB54" i="3"/>
  <c r="AD54" i="3"/>
  <c r="AE54" i="3"/>
  <c r="AH54" i="3"/>
  <c r="AI54" i="3"/>
  <c r="AJ54" i="3"/>
  <c r="AK54" i="3"/>
  <c r="AL54" i="3"/>
  <c r="AM54" i="3"/>
  <c r="AN54" i="3"/>
  <c r="AO54" i="3"/>
  <c r="AP54" i="3"/>
  <c r="AR54" i="3"/>
  <c r="AS54" i="3"/>
  <c r="AT54" i="3"/>
  <c r="AU54" i="3"/>
  <c r="AV54" i="3"/>
  <c r="D55" i="3"/>
  <c r="G55" i="3"/>
  <c r="L55" i="3"/>
  <c r="S55" i="3"/>
  <c r="U55" i="3"/>
  <c r="W55" i="3"/>
  <c r="Y55" i="3"/>
  <c r="AB55" i="3"/>
  <c r="AD55" i="3"/>
  <c r="AE55" i="3"/>
  <c r="AH55" i="3"/>
  <c r="AI55" i="3"/>
  <c r="AJ55" i="3"/>
  <c r="AK55" i="3"/>
  <c r="AL55" i="3"/>
  <c r="AM55" i="3"/>
  <c r="AN55" i="3"/>
  <c r="AO55" i="3"/>
  <c r="AP55" i="3"/>
  <c r="AR55" i="3"/>
  <c r="AS55" i="3"/>
  <c r="AT55" i="3"/>
  <c r="AU55" i="3"/>
  <c r="AV55" i="3"/>
  <c r="D56" i="3"/>
  <c r="G56" i="3"/>
  <c r="L56" i="3"/>
  <c r="S56" i="3"/>
  <c r="U56" i="3"/>
  <c r="W56" i="3"/>
  <c r="Y56" i="3"/>
  <c r="AB56" i="3"/>
  <c r="AD56" i="3"/>
  <c r="AE56" i="3"/>
  <c r="AH56" i="3"/>
  <c r="AI56" i="3"/>
  <c r="AJ56" i="3"/>
  <c r="AK56" i="3"/>
  <c r="AL56" i="3"/>
  <c r="AM56" i="3"/>
  <c r="AN56" i="3"/>
  <c r="AO56" i="3"/>
  <c r="AP56" i="3"/>
  <c r="AR56" i="3"/>
  <c r="AS56" i="3"/>
  <c r="AT56" i="3"/>
  <c r="AU56" i="3"/>
  <c r="AV56" i="3"/>
  <c r="D57" i="3"/>
  <c r="G57" i="3"/>
  <c r="L57" i="3"/>
  <c r="S57" i="3"/>
  <c r="U57" i="3"/>
  <c r="W57" i="3"/>
  <c r="Y57" i="3"/>
  <c r="AB57" i="3"/>
  <c r="AD57" i="3"/>
  <c r="AE57" i="3"/>
  <c r="AH57" i="3"/>
  <c r="AI57" i="3"/>
  <c r="AJ57" i="3"/>
  <c r="AK57" i="3"/>
  <c r="AL57" i="3"/>
  <c r="AM57" i="3"/>
  <c r="AN57" i="3"/>
  <c r="AO57" i="3"/>
  <c r="AP57" i="3"/>
  <c r="AR57" i="3"/>
  <c r="AS57" i="3"/>
  <c r="AT57" i="3"/>
  <c r="AU57" i="3"/>
  <c r="AV57" i="3"/>
  <c r="D58" i="3"/>
  <c r="G58" i="3"/>
  <c r="L58" i="3"/>
  <c r="S58" i="3"/>
  <c r="U58" i="3"/>
  <c r="W58" i="3"/>
  <c r="Y58" i="3"/>
  <c r="AB58" i="3"/>
  <c r="AD58" i="3"/>
  <c r="AE58" i="3"/>
  <c r="AH58" i="3"/>
  <c r="AI58" i="3"/>
  <c r="AJ58" i="3"/>
  <c r="AK58" i="3"/>
  <c r="AL58" i="3"/>
  <c r="AM58" i="3"/>
  <c r="AN58" i="3"/>
  <c r="AO58" i="3"/>
  <c r="AP58" i="3"/>
  <c r="AR58" i="3"/>
  <c r="AS58" i="3"/>
  <c r="AT58" i="3"/>
  <c r="AU58" i="3"/>
  <c r="AV58" i="3"/>
  <c r="D59" i="3"/>
  <c r="G59" i="3"/>
  <c r="L59" i="3"/>
  <c r="S59" i="3"/>
  <c r="U59" i="3"/>
  <c r="W59" i="3"/>
  <c r="Y59" i="3"/>
  <c r="AB59" i="3"/>
  <c r="AD59" i="3"/>
  <c r="AE59" i="3"/>
  <c r="AH59" i="3"/>
  <c r="AI59" i="3"/>
  <c r="AJ59" i="3"/>
  <c r="AK59" i="3"/>
  <c r="AL59" i="3"/>
  <c r="AM59" i="3"/>
  <c r="AN59" i="3"/>
  <c r="AO59" i="3"/>
  <c r="AP59" i="3"/>
  <c r="AR59" i="3"/>
  <c r="AS59" i="3"/>
  <c r="AT59" i="3"/>
  <c r="AU59" i="3"/>
  <c r="AV59" i="3"/>
  <c r="D60" i="3"/>
  <c r="G60" i="3"/>
  <c r="L60" i="3"/>
  <c r="S60" i="3"/>
  <c r="U60" i="3"/>
  <c r="W60" i="3"/>
  <c r="Y60" i="3"/>
  <c r="AB60" i="3"/>
  <c r="AD60" i="3"/>
  <c r="AE60" i="3"/>
  <c r="AH60" i="3"/>
  <c r="AI60" i="3"/>
  <c r="AJ60" i="3"/>
  <c r="AK60" i="3"/>
  <c r="AL60" i="3"/>
  <c r="AM60" i="3"/>
  <c r="AN60" i="3"/>
  <c r="AO60" i="3"/>
  <c r="AP60" i="3"/>
  <c r="AR60" i="3"/>
  <c r="AS60" i="3"/>
  <c r="AT60" i="3"/>
  <c r="AU60" i="3"/>
  <c r="AV60" i="3"/>
  <c r="D61" i="3"/>
  <c r="G61" i="3"/>
  <c r="L61" i="3"/>
  <c r="S61" i="3"/>
  <c r="U61" i="3"/>
  <c r="W61" i="3"/>
  <c r="Y61" i="3"/>
  <c r="AB61" i="3"/>
  <c r="AD61" i="3"/>
  <c r="AE61" i="3"/>
  <c r="AH61" i="3"/>
  <c r="AI61" i="3"/>
  <c r="AJ61" i="3"/>
  <c r="AK61" i="3"/>
  <c r="AL61" i="3"/>
  <c r="AM61" i="3"/>
  <c r="AN61" i="3"/>
  <c r="AO61" i="3"/>
  <c r="AP61" i="3"/>
  <c r="AR61" i="3"/>
  <c r="AS61" i="3"/>
  <c r="AT61" i="3"/>
  <c r="AU61" i="3"/>
  <c r="AV61" i="3"/>
  <c r="D62" i="3"/>
  <c r="G62" i="3"/>
  <c r="L62" i="3"/>
  <c r="S62" i="3"/>
  <c r="U62" i="3"/>
  <c r="W62" i="3"/>
  <c r="Y62" i="3"/>
  <c r="AB62" i="3"/>
  <c r="AD62" i="3"/>
  <c r="AE62" i="3"/>
  <c r="AH62" i="3"/>
  <c r="AI62" i="3"/>
  <c r="AJ62" i="3"/>
  <c r="AK62" i="3"/>
  <c r="AL62" i="3"/>
  <c r="AM62" i="3"/>
  <c r="AN62" i="3"/>
  <c r="AO62" i="3"/>
  <c r="AP62" i="3"/>
  <c r="AR62" i="3"/>
  <c r="AS62" i="3"/>
  <c r="AT62" i="3"/>
  <c r="AU62" i="3"/>
  <c r="AV62" i="3"/>
  <c r="D63" i="3"/>
  <c r="G63" i="3"/>
  <c r="L63" i="3"/>
  <c r="S63" i="3"/>
  <c r="U63" i="3"/>
  <c r="W63" i="3"/>
  <c r="Y63" i="3"/>
  <c r="AB63" i="3"/>
  <c r="AD63" i="3"/>
  <c r="AE63" i="3"/>
  <c r="AH63" i="3"/>
  <c r="AI63" i="3"/>
  <c r="AJ63" i="3"/>
  <c r="AK63" i="3"/>
  <c r="AL63" i="3"/>
  <c r="AM63" i="3"/>
  <c r="AN63" i="3"/>
  <c r="AO63" i="3"/>
  <c r="AP63" i="3"/>
  <c r="AR63" i="3"/>
  <c r="AS63" i="3"/>
  <c r="AT63" i="3"/>
  <c r="AU63" i="3"/>
  <c r="AV63" i="3"/>
  <c r="D64" i="3"/>
  <c r="G64" i="3"/>
  <c r="L64" i="3"/>
  <c r="S64" i="3"/>
  <c r="U64" i="3"/>
  <c r="W64" i="3"/>
  <c r="Y64" i="3"/>
  <c r="AB64" i="3"/>
  <c r="AD64" i="3"/>
  <c r="AE64" i="3"/>
  <c r="AH64" i="3"/>
  <c r="AI64" i="3"/>
  <c r="AJ64" i="3"/>
  <c r="AK64" i="3"/>
  <c r="AL64" i="3"/>
  <c r="AM64" i="3"/>
  <c r="AN64" i="3"/>
  <c r="AO64" i="3"/>
  <c r="AP64" i="3"/>
  <c r="AR64" i="3"/>
  <c r="AS64" i="3"/>
  <c r="AT64" i="3"/>
  <c r="AU64" i="3"/>
  <c r="AV64" i="3"/>
  <c r="D65" i="3"/>
  <c r="G65" i="3"/>
  <c r="L65" i="3"/>
  <c r="S65" i="3"/>
  <c r="U65" i="3"/>
  <c r="W65" i="3"/>
  <c r="Y65" i="3"/>
  <c r="AB65" i="3"/>
  <c r="AD65" i="3"/>
  <c r="AE65" i="3"/>
  <c r="AH65" i="3"/>
  <c r="AI65" i="3"/>
  <c r="AJ65" i="3"/>
  <c r="AK65" i="3"/>
  <c r="AL65" i="3"/>
  <c r="AM65" i="3"/>
  <c r="AN65" i="3"/>
  <c r="AO65" i="3"/>
  <c r="AP65" i="3"/>
  <c r="AR65" i="3"/>
  <c r="AS65" i="3"/>
  <c r="AT65" i="3"/>
  <c r="AU65" i="3"/>
  <c r="AV65" i="3"/>
  <c r="D66" i="3"/>
  <c r="G66" i="3"/>
  <c r="L66" i="3"/>
  <c r="S66" i="3"/>
  <c r="U66" i="3"/>
  <c r="W66" i="3"/>
  <c r="Y66" i="3"/>
  <c r="AB66" i="3"/>
  <c r="AD66" i="3"/>
  <c r="AE66" i="3"/>
  <c r="AH66" i="3"/>
  <c r="AI66" i="3"/>
  <c r="AJ66" i="3"/>
  <c r="AK66" i="3"/>
  <c r="AL66" i="3"/>
  <c r="AM66" i="3"/>
  <c r="AN66" i="3"/>
  <c r="AO66" i="3"/>
  <c r="AP66" i="3"/>
  <c r="AR66" i="3"/>
  <c r="AS66" i="3"/>
  <c r="AT66" i="3"/>
  <c r="AU66" i="3"/>
  <c r="AV66" i="3"/>
  <c r="D67" i="3"/>
  <c r="G67" i="3"/>
  <c r="L67" i="3"/>
  <c r="S67" i="3"/>
  <c r="U67" i="3"/>
  <c r="W67" i="3"/>
  <c r="Y67" i="3"/>
  <c r="AB67" i="3"/>
  <c r="AD67" i="3"/>
  <c r="AE67" i="3"/>
  <c r="AH67" i="3"/>
  <c r="AI67" i="3"/>
  <c r="AJ67" i="3"/>
  <c r="AK67" i="3"/>
  <c r="AL67" i="3"/>
  <c r="AM67" i="3"/>
  <c r="AN67" i="3"/>
  <c r="AO67" i="3"/>
  <c r="AP67" i="3"/>
  <c r="AR67" i="3"/>
  <c r="AS67" i="3"/>
  <c r="AT67" i="3"/>
  <c r="AU67" i="3"/>
  <c r="AV67" i="3"/>
  <c r="D68" i="3"/>
  <c r="G68" i="3"/>
  <c r="L68" i="3"/>
  <c r="S68" i="3"/>
  <c r="U68" i="3"/>
  <c r="W68" i="3"/>
  <c r="Y68" i="3"/>
  <c r="AB68" i="3"/>
  <c r="AD68" i="3"/>
  <c r="AE68" i="3"/>
  <c r="AH68" i="3"/>
  <c r="AI68" i="3"/>
  <c r="AJ68" i="3"/>
  <c r="AK68" i="3"/>
  <c r="AL68" i="3"/>
  <c r="AM68" i="3"/>
  <c r="AN68" i="3"/>
  <c r="AO68" i="3"/>
  <c r="AP68" i="3"/>
  <c r="AR68" i="3"/>
  <c r="AS68" i="3"/>
  <c r="AT68" i="3"/>
  <c r="AU68" i="3"/>
  <c r="AV68" i="3"/>
  <c r="D69" i="3"/>
  <c r="G69" i="3"/>
  <c r="L69" i="3"/>
  <c r="S69" i="3"/>
  <c r="U69" i="3"/>
  <c r="W69" i="3"/>
  <c r="Y69" i="3"/>
  <c r="AB69" i="3"/>
  <c r="AD69" i="3"/>
  <c r="AE69" i="3"/>
  <c r="AH69" i="3"/>
  <c r="AI69" i="3"/>
  <c r="AJ69" i="3"/>
  <c r="AK69" i="3"/>
  <c r="AL69" i="3"/>
  <c r="AM69" i="3"/>
  <c r="AN69" i="3"/>
  <c r="AO69" i="3"/>
  <c r="AP69" i="3"/>
  <c r="AR69" i="3"/>
  <c r="AS69" i="3"/>
  <c r="AT69" i="3"/>
  <c r="AU69" i="3"/>
  <c r="AV69" i="3"/>
  <c r="D70" i="3"/>
  <c r="G70" i="3"/>
  <c r="L70" i="3"/>
  <c r="S70" i="3"/>
  <c r="U70" i="3"/>
  <c r="W70" i="3"/>
  <c r="Y70" i="3"/>
  <c r="AB70" i="3"/>
  <c r="AD70" i="3"/>
  <c r="AE70" i="3"/>
  <c r="AH70" i="3"/>
  <c r="AI70" i="3"/>
  <c r="AJ70" i="3"/>
  <c r="AK70" i="3"/>
  <c r="AL70" i="3"/>
  <c r="AM70" i="3"/>
  <c r="AN70" i="3"/>
  <c r="AO70" i="3"/>
  <c r="AP70" i="3"/>
  <c r="AR70" i="3"/>
  <c r="AS70" i="3"/>
  <c r="AT70" i="3"/>
  <c r="AU70" i="3"/>
  <c r="AV70" i="3"/>
  <c r="D71" i="3"/>
  <c r="G71" i="3"/>
  <c r="L71" i="3"/>
  <c r="S71" i="3"/>
  <c r="U71" i="3"/>
  <c r="W71" i="3"/>
  <c r="Y71" i="3"/>
  <c r="AB71" i="3"/>
  <c r="AD71" i="3"/>
  <c r="AE71" i="3"/>
  <c r="AH71" i="3"/>
  <c r="AI71" i="3"/>
  <c r="AJ71" i="3"/>
  <c r="AK71" i="3"/>
  <c r="AL71" i="3"/>
  <c r="AM71" i="3"/>
  <c r="AN71" i="3"/>
  <c r="AO71" i="3"/>
  <c r="AP71" i="3"/>
  <c r="AR71" i="3"/>
  <c r="AS71" i="3"/>
  <c r="AT71" i="3"/>
  <c r="AU71" i="3"/>
  <c r="AV71" i="3"/>
  <c r="D72" i="3"/>
  <c r="G72" i="3"/>
  <c r="L72" i="3"/>
  <c r="S72" i="3"/>
  <c r="U72" i="3"/>
  <c r="W72" i="3"/>
  <c r="Y72" i="3"/>
  <c r="AB72" i="3"/>
  <c r="AD72" i="3"/>
  <c r="AE72" i="3"/>
  <c r="AH72" i="3"/>
  <c r="AI72" i="3"/>
  <c r="AJ72" i="3"/>
  <c r="AK72" i="3"/>
  <c r="AL72" i="3"/>
  <c r="AM72" i="3"/>
  <c r="AN72" i="3"/>
  <c r="AO72" i="3"/>
  <c r="AP72" i="3"/>
  <c r="AR72" i="3"/>
  <c r="AS72" i="3"/>
  <c r="AT72" i="3"/>
  <c r="AU72" i="3"/>
  <c r="AV72" i="3"/>
  <c r="D73" i="3"/>
  <c r="G73" i="3"/>
  <c r="L73" i="3"/>
  <c r="S73" i="3"/>
  <c r="U73" i="3"/>
  <c r="W73" i="3"/>
  <c r="Y73" i="3"/>
  <c r="AB73" i="3"/>
  <c r="AD73" i="3"/>
  <c r="AE73" i="3"/>
  <c r="AH73" i="3"/>
  <c r="AI73" i="3"/>
  <c r="AJ73" i="3"/>
  <c r="AK73" i="3"/>
  <c r="AL73" i="3"/>
  <c r="AM73" i="3"/>
  <c r="AN73" i="3"/>
  <c r="AO73" i="3"/>
  <c r="AP73" i="3"/>
  <c r="AR73" i="3"/>
  <c r="AS73" i="3"/>
  <c r="AT73" i="3"/>
  <c r="AU73" i="3"/>
  <c r="AV73" i="3"/>
  <c r="D74" i="3"/>
  <c r="G74" i="3"/>
  <c r="L74" i="3"/>
  <c r="S74" i="3"/>
  <c r="U74" i="3"/>
  <c r="W74" i="3"/>
  <c r="Y74" i="3"/>
  <c r="AB74" i="3"/>
  <c r="AD74" i="3"/>
  <c r="AE74" i="3"/>
  <c r="AH74" i="3"/>
  <c r="AI74" i="3"/>
  <c r="AJ74" i="3"/>
  <c r="AK74" i="3"/>
  <c r="AL74" i="3"/>
  <c r="AM74" i="3"/>
  <c r="AN74" i="3"/>
  <c r="AO74" i="3"/>
  <c r="AP74" i="3"/>
  <c r="AR74" i="3"/>
  <c r="AS74" i="3"/>
  <c r="AT74" i="3"/>
  <c r="AU74" i="3"/>
  <c r="AV74" i="3"/>
  <c r="D75" i="3"/>
  <c r="G75" i="3"/>
  <c r="L75" i="3"/>
  <c r="S75" i="3"/>
  <c r="U75" i="3"/>
  <c r="W75" i="3"/>
  <c r="Y75" i="3"/>
  <c r="AB75" i="3"/>
  <c r="AD75" i="3"/>
  <c r="AE75" i="3"/>
  <c r="AH75" i="3"/>
  <c r="AI75" i="3"/>
  <c r="AJ75" i="3"/>
  <c r="AK75" i="3"/>
  <c r="AL75" i="3"/>
  <c r="AM75" i="3"/>
  <c r="AN75" i="3"/>
  <c r="AO75" i="3"/>
  <c r="AP75" i="3"/>
  <c r="AR75" i="3"/>
  <c r="AS75" i="3"/>
  <c r="AT75" i="3"/>
  <c r="AU75" i="3"/>
  <c r="AV75" i="3"/>
  <c r="D76" i="3"/>
  <c r="G76" i="3"/>
  <c r="L76" i="3"/>
  <c r="S76" i="3"/>
  <c r="U76" i="3"/>
  <c r="W76" i="3"/>
  <c r="Y76" i="3"/>
  <c r="AB76" i="3"/>
  <c r="AD76" i="3"/>
  <c r="AE76" i="3"/>
  <c r="AH76" i="3"/>
  <c r="AI76" i="3"/>
  <c r="AJ76" i="3"/>
  <c r="AK76" i="3"/>
  <c r="AL76" i="3"/>
  <c r="AM76" i="3"/>
  <c r="AN76" i="3"/>
  <c r="AO76" i="3"/>
  <c r="AP76" i="3"/>
  <c r="AR76" i="3"/>
  <c r="AS76" i="3"/>
  <c r="AT76" i="3"/>
  <c r="AU76" i="3"/>
  <c r="AV76" i="3"/>
  <c r="D77" i="3"/>
  <c r="G77" i="3"/>
  <c r="L77" i="3"/>
  <c r="S77" i="3"/>
  <c r="U77" i="3"/>
  <c r="W77" i="3"/>
  <c r="Y77" i="3"/>
  <c r="AB77" i="3"/>
  <c r="AD77" i="3"/>
  <c r="AE77" i="3"/>
  <c r="AH77" i="3"/>
  <c r="AI77" i="3"/>
  <c r="AJ77" i="3"/>
  <c r="AK77" i="3"/>
  <c r="AL77" i="3"/>
  <c r="AM77" i="3"/>
  <c r="AN77" i="3"/>
  <c r="AO77" i="3"/>
  <c r="AP77" i="3"/>
  <c r="AR77" i="3"/>
  <c r="AS77" i="3"/>
  <c r="AT77" i="3"/>
  <c r="AU77" i="3"/>
  <c r="AV77" i="3"/>
  <c r="D78" i="3"/>
  <c r="G78" i="3"/>
  <c r="L78" i="3"/>
  <c r="S78" i="3"/>
  <c r="U78" i="3"/>
  <c r="W78" i="3"/>
  <c r="Y78" i="3"/>
  <c r="AB78" i="3"/>
  <c r="AD78" i="3"/>
  <c r="AE78" i="3"/>
  <c r="AH78" i="3"/>
  <c r="AI78" i="3"/>
  <c r="AJ78" i="3"/>
  <c r="AK78" i="3"/>
  <c r="AL78" i="3"/>
  <c r="AM78" i="3"/>
  <c r="AN78" i="3"/>
  <c r="AO78" i="3"/>
  <c r="AP78" i="3"/>
  <c r="AR78" i="3"/>
  <c r="AS78" i="3"/>
  <c r="AT78" i="3"/>
  <c r="AU78" i="3"/>
  <c r="AV78" i="3"/>
  <c r="D79" i="3"/>
  <c r="G79" i="3"/>
  <c r="L79" i="3"/>
  <c r="S79" i="3"/>
  <c r="U79" i="3"/>
  <c r="W79" i="3"/>
  <c r="Y79" i="3"/>
  <c r="AB79" i="3"/>
  <c r="AD79" i="3"/>
  <c r="AE79" i="3"/>
  <c r="AH79" i="3"/>
  <c r="AI79" i="3"/>
  <c r="AJ79" i="3"/>
  <c r="AK79" i="3"/>
  <c r="AL79" i="3"/>
  <c r="AM79" i="3"/>
  <c r="AN79" i="3"/>
  <c r="AO79" i="3"/>
  <c r="AP79" i="3"/>
  <c r="AR79" i="3"/>
  <c r="AS79" i="3"/>
  <c r="AT79" i="3"/>
  <c r="AU79" i="3"/>
  <c r="AV79" i="3"/>
  <c r="D80" i="3"/>
  <c r="G80" i="3"/>
  <c r="L80" i="3"/>
  <c r="S80" i="3"/>
  <c r="U80" i="3"/>
  <c r="W80" i="3"/>
  <c r="Y80" i="3"/>
  <c r="AB80" i="3"/>
  <c r="AD80" i="3"/>
  <c r="AE80" i="3"/>
  <c r="AH80" i="3"/>
  <c r="AI80" i="3"/>
  <c r="AJ80" i="3"/>
  <c r="AK80" i="3"/>
  <c r="AL80" i="3"/>
  <c r="AM80" i="3"/>
  <c r="AN80" i="3"/>
  <c r="AO80" i="3"/>
  <c r="AP80" i="3"/>
  <c r="AR80" i="3"/>
  <c r="AS80" i="3"/>
  <c r="AT80" i="3"/>
  <c r="AU80" i="3"/>
  <c r="AV80" i="3"/>
  <c r="D81" i="3"/>
  <c r="G81" i="3"/>
  <c r="L81" i="3"/>
  <c r="S81" i="3"/>
  <c r="U81" i="3"/>
  <c r="W81" i="3"/>
  <c r="Y81" i="3"/>
  <c r="AB81" i="3"/>
  <c r="AD81" i="3"/>
  <c r="AE81" i="3"/>
  <c r="AH81" i="3"/>
  <c r="AI81" i="3"/>
  <c r="AJ81" i="3"/>
  <c r="AK81" i="3"/>
  <c r="AL81" i="3"/>
  <c r="AM81" i="3"/>
  <c r="AN81" i="3"/>
  <c r="AO81" i="3"/>
  <c r="AP81" i="3"/>
  <c r="AR81" i="3"/>
  <c r="AS81" i="3"/>
  <c r="AT81" i="3"/>
  <c r="AU81" i="3"/>
  <c r="AV81" i="3"/>
  <c r="D82" i="3"/>
  <c r="G82" i="3"/>
  <c r="L82" i="3"/>
  <c r="S82" i="3"/>
  <c r="U82" i="3"/>
  <c r="W82" i="3"/>
  <c r="Y82" i="3"/>
  <c r="AB82" i="3"/>
  <c r="AD82" i="3"/>
  <c r="AE82" i="3"/>
  <c r="AH82" i="3"/>
  <c r="AI82" i="3"/>
  <c r="AJ82" i="3"/>
  <c r="AK82" i="3"/>
  <c r="AL82" i="3"/>
  <c r="AM82" i="3"/>
  <c r="AN82" i="3"/>
  <c r="AO82" i="3"/>
  <c r="AP82" i="3"/>
  <c r="AR82" i="3"/>
  <c r="AS82" i="3"/>
  <c r="AT82" i="3"/>
  <c r="AU82" i="3"/>
  <c r="AV82" i="3"/>
  <c r="D83" i="3"/>
  <c r="G83" i="3"/>
  <c r="L83" i="3"/>
  <c r="S83" i="3"/>
  <c r="U83" i="3"/>
  <c r="W83" i="3"/>
  <c r="Y83" i="3"/>
  <c r="AB83" i="3"/>
  <c r="AD83" i="3"/>
  <c r="AE83" i="3"/>
  <c r="AH83" i="3"/>
  <c r="AI83" i="3"/>
  <c r="AJ83" i="3"/>
  <c r="AK83" i="3"/>
  <c r="AL83" i="3"/>
  <c r="AM83" i="3"/>
  <c r="AN83" i="3"/>
  <c r="AO83" i="3"/>
  <c r="AP83" i="3"/>
  <c r="AR83" i="3"/>
  <c r="AS83" i="3"/>
  <c r="AT83" i="3"/>
  <c r="AU83" i="3"/>
  <c r="AV83" i="3"/>
  <c r="D84" i="3"/>
  <c r="G84" i="3"/>
  <c r="L84" i="3"/>
  <c r="S84" i="3"/>
  <c r="U84" i="3"/>
  <c r="W84" i="3"/>
  <c r="Y84" i="3"/>
  <c r="AB84" i="3"/>
  <c r="AD84" i="3"/>
  <c r="AE84" i="3"/>
  <c r="AH84" i="3"/>
  <c r="AI84" i="3"/>
  <c r="AJ84" i="3"/>
  <c r="AK84" i="3"/>
  <c r="AL84" i="3"/>
  <c r="AM84" i="3"/>
  <c r="AN84" i="3"/>
  <c r="AO84" i="3"/>
  <c r="AP84" i="3"/>
  <c r="AR84" i="3"/>
  <c r="AS84" i="3"/>
  <c r="AT84" i="3"/>
  <c r="AU84" i="3"/>
  <c r="AV84" i="3"/>
  <c r="D85" i="3"/>
  <c r="G85" i="3"/>
  <c r="L85" i="3"/>
  <c r="S85" i="3"/>
  <c r="U85" i="3"/>
  <c r="W85" i="3"/>
  <c r="Y85" i="3"/>
  <c r="AB85" i="3"/>
  <c r="AD85" i="3"/>
  <c r="AE85" i="3"/>
  <c r="AH85" i="3"/>
  <c r="AI85" i="3"/>
  <c r="AJ85" i="3"/>
  <c r="AK85" i="3"/>
  <c r="AL85" i="3"/>
  <c r="AM85" i="3"/>
  <c r="AN85" i="3"/>
  <c r="AO85" i="3"/>
  <c r="AP85" i="3"/>
  <c r="AR85" i="3"/>
  <c r="AS85" i="3"/>
  <c r="AT85" i="3"/>
  <c r="AU85" i="3"/>
  <c r="AV85" i="3"/>
  <c r="D86" i="3"/>
  <c r="G86" i="3"/>
  <c r="L86" i="3"/>
  <c r="S86" i="3"/>
  <c r="U86" i="3"/>
  <c r="W86" i="3"/>
  <c r="Y86" i="3"/>
  <c r="AB86" i="3"/>
  <c r="AD86" i="3"/>
  <c r="AE86" i="3"/>
  <c r="AH86" i="3"/>
  <c r="AI86" i="3"/>
  <c r="AJ86" i="3"/>
  <c r="AK86" i="3"/>
  <c r="AL86" i="3"/>
  <c r="AM86" i="3"/>
  <c r="AN86" i="3"/>
  <c r="AO86" i="3"/>
  <c r="AP86" i="3"/>
  <c r="AR86" i="3"/>
  <c r="AS86" i="3"/>
  <c r="AT86" i="3"/>
  <c r="AU86" i="3"/>
  <c r="AV86" i="3"/>
  <c r="D87" i="3"/>
  <c r="G87" i="3"/>
  <c r="L87" i="3"/>
  <c r="S87" i="3"/>
  <c r="U87" i="3"/>
  <c r="W87" i="3"/>
  <c r="Y87" i="3"/>
  <c r="AB87" i="3"/>
  <c r="AD87" i="3"/>
  <c r="AE87" i="3"/>
  <c r="AH87" i="3"/>
  <c r="AI87" i="3"/>
  <c r="AJ87" i="3"/>
  <c r="AK87" i="3"/>
  <c r="AL87" i="3"/>
  <c r="AM87" i="3"/>
  <c r="AN87" i="3"/>
  <c r="AO87" i="3"/>
  <c r="AP87" i="3"/>
  <c r="AR87" i="3"/>
  <c r="AS87" i="3"/>
  <c r="AT87" i="3"/>
  <c r="AU87" i="3"/>
  <c r="AV87" i="3"/>
  <c r="D88" i="3"/>
  <c r="G88" i="3"/>
  <c r="F2" i="3" s="1"/>
  <c r="L88" i="3"/>
  <c r="S88" i="3"/>
  <c r="U88" i="3"/>
  <c r="W88" i="3"/>
  <c r="Y88" i="3"/>
  <c r="AB88" i="3"/>
  <c r="AD88" i="3"/>
  <c r="AE88" i="3"/>
  <c r="AH88" i="3"/>
  <c r="AI88" i="3"/>
  <c r="AJ88" i="3"/>
  <c r="AK88" i="3"/>
  <c r="AL88" i="3"/>
  <c r="AM88" i="3"/>
  <c r="AN88" i="3"/>
  <c r="AO88" i="3"/>
  <c r="AP88" i="3"/>
  <c r="AR88" i="3"/>
  <c r="AS88" i="3"/>
  <c r="AT88" i="3"/>
  <c r="AU88" i="3"/>
  <c r="AV88" i="3"/>
  <c r="D89" i="3"/>
  <c r="G89" i="3"/>
  <c r="L89" i="3"/>
  <c r="S89" i="3"/>
  <c r="U89" i="3"/>
  <c r="W89" i="3"/>
  <c r="Y89" i="3"/>
  <c r="AB89" i="3"/>
  <c r="AD89" i="3"/>
  <c r="AE89" i="3"/>
  <c r="AH89" i="3"/>
  <c r="AI89" i="3"/>
  <c r="AJ89" i="3"/>
  <c r="AK89" i="3"/>
  <c r="AL89" i="3"/>
  <c r="AM89" i="3"/>
  <c r="AN89" i="3"/>
  <c r="AO89" i="3"/>
  <c r="AP89" i="3"/>
  <c r="AR89" i="3"/>
  <c r="AS89" i="3"/>
  <c r="AT89" i="3"/>
  <c r="AU89" i="3"/>
  <c r="AV89" i="3"/>
  <c r="D90" i="3"/>
  <c r="G90" i="3"/>
  <c r="L90" i="3"/>
  <c r="S90" i="3"/>
  <c r="U90" i="3"/>
  <c r="W90" i="3"/>
  <c r="Y90" i="3"/>
  <c r="AB90" i="3"/>
  <c r="AD90" i="3"/>
  <c r="AE90" i="3"/>
  <c r="AH90" i="3"/>
  <c r="AI90" i="3"/>
  <c r="AJ90" i="3"/>
  <c r="AK90" i="3"/>
  <c r="AL90" i="3"/>
  <c r="AM90" i="3"/>
  <c r="AN90" i="3"/>
  <c r="AO90" i="3"/>
  <c r="AP90" i="3"/>
  <c r="AR90" i="3"/>
  <c r="AS90" i="3"/>
  <c r="AT90" i="3"/>
  <c r="AU90" i="3"/>
  <c r="AV90" i="3"/>
  <c r="D91" i="3"/>
  <c r="G91" i="3"/>
  <c r="L91" i="3"/>
  <c r="S91" i="3"/>
  <c r="U91" i="3"/>
  <c r="W91" i="3"/>
  <c r="Y91" i="3"/>
  <c r="AB91" i="3"/>
  <c r="AD91" i="3"/>
  <c r="AE91" i="3"/>
  <c r="AH91" i="3"/>
  <c r="AI91" i="3"/>
  <c r="AJ91" i="3"/>
  <c r="AK91" i="3"/>
  <c r="AL91" i="3"/>
  <c r="AM91" i="3"/>
  <c r="AN91" i="3"/>
  <c r="AO91" i="3"/>
  <c r="AP91" i="3"/>
  <c r="AR91" i="3"/>
  <c r="AS91" i="3"/>
  <c r="AT91" i="3"/>
  <c r="AU91" i="3"/>
  <c r="AV91" i="3"/>
  <c r="D92" i="3"/>
  <c r="G92" i="3"/>
  <c r="L92" i="3"/>
  <c r="S92" i="3"/>
  <c r="U92" i="3"/>
  <c r="W92" i="3"/>
  <c r="Y92" i="3"/>
  <c r="AB92" i="3"/>
  <c r="AD92" i="3"/>
  <c r="AE92" i="3"/>
  <c r="AH92" i="3"/>
  <c r="AI92" i="3"/>
  <c r="AJ92" i="3"/>
  <c r="AK92" i="3"/>
  <c r="AL92" i="3"/>
  <c r="AM92" i="3"/>
  <c r="AN92" i="3"/>
  <c r="AO92" i="3"/>
  <c r="AP92" i="3"/>
  <c r="AR92" i="3"/>
  <c r="AS92" i="3"/>
  <c r="AT92" i="3"/>
  <c r="AU92" i="3"/>
  <c r="AV92" i="3"/>
  <c r="D93" i="3"/>
  <c r="G93" i="3"/>
  <c r="L93" i="3"/>
  <c r="S93" i="3"/>
  <c r="U93" i="3"/>
  <c r="W93" i="3"/>
  <c r="Y93" i="3"/>
  <c r="AB93" i="3"/>
  <c r="AD93" i="3"/>
  <c r="AE93" i="3"/>
  <c r="AH93" i="3"/>
  <c r="AI93" i="3"/>
  <c r="AJ93" i="3"/>
  <c r="AK93" i="3"/>
  <c r="AL93" i="3"/>
  <c r="AM93" i="3"/>
  <c r="AN93" i="3"/>
  <c r="AO93" i="3"/>
  <c r="AP93" i="3"/>
  <c r="AR93" i="3"/>
  <c r="AS93" i="3"/>
  <c r="AT93" i="3"/>
  <c r="AU93" i="3"/>
  <c r="AV93" i="3"/>
  <c r="D94" i="3"/>
  <c r="G94" i="3"/>
  <c r="L94" i="3"/>
  <c r="S94" i="3"/>
  <c r="U94" i="3"/>
  <c r="W94" i="3"/>
  <c r="Y94" i="3"/>
  <c r="AB94" i="3"/>
  <c r="AD94" i="3"/>
  <c r="AE94" i="3"/>
  <c r="AH94" i="3"/>
  <c r="AI94" i="3"/>
  <c r="AJ94" i="3"/>
  <c r="AK94" i="3"/>
  <c r="AL94" i="3"/>
  <c r="AM94" i="3"/>
  <c r="AN94" i="3"/>
  <c r="AO94" i="3"/>
  <c r="AP94" i="3"/>
  <c r="AR94" i="3"/>
  <c r="AS94" i="3"/>
  <c r="AT94" i="3"/>
  <c r="AU94" i="3"/>
  <c r="AV94" i="3"/>
  <c r="D95" i="3"/>
  <c r="G95" i="3"/>
  <c r="L95" i="3"/>
  <c r="S95" i="3"/>
  <c r="U95" i="3"/>
  <c r="W95" i="3"/>
  <c r="Y95" i="3"/>
  <c r="AB95" i="3"/>
  <c r="AD95" i="3"/>
  <c r="AE95" i="3"/>
  <c r="AH95" i="3"/>
  <c r="AI95" i="3"/>
  <c r="AJ95" i="3"/>
  <c r="AK95" i="3"/>
  <c r="AL95" i="3"/>
  <c r="AM95" i="3"/>
  <c r="AN95" i="3"/>
  <c r="AO95" i="3"/>
  <c r="AP95" i="3"/>
  <c r="AR95" i="3"/>
  <c r="AS95" i="3"/>
  <c r="AT95" i="3"/>
  <c r="AU95" i="3"/>
  <c r="AV95" i="3"/>
  <c r="D96" i="3"/>
  <c r="G96" i="3"/>
  <c r="L96" i="3"/>
  <c r="S96" i="3"/>
  <c r="U96" i="3"/>
  <c r="W96" i="3"/>
  <c r="Y96" i="3"/>
  <c r="AB96" i="3"/>
  <c r="AD96" i="3"/>
  <c r="AE96" i="3"/>
  <c r="AH96" i="3"/>
  <c r="AI96" i="3"/>
  <c r="AJ96" i="3"/>
  <c r="AK96" i="3"/>
  <c r="AL96" i="3"/>
  <c r="AM96" i="3"/>
  <c r="AN96" i="3"/>
  <c r="AO96" i="3"/>
  <c r="AP96" i="3"/>
  <c r="AR96" i="3"/>
  <c r="AS96" i="3"/>
  <c r="AT96" i="3"/>
  <c r="AU96" i="3"/>
  <c r="AV96" i="3"/>
  <c r="D97" i="3"/>
  <c r="G97" i="3"/>
  <c r="L97" i="3"/>
  <c r="S97" i="3"/>
  <c r="U97" i="3"/>
  <c r="W97" i="3"/>
  <c r="Y97" i="3"/>
  <c r="AB97" i="3"/>
  <c r="AD97" i="3"/>
  <c r="AE97" i="3"/>
  <c r="AH97" i="3"/>
  <c r="AI97" i="3"/>
  <c r="AJ97" i="3"/>
  <c r="AK97" i="3"/>
  <c r="AL97" i="3"/>
  <c r="AM97" i="3"/>
  <c r="AN97" i="3"/>
  <c r="AO97" i="3"/>
  <c r="AP97" i="3"/>
  <c r="AR97" i="3"/>
  <c r="AS97" i="3"/>
  <c r="AT97" i="3"/>
  <c r="AU97" i="3"/>
  <c r="AV97" i="3"/>
  <c r="D98" i="3"/>
  <c r="G98" i="3"/>
  <c r="L98" i="3"/>
  <c r="S98" i="3"/>
  <c r="U98" i="3"/>
  <c r="W98" i="3"/>
  <c r="Y98" i="3"/>
  <c r="AB98" i="3"/>
  <c r="AD98" i="3"/>
  <c r="AE98" i="3"/>
  <c r="AH98" i="3"/>
  <c r="AI98" i="3"/>
  <c r="AJ98" i="3"/>
  <c r="AK98" i="3"/>
  <c r="AL98" i="3"/>
  <c r="AM98" i="3"/>
  <c r="AN98" i="3"/>
  <c r="AO98" i="3"/>
  <c r="AP98" i="3"/>
  <c r="AR98" i="3"/>
  <c r="AS98" i="3"/>
  <c r="AT98" i="3"/>
  <c r="AU98" i="3"/>
  <c r="AV98" i="3"/>
  <c r="D99" i="3"/>
  <c r="G99" i="3"/>
  <c r="L99" i="3"/>
  <c r="S99" i="3"/>
  <c r="U99" i="3"/>
  <c r="W99" i="3"/>
  <c r="Y99" i="3"/>
  <c r="AB99" i="3"/>
  <c r="AD99" i="3"/>
  <c r="AE99" i="3"/>
  <c r="AH99" i="3"/>
  <c r="AI99" i="3"/>
  <c r="AJ99" i="3"/>
  <c r="AK99" i="3"/>
  <c r="AL99" i="3"/>
  <c r="AM99" i="3"/>
  <c r="AN99" i="3"/>
  <c r="AO99" i="3"/>
  <c r="AP99" i="3"/>
  <c r="AR99" i="3"/>
  <c r="AS99" i="3"/>
  <c r="AT99" i="3"/>
  <c r="AU99" i="3"/>
  <c r="AV99" i="3"/>
  <c r="D100" i="3"/>
  <c r="G100" i="3"/>
  <c r="L100" i="3"/>
  <c r="S100" i="3"/>
  <c r="U100" i="3"/>
  <c r="W100" i="3"/>
  <c r="Y100" i="3"/>
  <c r="AB100" i="3"/>
  <c r="AD100" i="3"/>
  <c r="AE100" i="3"/>
  <c r="AH100" i="3"/>
  <c r="AI100" i="3"/>
  <c r="AJ100" i="3"/>
  <c r="AK100" i="3"/>
  <c r="AL100" i="3"/>
  <c r="AM100" i="3"/>
  <c r="AN100" i="3"/>
  <c r="AO100" i="3"/>
  <c r="AP100" i="3"/>
  <c r="AR100" i="3"/>
  <c r="AS100" i="3"/>
  <c r="AT100" i="3"/>
  <c r="AU100" i="3"/>
  <c r="AV100" i="3"/>
  <c r="L11" i="2"/>
  <c r="N11" i="2"/>
  <c r="P11" i="2"/>
  <c r="R11" i="2"/>
  <c r="T11" i="2"/>
  <c r="V11" i="2"/>
  <c r="W11" i="2"/>
  <c r="X11" i="2"/>
  <c r="AA11" i="2"/>
  <c r="AC11" i="2"/>
  <c r="AD11" i="2"/>
  <c r="AE11" i="2"/>
  <c r="L12" i="2"/>
  <c r="N12" i="2"/>
  <c r="P12" i="2"/>
  <c r="R12" i="2"/>
  <c r="T12" i="2"/>
  <c r="V12" i="2"/>
  <c r="W12" i="2"/>
  <c r="X12" i="2"/>
  <c r="AA12" i="2"/>
  <c r="AC12" i="2"/>
  <c r="AD12" i="2"/>
  <c r="AE12" i="2"/>
  <c r="L13" i="2"/>
  <c r="N13" i="2"/>
  <c r="P13" i="2"/>
  <c r="R13" i="2"/>
  <c r="T13" i="2"/>
  <c r="V13" i="2"/>
  <c r="W13" i="2"/>
  <c r="X13" i="2"/>
  <c r="AA13" i="2"/>
  <c r="AC13" i="2"/>
  <c r="AD13" i="2"/>
  <c r="AE13" i="2"/>
  <c r="L14" i="2"/>
  <c r="N14" i="2"/>
  <c r="P14" i="2"/>
  <c r="R14" i="2"/>
  <c r="T14" i="2"/>
  <c r="V14" i="2"/>
  <c r="W14" i="2"/>
  <c r="X14" i="2"/>
  <c r="AA14" i="2"/>
  <c r="AC14" i="2"/>
  <c r="AD14" i="2"/>
  <c r="AE14" i="2"/>
  <c r="L15" i="2"/>
  <c r="N15" i="2"/>
  <c r="P15" i="2"/>
  <c r="R15" i="2"/>
  <c r="T15" i="2"/>
  <c r="V15" i="2"/>
  <c r="W15" i="2"/>
  <c r="X15" i="2"/>
  <c r="AA15" i="2"/>
  <c r="AC15" i="2"/>
  <c r="AD15" i="2"/>
  <c r="AE15" i="2"/>
  <c r="L16" i="2"/>
  <c r="N16" i="2"/>
  <c r="P16" i="2"/>
  <c r="R16" i="2"/>
  <c r="T16" i="2"/>
  <c r="V16" i="2"/>
  <c r="W16" i="2"/>
  <c r="X16" i="2"/>
  <c r="AA16" i="2"/>
  <c r="AC16" i="2"/>
  <c r="AD16" i="2"/>
  <c r="AE16" i="2"/>
  <c r="L17" i="2"/>
  <c r="N17" i="2"/>
  <c r="P17" i="2"/>
  <c r="R17" i="2"/>
  <c r="T17" i="2"/>
  <c r="V17" i="2"/>
  <c r="W17" i="2"/>
  <c r="X17" i="2"/>
  <c r="AA17" i="2"/>
  <c r="AC17" i="2"/>
  <c r="AD17" i="2"/>
  <c r="AE17" i="2"/>
  <c r="L18" i="2"/>
  <c r="N18" i="2"/>
  <c r="P18" i="2"/>
  <c r="R18" i="2"/>
  <c r="T18" i="2"/>
  <c r="V18" i="2"/>
  <c r="W18" i="2"/>
  <c r="X18" i="2"/>
  <c r="AA18" i="2"/>
  <c r="AC18" i="2"/>
  <c r="AD18" i="2"/>
  <c r="AE18" i="2"/>
  <c r="L19" i="2"/>
  <c r="N19" i="2"/>
  <c r="P19" i="2"/>
  <c r="R19" i="2"/>
  <c r="T19" i="2"/>
  <c r="V19" i="2"/>
  <c r="W19" i="2"/>
  <c r="X19" i="2"/>
  <c r="AA19" i="2"/>
  <c r="AC19" i="2"/>
  <c r="AD19" i="2"/>
  <c r="AE19" i="2"/>
  <c r="L20" i="2"/>
  <c r="N20" i="2"/>
  <c r="P20" i="2"/>
  <c r="R20" i="2"/>
  <c r="T20" i="2"/>
  <c r="V20" i="2"/>
  <c r="W20" i="2"/>
  <c r="X20" i="2"/>
  <c r="AA20" i="2"/>
  <c r="AC20" i="2"/>
  <c r="AD20" i="2"/>
  <c r="AE20" i="2"/>
  <c r="L21" i="2"/>
  <c r="N21" i="2"/>
  <c r="P21" i="2"/>
  <c r="R21" i="2"/>
  <c r="T21" i="2"/>
  <c r="V21" i="2"/>
  <c r="W21" i="2"/>
  <c r="X21" i="2"/>
  <c r="AA21" i="2"/>
  <c r="AC21" i="2"/>
  <c r="AD21" i="2"/>
  <c r="AE21" i="2"/>
  <c r="L22" i="2"/>
  <c r="N22" i="2"/>
  <c r="P22" i="2"/>
  <c r="R22" i="2"/>
  <c r="T22" i="2"/>
  <c r="V22" i="2"/>
  <c r="W22" i="2"/>
  <c r="X22" i="2"/>
  <c r="AA22" i="2"/>
  <c r="AC22" i="2"/>
  <c r="AD22" i="2"/>
  <c r="AE22" i="2"/>
  <c r="L23" i="2"/>
  <c r="N23" i="2"/>
  <c r="P23" i="2"/>
  <c r="R23" i="2"/>
  <c r="T23" i="2"/>
  <c r="V23" i="2"/>
  <c r="W23" i="2"/>
  <c r="X23" i="2"/>
  <c r="AA23" i="2"/>
  <c r="AC23" i="2"/>
  <c r="AD23" i="2"/>
  <c r="AE23" i="2"/>
  <c r="L24" i="2"/>
  <c r="N24" i="2"/>
  <c r="P24" i="2"/>
  <c r="R24" i="2"/>
  <c r="T24" i="2"/>
  <c r="V24" i="2"/>
  <c r="W24" i="2"/>
  <c r="X24" i="2"/>
  <c r="AA24" i="2"/>
  <c r="AC24" i="2"/>
  <c r="AD24" i="2"/>
  <c r="AE24" i="2"/>
  <c r="L25" i="2"/>
  <c r="N25" i="2"/>
  <c r="P25" i="2"/>
  <c r="R25" i="2"/>
  <c r="T25" i="2"/>
  <c r="V25" i="2"/>
  <c r="W25" i="2"/>
  <c r="X25" i="2"/>
  <c r="AA25" i="2"/>
  <c r="AC25" i="2"/>
  <c r="AD25" i="2"/>
  <c r="AE25" i="2"/>
  <c r="L26" i="2"/>
  <c r="N26" i="2"/>
  <c r="P26" i="2"/>
  <c r="R26" i="2"/>
  <c r="T26" i="2"/>
  <c r="V26" i="2"/>
  <c r="W26" i="2"/>
  <c r="X26" i="2"/>
  <c r="AA26" i="2"/>
  <c r="AC26" i="2"/>
  <c r="AD26" i="2"/>
  <c r="AE26" i="2"/>
  <c r="L27" i="2"/>
  <c r="N27" i="2"/>
  <c r="P27" i="2"/>
  <c r="R27" i="2"/>
  <c r="T27" i="2"/>
  <c r="V27" i="2"/>
  <c r="W27" i="2"/>
  <c r="X27" i="2"/>
  <c r="AA27" i="2"/>
  <c r="AC27" i="2"/>
  <c r="AD27" i="2"/>
  <c r="AE27" i="2"/>
  <c r="L28" i="2"/>
  <c r="N28" i="2"/>
  <c r="P28" i="2"/>
  <c r="R28" i="2"/>
  <c r="T28" i="2"/>
  <c r="V28" i="2"/>
  <c r="W28" i="2"/>
  <c r="X28" i="2"/>
  <c r="AA28" i="2"/>
  <c r="AC28" i="2"/>
  <c r="AD28" i="2"/>
  <c r="AE28" i="2"/>
  <c r="L29" i="2"/>
  <c r="N29" i="2"/>
  <c r="P29" i="2"/>
  <c r="R29" i="2"/>
  <c r="T29" i="2"/>
  <c r="V29" i="2"/>
  <c r="W29" i="2"/>
  <c r="X29" i="2"/>
  <c r="AA29" i="2"/>
  <c r="AC29" i="2"/>
  <c r="AD29" i="2"/>
  <c r="AE29" i="2"/>
  <c r="L30" i="2"/>
  <c r="N30" i="2"/>
  <c r="P30" i="2"/>
  <c r="R30" i="2"/>
  <c r="T30" i="2"/>
  <c r="V30" i="2"/>
  <c r="W30" i="2"/>
  <c r="X30" i="2"/>
  <c r="AA30" i="2"/>
  <c r="AC30" i="2"/>
  <c r="AD30" i="2"/>
  <c r="AE30" i="2"/>
  <c r="L31" i="2"/>
  <c r="N31" i="2"/>
  <c r="P31" i="2"/>
  <c r="R31" i="2"/>
  <c r="T31" i="2"/>
  <c r="V31" i="2"/>
  <c r="W31" i="2"/>
  <c r="X31" i="2"/>
  <c r="AA31" i="2"/>
  <c r="AC31" i="2"/>
  <c r="AD31" i="2"/>
  <c r="AE31" i="2"/>
  <c r="L32" i="2"/>
  <c r="N32" i="2"/>
  <c r="P32" i="2"/>
  <c r="R32" i="2"/>
  <c r="T32" i="2"/>
  <c r="V32" i="2"/>
  <c r="W32" i="2"/>
  <c r="X32" i="2"/>
  <c r="AA32" i="2"/>
  <c r="AC32" i="2"/>
  <c r="AD32" i="2"/>
  <c r="AE32" i="2"/>
  <c r="L33" i="2"/>
  <c r="N33" i="2"/>
  <c r="P33" i="2"/>
  <c r="R33" i="2"/>
  <c r="T33" i="2"/>
  <c r="V33" i="2"/>
  <c r="W33" i="2"/>
  <c r="X33" i="2"/>
  <c r="AA33" i="2"/>
  <c r="AC33" i="2"/>
  <c r="AD33" i="2"/>
  <c r="AE33" i="2"/>
  <c r="L34" i="2"/>
  <c r="N34" i="2"/>
  <c r="P34" i="2"/>
  <c r="R34" i="2"/>
  <c r="T34" i="2"/>
  <c r="V34" i="2"/>
  <c r="W34" i="2"/>
  <c r="X34" i="2"/>
  <c r="AA34" i="2"/>
  <c r="AC34" i="2"/>
  <c r="AD34" i="2"/>
  <c r="AE34" i="2"/>
  <c r="L35" i="2"/>
  <c r="N35" i="2"/>
  <c r="P35" i="2"/>
  <c r="R35" i="2"/>
  <c r="T35" i="2"/>
  <c r="V35" i="2"/>
  <c r="W35" i="2"/>
  <c r="X35" i="2"/>
  <c r="AA35" i="2"/>
  <c r="AC35" i="2"/>
  <c r="AD35" i="2"/>
  <c r="AE35" i="2"/>
  <c r="L36" i="2"/>
  <c r="N36" i="2"/>
  <c r="P36" i="2"/>
  <c r="R36" i="2"/>
  <c r="T36" i="2"/>
  <c r="V36" i="2"/>
  <c r="W36" i="2"/>
  <c r="X36" i="2"/>
  <c r="AA36" i="2"/>
  <c r="AC36" i="2"/>
  <c r="AD36" i="2"/>
  <c r="AE36" i="2"/>
  <c r="L37" i="2"/>
  <c r="N37" i="2"/>
  <c r="P37" i="2"/>
  <c r="R37" i="2"/>
  <c r="T37" i="2"/>
  <c r="V37" i="2"/>
  <c r="W37" i="2"/>
  <c r="X37" i="2"/>
  <c r="AA37" i="2"/>
  <c r="AC37" i="2"/>
  <c r="AD37" i="2"/>
  <c r="AE37" i="2"/>
  <c r="L38" i="2"/>
  <c r="N38" i="2"/>
  <c r="P38" i="2"/>
  <c r="R38" i="2"/>
  <c r="T38" i="2"/>
  <c r="V38" i="2"/>
  <c r="W38" i="2"/>
  <c r="X38" i="2"/>
  <c r="AA38" i="2"/>
  <c r="AC38" i="2"/>
  <c r="AD38" i="2"/>
  <c r="AE38" i="2"/>
  <c r="L39" i="2"/>
  <c r="N39" i="2"/>
  <c r="P39" i="2"/>
  <c r="R39" i="2"/>
  <c r="T39" i="2"/>
  <c r="V39" i="2"/>
  <c r="W39" i="2"/>
  <c r="X39" i="2"/>
  <c r="AA39" i="2"/>
  <c r="AC39" i="2"/>
  <c r="AD39" i="2"/>
  <c r="AE39" i="2"/>
  <c r="L40" i="2"/>
  <c r="N40" i="2"/>
  <c r="P40" i="2"/>
  <c r="R40" i="2"/>
  <c r="T40" i="2"/>
  <c r="V40" i="2"/>
  <c r="W40" i="2"/>
  <c r="X40" i="2"/>
  <c r="AA40" i="2"/>
  <c r="AC40" i="2"/>
  <c r="AD40" i="2"/>
  <c r="AE40" i="2"/>
  <c r="L41" i="2"/>
  <c r="N41" i="2"/>
  <c r="P41" i="2"/>
  <c r="R41" i="2"/>
  <c r="T41" i="2"/>
  <c r="V41" i="2"/>
  <c r="W41" i="2"/>
  <c r="X41" i="2"/>
  <c r="AA41" i="2"/>
  <c r="AC41" i="2"/>
  <c r="AD41" i="2"/>
  <c r="AE41" i="2"/>
  <c r="L42" i="2"/>
  <c r="N42" i="2"/>
  <c r="P42" i="2"/>
  <c r="R42" i="2"/>
  <c r="T42" i="2"/>
  <c r="V42" i="2"/>
  <c r="W42" i="2"/>
  <c r="X42" i="2"/>
  <c r="AA42" i="2"/>
  <c r="AC42" i="2"/>
  <c r="AD42" i="2"/>
  <c r="AE42" i="2"/>
  <c r="L43" i="2"/>
  <c r="N43" i="2"/>
  <c r="P43" i="2"/>
  <c r="R43" i="2"/>
  <c r="T43" i="2"/>
  <c r="V43" i="2"/>
  <c r="W43" i="2"/>
  <c r="X43" i="2"/>
  <c r="AA43" i="2"/>
  <c r="AC43" i="2"/>
  <c r="AD43" i="2"/>
  <c r="AE43" i="2"/>
  <c r="L44" i="2"/>
  <c r="N44" i="2"/>
  <c r="P44" i="2"/>
  <c r="R44" i="2"/>
  <c r="T44" i="2"/>
  <c r="V44" i="2"/>
  <c r="W44" i="2"/>
  <c r="X44" i="2"/>
  <c r="AA44" i="2"/>
  <c r="AC44" i="2"/>
  <c r="AD44" i="2"/>
  <c r="AE44" i="2"/>
  <c r="L45" i="2"/>
  <c r="N45" i="2"/>
  <c r="P45" i="2"/>
  <c r="R45" i="2"/>
  <c r="T45" i="2"/>
  <c r="V45" i="2"/>
  <c r="W45" i="2"/>
  <c r="X45" i="2"/>
  <c r="AA45" i="2"/>
  <c r="AC45" i="2"/>
  <c r="AD45" i="2"/>
  <c r="AE45" i="2"/>
  <c r="L46" i="2"/>
  <c r="N46" i="2"/>
  <c r="P46" i="2"/>
  <c r="R46" i="2"/>
  <c r="T46" i="2"/>
  <c r="V46" i="2"/>
  <c r="W46" i="2"/>
  <c r="X46" i="2"/>
  <c r="AA46" i="2"/>
  <c r="AC46" i="2"/>
  <c r="AD46" i="2"/>
  <c r="AE46" i="2"/>
  <c r="L47" i="2"/>
  <c r="N47" i="2"/>
  <c r="P47" i="2"/>
  <c r="R47" i="2"/>
  <c r="T47" i="2"/>
  <c r="V47" i="2"/>
  <c r="W47" i="2"/>
  <c r="X47" i="2"/>
  <c r="AA47" i="2"/>
  <c r="AC47" i="2"/>
  <c r="AD47" i="2"/>
  <c r="AE47" i="2"/>
  <c r="L48" i="2"/>
  <c r="N48" i="2"/>
  <c r="P48" i="2"/>
  <c r="R48" i="2"/>
  <c r="T48" i="2"/>
  <c r="V48" i="2"/>
  <c r="W48" i="2"/>
  <c r="X48" i="2"/>
  <c r="AA48" i="2"/>
  <c r="AC48" i="2"/>
  <c r="AD48" i="2"/>
  <c r="AE48" i="2"/>
  <c r="L49" i="2"/>
  <c r="N49" i="2"/>
  <c r="P49" i="2"/>
  <c r="R49" i="2"/>
  <c r="T49" i="2"/>
  <c r="V49" i="2"/>
  <c r="W49" i="2"/>
  <c r="X49" i="2"/>
  <c r="AA49" i="2"/>
  <c r="AC49" i="2"/>
  <c r="AD49" i="2"/>
  <c r="AE49" i="2"/>
  <c r="L50" i="2"/>
  <c r="N50" i="2"/>
  <c r="P50" i="2"/>
  <c r="R50" i="2"/>
  <c r="T50" i="2"/>
  <c r="V50" i="2"/>
  <c r="W50" i="2"/>
  <c r="X50" i="2"/>
  <c r="AA50" i="2"/>
  <c r="AC50" i="2"/>
  <c r="AD50" i="2"/>
  <c r="AE50" i="2"/>
  <c r="L51" i="2"/>
  <c r="N51" i="2"/>
  <c r="P51" i="2"/>
  <c r="R51" i="2"/>
  <c r="T51" i="2"/>
  <c r="V51" i="2"/>
  <c r="W51" i="2"/>
  <c r="X51" i="2"/>
  <c r="AA51" i="2"/>
  <c r="AC51" i="2"/>
  <c r="AD51" i="2"/>
  <c r="AE51" i="2"/>
  <c r="L52" i="2"/>
  <c r="N52" i="2"/>
  <c r="P52" i="2"/>
  <c r="R52" i="2"/>
  <c r="T52" i="2"/>
  <c r="V52" i="2"/>
  <c r="W52" i="2"/>
  <c r="X52" i="2"/>
  <c r="AA52" i="2"/>
  <c r="AC52" i="2"/>
  <c r="AD52" i="2"/>
  <c r="AE52" i="2"/>
  <c r="L53" i="2"/>
  <c r="N53" i="2"/>
  <c r="P53" i="2"/>
  <c r="R53" i="2"/>
  <c r="T53" i="2"/>
  <c r="V53" i="2"/>
  <c r="W53" i="2"/>
  <c r="X53" i="2"/>
  <c r="AA53" i="2"/>
  <c r="AC53" i="2"/>
  <c r="AD53" i="2"/>
  <c r="AE53" i="2"/>
  <c r="L54" i="2"/>
  <c r="N54" i="2"/>
  <c r="P54" i="2"/>
  <c r="R54" i="2"/>
  <c r="T54" i="2"/>
  <c r="V54" i="2"/>
  <c r="W54" i="2"/>
  <c r="X54" i="2"/>
  <c r="AA54" i="2"/>
  <c r="AC54" i="2"/>
  <c r="AD54" i="2"/>
  <c r="AE54" i="2"/>
  <c r="L55" i="2"/>
  <c r="N55" i="2"/>
  <c r="P55" i="2"/>
  <c r="R55" i="2"/>
  <c r="T55" i="2"/>
  <c r="V55" i="2"/>
  <c r="W55" i="2"/>
  <c r="X55" i="2"/>
  <c r="AA55" i="2"/>
  <c r="AC55" i="2"/>
  <c r="AD55" i="2"/>
  <c r="AE55" i="2"/>
  <c r="L56" i="2"/>
  <c r="N56" i="2"/>
  <c r="P56" i="2"/>
  <c r="R56" i="2"/>
  <c r="T56" i="2"/>
  <c r="V56" i="2"/>
  <c r="W56" i="2"/>
  <c r="X56" i="2"/>
  <c r="AA56" i="2"/>
  <c r="AC56" i="2"/>
  <c r="AD56" i="2"/>
  <c r="AE56" i="2"/>
  <c r="L57" i="2"/>
  <c r="N57" i="2"/>
  <c r="P57" i="2"/>
  <c r="R57" i="2"/>
  <c r="T57" i="2"/>
  <c r="V57" i="2"/>
  <c r="W57" i="2"/>
  <c r="X57" i="2"/>
  <c r="AA57" i="2"/>
  <c r="AC57" i="2"/>
  <c r="AD57" i="2"/>
  <c r="AE57" i="2"/>
  <c r="L58" i="2"/>
  <c r="N58" i="2"/>
  <c r="P58" i="2"/>
  <c r="R58" i="2"/>
  <c r="T58" i="2"/>
  <c r="V58" i="2"/>
  <c r="W58" i="2"/>
  <c r="X58" i="2"/>
  <c r="AA58" i="2"/>
  <c r="AC58" i="2"/>
  <c r="AD58" i="2"/>
  <c r="AE58" i="2"/>
  <c r="L59" i="2"/>
  <c r="N59" i="2"/>
  <c r="P59" i="2"/>
  <c r="R59" i="2"/>
  <c r="T59" i="2"/>
  <c r="V59" i="2"/>
  <c r="W59" i="2"/>
  <c r="X59" i="2"/>
  <c r="AA59" i="2"/>
  <c r="AC59" i="2"/>
  <c r="AD59" i="2"/>
  <c r="AE59" i="2"/>
  <c r="L60" i="2"/>
  <c r="N60" i="2"/>
  <c r="P60" i="2"/>
  <c r="R60" i="2"/>
  <c r="T60" i="2"/>
  <c r="V60" i="2"/>
  <c r="W60" i="2"/>
  <c r="X60" i="2"/>
  <c r="AA60" i="2"/>
  <c r="AC60" i="2"/>
  <c r="AD60" i="2"/>
  <c r="AE60" i="2"/>
  <c r="L61" i="2"/>
  <c r="N61" i="2"/>
  <c r="P61" i="2"/>
  <c r="R61" i="2"/>
  <c r="T61" i="2"/>
  <c r="V61" i="2"/>
  <c r="W61" i="2"/>
  <c r="X61" i="2"/>
  <c r="AA61" i="2"/>
  <c r="AC61" i="2"/>
  <c r="AD61" i="2"/>
  <c r="AE61" i="2"/>
  <c r="L62" i="2"/>
  <c r="N62" i="2"/>
  <c r="P62" i="2"/>
  <c r="R62" i="2"/>
  <c r="T62" i="2"/>
  <c r="V62" i="2"/>
  <c r="W62" i="2"/>
  <c r="X62" i="2"/>
  <c r="AA62" i="2"/>
  <c r="AC62" i="2"/>
  <c r="AD62" i="2"/>
  <c r="AE62" i="2"/>
  <c r="L63" i="2"/>
  <c r="N63" i="2"/>
  <c r="P63" i="2"/>
  <c r="R63" i="2"/>
  <c r="T63" i="2"/>
  <c r="V63" i="2"/>
  <c r="W63" i="2"/>
  <c r="X63" i="2"/>
  <c r="AA63" i="2"/>
  <c r="AC63" i="2"/>
  <c r="AD63" i="2"/>
  <c r="AE63" i="2"/>
  <c r="L64" i="2"/>
  <c r="N64" i="2"/>
  <c r="P64" i="2"/>
  <c r="R64" i="2"/>
  <c r="T64" i="2"/>
  <c r="V64" i="2"/>
  <c r="W64" i="2"/>
  <c r="X64" i="2"/>
  <c r="AA64" i="2"/>
  <c r="AC64" i="2"/>
  <c r="AD64" i="2"/>
  <c r="AE64" i="2"/>
  <c r="L65" i="2"/>
  <c r="N65" i="2"/>
  <c r="P65" i="2"/>
  <c r="R65" i="2"/>
  <c r="T65" i="2"/>
  <c r="V65" i="2"/>
  <c r="W65" i="2"/>
  <c r="X65" i="2"/>
  <c r="AA65" i="2"/>
  <c r="AC65" i="2"/>
  <c r="AD65" i="2"/>
  <c r="AE65" i="2"/>
  <c r="L66" i="2"/>
  <c r="N66" i="2"/>
  <c r="P66" i="2"/>
  <c r="R66" i="2"/>
  <c r="T66" i="2"/>
  <c r="V66" i="2"/>
  <c r="W66" i="2"/>
  <c r="X66" i="2"/>
  <c r="AA66" i="2"/>
  <c r="AC66" i="2"/>
  <c r="AD66" i="2"/>
  <c r="AE66" i="2"/>
  <c r="L67" i="2"/>
  <c r="N67" i="2"/>
  <c r="P67" i="2"/>
  <c r="R67" i="2"/>
  <c r="T67" i="2"/>
  <c r="V67" i="2"/>
  <c r="W67" i="2"/>
  <c r="X67" i="2"/>
  <c r="AA67" i="2"/>
  <c r="AC67" i="2"/>
  <c r="AD67" i="2"/>
  <c r="AE67" i="2"/>
  <c r="L68" i="2"/>
  <c r="N68" i="2"/>
  <c r="P68" i="2"/>
  <c r="R68" i="2"/>
  <c r="T68" i="2"/>
  <c r="V68" i="2"/>
  <c r="W68" i="2"/>
  <c r="X68" i="2"/>
  <c r="AA68" i="2"/>
  <c r="AC68" i="2"/>
  <c r="AD68" i="2"/>
  <c r="AE68" i="2"/>
  <c r="L69" i="2"/>
  <c r="N69" i="2"/>
  <c r="P69" i="2"/>
  <c r="R69" i="2"/>
  <c r="T69" i="2"/>
  <c r="V69" i="2"/>
  <c r="W69" i="2"/>
  <c r="X69" i="2"/>
  <c r="AA69" i="2"/>
  <c r="AC69" i="2"/>
  <c r="AD69" i="2"/>
  <c r="AE69" i="2"/>
  <c r="L70" i="2"/>
  <c r="N70" i="2"/>
  <c r="P70" i="2"/>
  <c r="R70" i="2"/>
  <c r="T70" i="2"/>
  <c r="V70" i="2"/>
  <c r="W70" i="2"/>
  <c r="X70" i="2"/>
  <c r="AA70" i="2"/>
  <c r="AC70" i="2"/>
  <c r="AD70" i="2"/>
  <c r="AE70" i="2"/>
  <c r="L71" i="2"/>
  <c r="N71" i="2"/>
  <c r="P71" i="2"/>
  <c r="R71" i="2"/>
  <c r="T71" i="2"/>
  <c r="V71" i="2"/>
  <c r="W71" i="2"/>
  <c r="X71" i="2"/>
  <c r="AA71" i="2"/>
  <c r="AC71" i="2"/>
  <c r="AD71" i="2"/>
  <c r="AE71" i="2"/>
  <c r="L72" i="2"/>
  <c r="N72" i="2"/>
  <c r="P72" i="2"/>
  <c r="R72" i="2"/>
  <c r="T72" i="2"/>
  <c r="V72" i="2"/>
  <c r="W72" i="2"/>
  <c r="X72" i="2"/>
  <c r="AA72" i="2"/>
  <c r="AC72" i="2"/>
  <c r="AD72" i="2"/>
  <c r="AE72" i="2"/>
  <c r="L73" i="2"/>
  <c r="N73" i="2"/>
  <c r="P73" i="2"/>
  <c r="R73" i="2"/>
  <c r="T73" i="2"/>
  <c r="V73" i="2"/>
  <c r="W73" i="2"/>
  <c r="X73" i="2"/>
  <c r="AA73" i="2"/>
  <c r="AC73" i="2"/>
  <c r="AD73" i="2"/>
  <c r="AE73" i="2"/>
  <c r="L74" i="2"/>
  <c r="N74" i="2"/>
  <c r="P74" i="2"/>
  <c r="R74" i="2"/>
  <c r="T74" i="2"/>
  <c r="V74" i="2"/>
  <c r="W74" i="2"/>
  <c r="X74" i="2"/>
  <c r="AA74" i="2"/>
  <c r="AC74" i="2"/>
  <c r="AD74" i="2"/>
  <c r="AE74" i="2"/>
  <c r="L75" i="2"/>
  <c r="N75" i="2"/>
  <c r="P75" i="2"/>
  <c r="R75" i="2"/>
  <c r="T75" i="2"/>
  <c r="V75" i="2"/>
  <c r="W75" i="2"/>
  <c r="X75" i="2"/>
  <c r="AA75" i="2"/>
  <c r="AC75" i="2"/>
  <c r="AD75" i="2"/>
  <c r="AE75" i="2"/>
  <c r="L76" i="2"/>
  <c r="N76" i="2"/>
  <c r="P76" i="2"/>
  <c r="R76" i="2"/>
  <c r="T76" i="2"/>
  <c r="V76" i="2"/>
  <c r="W76" i="2"/>
  <c r="X76" i="2"/>
  <c r="AA76" i="2"/>
  <c r="AC76" i="2"/>
  <c r="AD76" i="2"/>
  <c r="AE76" i="2"/>
  <c r="L77" i="2"/>
  <c r="N77" i="2"/>
  <c r="P77" i="2"/>
  <c r="R77" i="2"/>
  <c r="T77" i="2"/>
  <c r="V77" i="2"/>
  <c r="W77" i="2"/>
  <c r="X77" i="2"/>
  <c r="AA77" i="2"/>
  <c r="AC77" i="2"/>
  <c r="AD77" i="2"/>
  <c r="AE77" i="2"/>
  <c r="L78" i="2"/>
  <c r="N78" i="2"/>
  <c r="P78" i="2"/>
  <c r="R78" i="2"/>
  <c r="T78" i="2"/>
  <c r="V78" i="2"/>
  <c r="W78" i="2"/>
  <c r="X78" i="2"/>
  <c r="AA78" i="2"/>
  <c r="AC78" i="2"/>
  <c r="AD78" i="2"/>
  <c r="AE78" i="2"/>
  <c r="L79" i="2"/>
  <c r="N79" i="2"/>
  <c r="P79" i="2"/>
  <c r="R79" i="2"/>
  <c r="T79" i="2"/>
  <c r="V79" i="2"/>
  <c r="W79" i="2"/>
  <c r="X79" i="2"/>
  <c r="AA79" i="2"/>
  <c r="AC79" i="2"/>
  <c r="AD79" i="2"/>
  <c r="AE79" i="2"/>
  <c r="L80" i="2"/>
  <c r="N80" i="2"/>
  <c r="P80" i="2"/>
  <c r="R80" i="2"/>
  <c r="T80" i="2"/>
  <c r="V80" i="2"/>
  <c r="W80" i="2"/>
  <c r="X80" i="2"/>
  <c r="AA80" i="2"/>
  <c r="AC80" i="2"/>
  <c r="AD80" i="2"/>
  <c r="AE80" i="2"/>
  <c r="L81" i="2"/>
  <c r="N81" i="2"/>
  <c r="P81" i="2"/>
  <c r="R81" i="2"/>
  <c r="T81" i="2"/>
  <c r="V81" i="2"/>
  <c r="W81" i="2"/>
  <c r="X81" i="2"/>
  <c r="AA81" i="2"/>
  <c r="AC81" i="2"/>
  <c r="AD81" i="2"/>
  <c r="AE81" i="2"/>
  <c r="L82" i="2"/>
  <c r="N82" i="2"/>
  <c r="P82" i="2"/>
  <c r="R82" i="2"/>
  <c r="T82" i="2"/>
  <c r="V82" i="2"/>
  <c r="W82" i="2"/>
  <c r="X82" i="2"/>
  <c r="AA82" i="2"/>
  <c r="AC82" i="2"/>
  <c r="AD82" i="2"/>
  <c r="AE82" i="2"/>
  <c r="L83" i="2"/>
  <c r="N83" i="2"/>
  <c r="P83" i="2"/>
  <c r="R83" i="2"/>
  <c r="T83" i="2"/>
  <c r="V83" i="2"/>
  <c r="W83" i="2"/>
  <c r="X83" i="2"/>
  <c r="AA83" i="2"/>
  <c r="AC83" i="2"/>
  <c r="AD83" i="2"/>
  <c r="AE83" i="2"/>
  <c r="L84" i="2"/>
  <c r="N84" i="2"/>
  <c r="P84" i="2"/>
  <c r="R84" i="2"/>
  <c r="T84" i="2"/>
  <c r="V84" i="2"/>
  <c r="W84" i="2"/>
  <c r="X84" i="2"/>
  <c r="AA84" i="2"/>
  <c r="AC84" i="2"/>
  <c r="AD84" i="2"/>
  <c r="AE84" i="2"/>
  <c r="L85" i="2"/>
  <c r="N85" i="2"/>
  <c r="P85" i="2"/>
  <c r="R85" i="2"/>
  <c r="T85" i="2"/>
  <c r="V85" i="2"/>
  <c r="W85" i="2"/>
  <c r="X85" i="2"/>
  <c r="AA85" i="2"/>
  <c r="AC85" i="2"/>
  <c r="AD85" i="2"/>
  <c r="AE85" i="2"/>
  <c r="L86" i="2"/>
  <c r="N86" i="2"/>
  <c r="P86" i="2"/>
  <c r="R86" i="2"/>
  <c r="T86" i="2"/>
  <c r="V86" i="2"/>
  <c r="W86" i="2"/>
  <c r="X86" i="2"/>
  <c r="AA86" i="2"/>
  <c r="AC86" i="2"/>
  <c r="AD86" i="2"/>
  <c r="AE86" i="2"/>
  <c r="L87" i="2"/>
  <c r="N87" i="2"/>
  <c r="P87" i="2"/>
  <c r="R87" i="2"/>
  <c r="T87" i="2"/>
  <c r="V87" i="2"/>
  <c r="W87" i="2"/>
  <c r="X87" i="2"/>
  <c r="AA87" i="2"/>
  <c r="AC87" i="2"/>
  <c r="AD87" i="2"/>
  <c r="AE87" i="2"/>
  <c r="L88" i="2"/>
  <c r="N88" i="2"/>
  <c r="P88" i="2"/>
  <c r="R88" i="2"/>
  <c r="T88" i="2"/>
  <c r="V88" i="2"/>
  <c r="W88" i="2"/>
  <c r="X88" i="2"/>
  <c r="AA88" i="2"/>
  <c r="AC88" i="2"/>
  <c r="AD88" i="2"/>
  <c r="AE88" i="2"/>
  <c r="L89" i="2"/>
  <c r="N89" i="2"/>
  <c r="P89" i="2"/>
  <c r="R89" i="2"/>
  <c r="T89" i="2"/>
  <c r="V89" i="2"/>
  <c r="W89" i="2"/>
  <c r="X89" i="2"/>
  <c r="AA89" i="2"/>
  <c r="AC89" i="2"/>
  <c r="AD89" i="2"/>
  <c r="AE89" i="2"/>
  <c r="L90" i="2"/>
  <c r="N90" i="2"/>
  <c r="P90" i="2"/>
  <c r="R90" i="2"/>
  <c r="T90" i="2"/>
  <c r="V90" i="2"/>
  <c r="W90" i="2"/>
  <c r="X90" i="2"/>
  <c r="AA90" i="2"/>
  <c r="AC90" i="2"/>
  <c r="AD90" i="2"/>
  <c r="AE90" i="2"/>
  <c r="L91" i="2"/>
  <c r="N91" i="2"/>
  <c r="P91" i="2"/>
  <c r="R91" i="2"/>
  <c r="T91" i="2"/>
  <c r="V91" i="2"/>
  <c r="W91" i="2"/>
  <c r="X91" i="2"/>
  <c r="AA91" i="2"/>
  <c r="AC91" i="2"/>
  <c r="AD91" i="2"/>
  <c r="AE91" i="2"/>
  <c r="L92" i="2"/>
  <c r="N92" i="2"/>
  <c r="P92" i="2"/>
  <c r="R92" i="2"/>
  <c r="T92" i="2"/>
  <c r="V92" i="2"/>
  <c r="W92" i="2"/>
  <c r="X92" i="2"/>
  <c r="AA92" i="2"/>
  <c r="AC92" i="2"/>
  <c r="AD92" i="2"/>
  <c r="AE92" i="2"/>
  <c r="L93" i="2"/>
  <c r="N93" i="2"/>
  <c r="P93" i="2"/>
  <c r="R93" i="2"/>
  <c r="T93" i="2"/>
  <c r="V93" i="2"/>
  <c r="W93" i="2"/>
  <c r="X93" i="2"/>
  <c r="AA93" i="2"/>
  <c r="AC93" i="2"/>
  <c r="AD93" i="2"/>
  <c r="AE93" i="2"/>
  <c r="L94" i="2"/>
  <c r="N94" i="2"/>
  <c r="P94" i="2"/>
  <c r="R94" i="2"/>
  <c r="T94" i="2"/>
  <c r="V94" i="2"/>
  <c r="W94" i="2"/>
  <c r="X94" i="2"/>
  <c r="AA94" i="2"/>
  <c r="AC94" i="2"/>
  <c r="AD94" i="2"/>
  <c r="AE94" i="2"/>
  <c r="L95" i="2"/>
  <c r="N95" i="2"/>
  <c r="P95" i="2"/>
  <c r="R95" i="2"/>
  <c r="T95" i="2"/>
  <c r="V95" i="2"/>
  <c r="W95" i="2"/>
  <c r="X95" i="2"/>
  <c r="AA95" i="2"/>
  <c r="AC95" i="2"/>
  <c r="AD95" i="2"/>
  <c r="AE95" i="2"/>
  <c r="L96" i="2"/>
  <c r="N96" i="2"/>
  <c r="P96" i="2"/>
  <c r="R96" i="2"/>
  <c r="T96" i="2"/>
  <c r="V96" i="2"/>
  <c r="W96" i="2"/>
  <c r="X96" i="2"/>
  <c r="AA96" i="2"/>
  <c r="AC96" i="2"/>
  <c r="AD96" i="2"/>
  <c r="AE96" i="2"/>
  <c r="L97" i="2"/>
  <c r="N97" i="2"/>
  <c r="P97" i="2"/>
  <c r="R97" i="2"/>
  <c r="T97" i="2"/>
  <c r="V97" i="2"/>
  <c r="W97" i="2"/>
  <c r="X97" i="2"/>
  <c r="AA97" i="2"/>
  <c r="AC97" i="2"/>
  <c r="AD97" i="2"/>
  <c r="AE97" i="2"/>
  <c r="L98" i="2"/>
  <c r="N98" i="2"/>
  <c r="P98" i="2"/>
  <c r="R98" i="2"/>
  <c r="T98" i="2"/>
  <c r="V98" i="2"/>
  <c r="W98" i="2"/>
  <c r="X98" i="2"/>
  <c r="AA98" i="2"/>
  <c r="AC98" i="2"/>
  <c r="AD98" i="2"/>
  <c r="AE98" i="2"/>
  <c r="L99" i="2"/>
  <c r="N99" i="2"/>
  <c r="P99" i="2"/>
  <c r="R99" i="2"/>
  <c r="T99" i="2"/>
  <c r="V99" i="2"/>
  <c r="W99" i="2"/>
  <c r="X99" i="2"/>
  <c r="AA99" i="2"/>
  <c r="AC99" i="2"/>
  <c r="AD99" i="2"/>
  <c r="AE99" i="2"/>
  <c r="L100" i="2"/>
  <c r="N100" i="2"/>
  <c r="P100" i="2"/>
  <c r="R100" i="2"/>
  <c r="T100" i="2"/>
  <c r="V100" i="2"/>
  <c r="W100" i="2"/>
  <c r="X100" i="2"/>
  <c r="AA100" i="2"/>
  <c r="AC100" i="2"/>
  <c r="AD100" i="2"/>
  <c r="AE100" i="2"/>
  <c r="D11" i="1"/>
  <c r="G11" i="1"/>
  <c r="L11" i="1"/>
  <c r="Q11" i="1"/>
  <c r="U11" i="1"/>
  <c r="W11" i="1"/>
  <c r="AD11" i="1"/>
  <c r="AG11" i="1"/>
  <c r="AI11" i="1"/>
  <c r="AK11" i="1"/>
  <c r="AN11" i="1"/>
  <c r="AP11" i="1"/>
  <c r="AQ11" i="1"/>
  <c r="AT11" i="1"/>
  <c r="AU11" i="1"/>
  <c r="AV11" i="1"/>
  <c r="AW11" i="1"/>
  <c r="AX11" i="1"/>
  <c r="AY11" i="1"/>
  <c r="AZ11" i="1"/>
  <c r="BA11" i="1"/>
  <c r="BB11" i="1"/>
  <c r="BD11" i="1"/>
  <c r="BE11" i="1"/>
  <c r="BF11" i="1"/>
  <c r="BG11" i="1"/>
  <c r="BH11" i="1"/>
  <c r="D12" i="1"/>
  <c r="G12" i="1"/>
  <c r="L12" i="1"/>
  <c r="Q12" i="1"/>
  <c r="U12" i="1"/>
  <c r="W12" i="1"/>
  <c r="AD12" i="1"/>
  <c r="AG12" i="1"/>
  <c r="AI12" i="1"/>
  <c r="AK12" i="1"/>
  <c r="AN12" i="1"/>
  <c r="AP12" i="1"/>
  <c r="AQ12" i="1"/>
  <c r="AT12" i="1"/>
  <c r="AU12" i="1"/>
  <c r="AV12" i="1"/>
  <c r="AW12" i="1"/>
  <c r="AX12" i="1"/>
  <c r="AY12" i="1"/>
  <c r="AZ12" i="1"/>
  <c r="BA12" i="1"/>
  <c r="BB12" i="1"/>
  <c r="BD12" i="1"/>
  <c r="BE12" i="1"/>
  <c r="BF12" i="1"/>
  <c r="BG12" i="1"/>
  <c r="BH12" i="1"/>
  <c r="D13" i="1"/>
  <c r="G13" i="1"/>
  <c r="L13" i="1"/>
  <c r="Q13" i="1"/>
  <c r="U13" i="1"/>
  <c r="W13" i="1"/>
  <c r="AD13" i="1"/>
  <c r="AG13" i="1"/>
  <c r="AI13" i="1"/>
  <c r="AK13" i="1"/>
  <c r="AN13" i="1"/>
  <c r="AP13" i="1"/>
  <c r="AQ13" i="1"/>
  <c r="AT13" i="1"/>
  <c r="AU13" i="1"/>
  <c r="AV13" i="1"/>
  <c r="AW13" i="1"/>
  <c r="AX13" i="1"/>
  <c r="AY13" i="1"/>
  <c r="AZ13" i="1"/>
  <c r="BA13" i="1"/>
  <c r="BB13" i="1"/>
  <c r="BD13" i="1"/>
  <c r="BE13" i="1"/>
  <c r="BF13" i="1"/>
  <c r="BG13" i="1"/>
  <c r="BH13" i="1"/>
  <c r="D14" i="1"/>
  <c r="G14" i="1"/>
  <c r="L14" i="1"/>
  <c r="Q14" i="1"/>
  <c r="U14" i="1"/>
  <c r="W14" i="1"/>
  <c r="AD14" i="1"/>
  <c r="AC2" i="1" s="1"/>
  <c r="AG14" i="1"/>
  <c r="AI14" i="1"/>
  <c r="AK14" i="1"/>
  <c r="AN14" i="1"/>
  <c r="AP14" i="1"/>
  <c r="AQ14" i="1"/>
  <c r="AT14" i="1"/>
  <c r="AU14" i="1"/>
  <c r="AV14" i="1"/>
  <c r="AW14" i="1"/>
  <c r="AX14" i="1"/>
  <c r="AY14" i="1"/>
  <c r="AZ14" i="1"/>
  <c r="BA14" i="1"/>
  <c r="BB14" i="1"/>
  <c r="BD14" i="1"/>
  <c r="BE14" i="1"/>
  <c r="BF14" i="1"/>
  <c r="BG14" i="1"/>
  <c r="BH14" i="1"/>
  <c r="D15" i="1"/>
  <c r="G15" i="1"/>
  <c r="L15" i="1"/>
  <c r="Q15" i="1"/>
  <c r="U15" i="1"/>
  <c r="W15" i="1"/>
  <c r="AD15" i="1"/>
  <c r="AG15" i="1"/>
  <c r="AI15" i="1"/>
  <c r="AK15" i="1"/>
  <c r="AN15" i="1"/>
  <c r="AP15" i="1"/>
  <c r="AQ15" i="1"/>
  <c r="AT15" i="1"/>
  <c r="AU15" i="1"/>
  <c r="AV15" i="1"/>
  <c r="AW15" i="1"/>
  <c r="AX15" i="1"/>
  <c r="AY15" i="1"/>
  <c r="AZ15" i="1"/>
  <c r="BA15" i="1"/>
  <c r="BB15" i="1"/>
  <c r="BD15" i="1"/>
  <c r="BE15" i="1"/>
  <c r="BF15" i="1"/>
  <c r="BG15" i="1"/>
  <c r="BH15" i="1"/>
  <c r="D16" i="1"/>
  <c r="G16" i="1"/>
  <c r="L16" i="1"/>
  <c r="Q16" i="1"/>
  <c r="U16" i="1"/>
  <c r="W16" i="1"/>
  <c r="AD16" i="1"/>
  <c r="AG16" i="1"/>
  <c r="AI16" i="1"/>
  <c r="AK16" i="1"/>
  <c r="AN16" i="1"/>
  <c r="AP16" i="1"/>
  <c r="AQ16" i="1"/>
  <c r="AT16" i="1"/>
  <c r="AU16" i="1"/>
  <c r="AV16" i="1"/>
  <c r="AW16" i="1"/>
  <c r="AX16" i="1"/>
  <c r="AY16" i="1"/>
  <c r="AZ16" i="1"/>
  <c r="BA16" i="1"/>
  <c r="BB16" i="1"/>
  <c r="BD16" i="1"/>
  <c r="BE16" i="1"/>
  <c r="BF16" i="1"/>
  <c r="BG16" i="1"/>
  <c r="BH16" i="1"/>
  <c r="D17" i="1"/>
  <c r="G17" i="1"/>
  <c r="L17" i="1"/>
  <c r="Q17" i="1"/>
  <c r="U17" i="1"/>
  <c r="W17" i="1"/>
  <c r="AD17" i="1"/>
  <c r="AG17" i="1"/>
  <c r="AI17" i="1"/>
  <c r="AK17" i="1"/>
  <c r="AN17" i="1"/>
  <c r="AP17" i="1"/>
  <c r="AQ17" i="1"/>
  <c r="AT17" i="1"/>
  <c r="AU17" i="1"/>
  <c r="AV17" i="1"/>
  <c r="AW17" i="1"/>
  <c r="AX17" i="1"/>
  <c r="AY17" i="1"/>
  <c r="AZ17" i="1"/>
  <c r="BA17" i="1"/>
  <c r="BB17" i="1"/>
  <c r="BD17" i="1"/>
  <c r="BE17" i="1"/>
  <c r="BF17" i="1"/>
  <c r="BG17" i="1"/>
  <c r="BH17" i="1"/>
  <c r="D18" i="1"/>
  <c r="G18" i="1"/>
  <c r="L18" i="1"/>
  <c r="Q18" i="1"/>
  <c r="U18" i="1"/>
  <c r="W18" i="1"/>
  <c r="AD18" i="1"/>
  <c r="AG18" i="1"/>
  <c r="AI18" i="1"/>
  <c r="AK18" i="1"/>
  <c r="AN18" i="1"/>
  <c r="AP18" i="1"/>
  <c r="AQ18" i="1"/>
  <c r="AT18" i="1"/>
  <c r="AU18" i="1"/>
  <c r="AV18" i="1"/>
  <c r="AW18" i="1"/>
  <c r="AX18" i="1"/>
  <c r="AY18" i="1"/>
  <c r="AZ18" i="1"/>
  <c r="BA18" i="1"/>
  <c r="BB18" i="1"/>
  <c r="BD18" i="1"/>
  <c r="BE18" i="1"/>
  <c r="BF18" i="1"/>
  <c r="BG18" i="1"/>
  <c r="BH18" i="1"/>
  <c r="D19" i="1"/>
  <c r="G19" i="1"/>
  <c r="L19" i="1"/>
  <c r="Q19" i="1"/>
  <c r="U19" i="1"/>
  <c r="W19" i="1"/>
  <c r="AD19" i="1"/>
  <c r="AG19" i="1"/>
  <c r="AI19" i="1"/>
  <c r="AK19" i="1"/>
  <c r="AN19" i="1"/>
  <c r="AP19" i="1"/>
  <c r="AQ19" i="1"/>
  <c r="AT19" i="1"/>
  <c r="AU19" i="1"/>
  <c r="AV19" i="1"/>
  <c r="AW19" i="1"/>
  <c r="AX19" i="1"/>
  <c r="AY19" i="1"/>
  <c r="AZ19" i="1"/>
  <c r="BA19" i="1"/>
  <c r="BB19" i="1"/>
  <c r="BD19" i="1"/>
  <c r="BE19" i="1"/>
  <c r="BF19" i="1"/>
  <c r="BG19" i="1"/>
  <c r="BH19" i="1"/>
  <c r="D20" i="1"/>
  <c r="G20" i="1"/>
  <c r="L20" i="1"/>
  <c r="Q20" i="1"/>
  <c r="U20" i="1"/>
  <c r="W20" i="1"/>
  <c r="AD20" i="1"/>
  <c r="AG20" i="1"/>
  <c r="AI20" i="1"/>
  <c r="AK20" i="1"/>
  <c r="AN20" i="1"/>
  <c r="AP20" i="1"/>
  <c r="AQ20" i="1"/>
  <c r="AT20" i="1"/>
  <c r="AU20" i="1"/>
  <c r="AV20" i="1"/>
  <c r="AW20" i="1"/>
  <c r="AX20" i="1"/>
  <c r="AY20" i="1"/>
  <c r="AZ20" i="1"/>
  <c r="BA20" i="1"/>
  <c r="BB20" i="1"/>
  <c r="BD20" i="1"/>
  <c r="BE20" i="1"/>
  <c r="BF20" i="1"/>
  <c r="BG20" i="1"/>
  <c r="BH20" i="1"/>
  <c r="D21" i="1"/>
  <c r="G21" i="1"/>
  <c r="L21" i="1"/>
  <c r="Q21" i="1"/>
  <c r="U21" i="1"/>
  <c r="W21" i="1"/>
  <c r="AD21" i="1"/>
  <c r="AG21" i="1"/>
  <c r="AI21" i="1"/>
  <c r="AK21" i="1"/>
  <c r="AN21" i="1"/>
  <c r="AP21" i="1"/>
  <c r="AQ21" i="1"/>
  <c r="AT21" i="1"/>
  <c r="AU21" i="1"/>
  <c r="AV21" i="1"/>
  <c r="AW21" i="1"/>
  <c r="AX21" i="1"/>
  <c r="AY21" i="1"/>
  <c r="AZ21" i="1"/>
  <c r="BA21" i="1"/>
  <c r="BB21" i="1"/>
  <c r="BD21" i="1"/>
  <c r="BE21" i="1"/>
  <c r="BF21" i="1"/>
  <c r="BG21" i="1"/>
  <c r="BH21" i="1"/>
  <c r="D22" i="1"/>
  <c r="G22" i="1"/>
  <c r="L22" i="1"/>
  <c r="Q22" i="1"/>
  <c r="U22" i="1"/>
  <c r="W22" i="1"/>
  <c r="AD22" i="1"/>
  <c r="AG22" i="1"/>
  <c r="AI22" i="1"/>
  <c r="AK22" i="1"/>
  <c r="AN22" i="1"/>
  <c r="AP22" i="1"/>
  <c r="AQ22" i="1"/>
  <c r="AT22" i="1"/>
  <c r="AU22" i="1"/>
  <c r="AV22" i="1"/>
  <c r="AW22" i="1"/>
  <c r="AX22" i="1"/>
  <c r="AY22" i="1"/>
  <c r="AZ22" i="1"/>
  <c r="BA22" i="1"/>
  <c r="BB22" i="1"/>
  <c r="BD22" i="1"/>
  <c r="BE22" i="1"/>
  <c r="BF22" i="1"/>
  <c r="BG22" i="1"/>
  <c r="BH22" i="1"/>
  <c r="D23" i="1"/>
  <c r="G23" i="1"/>
  <c r="L23" i="1"/>
  <c r="Q23" i="1"/>
  <c r="U23" i="1"/>
  <c r="W23" i="1"/>
  <c r="AD23" i="1"/>
  <c r="AG23" i="1"/>
  <c r="AI23" i="1"/>
  <c r="AK23" i="1"/>
  <c r="AN23" i="1"/>
  <c r="AP23" i="1"/>
  <c r="AQ23" i="1"/>
  <c r="AT23" i="1"/>
  <c r="AU23" i="1"/>
  <c r="AV23" i="1"/>
  <c r="AW23" i="1"/>
  <c r="AX23" i="1"/>
  <c r="AY23" i="1"/>
  <c r="AZ23" i="1"/>
  <c r="BA23" i="1"/>
  <c r="BB23" i="1"/>
  <c r="BD23" i="1"/>
  <c r="BE23" i="1"/>
  <c r="BF23" i="1"/>
  <c r="BG23" i="1"/>
  <c r="BH23" i="1"/>
  <c r="D24" i="1"/>
  <c r="G24" i="1"/>
  <c r="L24" i="1"/>
  <c r="Q24" i="1"/>
  <c r="U24" i="1"/>
  <c r="W24" i="1"/>
  <c r="AD24" i="1"/>
  <c r="AG24" i="1"/>
  <c r="AI24" i="1"/>
  <c r="AK24" i="1"/>
  <c r="AN24" i="1"/>
  <c r="AP24" i="1"/>
  <c r="AQ24" i="1"/>
  <c r="AT24" i="1"/>
  <c r="AU24" i="1"/>
  <c r="AV24" i="1"/>
  <c r="AW24" i="1"/>
  <c r="AX24" i="1"/>
  <c r="AY24" i="1"/>
  <c r="AZ24" i="1"/>
  <c r="BA24" i="1"/>
  <c r="BB24" i="1"/>
  <c r="BD24" i="1"/>
  <c r="BE24" i="1"/>
  <c r="BF24" i="1"/>
  <c r="BG24" i="1"/>
  <c r="BH24" i="1"/>
  <c r="D25" i="1"/>
  <c r="G25" i="1"/>
  <c r="L25" i="1"/>
  <c r="Q25" i="1"/>
  <c r="U25" i="1"/>
  <c r="W25" i="1"/>
  <c r="AD25" i="1"/>
  <c r="AG25" i="1"/>
  <c r="AI25" i="1"/>
  <c r="AK25" i="1"/>
  <c r="AN25" i="1"/>
  <c r="AP25" i="1"/>
  <c r="AQ25" i="1"/>
  <c r="AT25" i="1"/>
  <c r="AU25" i="1"/>
  <c r="AV25" i="1"/>
  <c r="AW25" i="1"/>
  <c r="AX25" i="1"/>
  <c r="AY25" i="1"/>
  <c r="AZ25" i="1"/>
  <c r="BA25" i="1"/>
  <c r="BB25" i="1"/>
  <c r="BD25" i="1"/>
  <c r="BE25" i="1"/>
  <c r="BF25" i="1"/>
  <c r="BG25" i="1"/>
  <c r="BH25" i="1"/>
  <c r="D26" i="1"/>
  <c r="G26" i="1"/>
  <c r="L26" i="1"/>
  <c r="Q26" i="1"/>
  <c r="U26" i="1"/>
  <c r="W26" i="1"/>
  <c r="AD26" i="1"/>
  <c r="AG26" i="1"/>
  <c r="AI26" i="1"/>
  <c r="AK26" i="1"/>
  <c r="AN26" i="1"/>
  <c r="AP26" i="1"/>
  <c r="AQ26" i="1"/>
  <c r="AT26" i="1"/>
  <c r="AU26" i="1"/>
  <c r="AV26" i="1"/>
  <c r="AW26" i="1"/>
  <c r="AX26" i="1"/>
  <c r="AY26" i="1"/>
  <c r="AZ26" i="1"/>
  <c r="BA26" i="1"/>
  <c r="BB26" i="1"/>
  <c r="BD26" i="1"/>
  <c r="BE26" i="1"/>
  <c r="BF26" i="1"/>
  <c r="BG26" i="1"/>
  <c r="BH26" i="1"/>
  <c r="D27" i="1"/>
  <c r="G27" i="1"/>
  <c r="L27" i="1"/>
  <c r="Q27" i="1"/>
  <c r="U27" i="1"/>
  <c r="W27" i="1"/>
  <c r="AD27" i="1"/>
  <c r="AG27" i="1"/>
  <c r="AI27" i="1"/>
  <c r="AK27" i="1"/>
  <c r="AN27" i="1"/>
  <c r="AP27" i="1"/>
  <c r="AQ27" i="1"/>
  <c r="AT27" i="1"/>
  <c r="AU27" i="1"/>
  <c r="AV27" i="1"/>
  <c r="AW27" i="1"/>
  <c r="AX27" i="1"/>
  <c r="AY27" i="1"/>
  <c r="AZ27" i="1"/>
  <c r="BA27" i="1"/>
  <c r="BB27" i="1"/>
  <c r="BD27" i="1"/>
  <c r="BE27" i="1"/>
  <c r="BF27" i="1"/>
  <c r="BG27" i="1"/>
  <c r="BH27" i="1"/>
  <c r="D28" i="1"/>
  <c r="G28" i="1"/>
  <c r="L28" i="1"/>
  <c r="Q28" i="1"/>
  <c r="U28" i="1"/>
  <c r="W28" i="1"/>
  <c r="AD28" i="1"/>
  <c r="AG28" i="1"/>
  <c r="AI28" i="1"/>
  <c r="AK28" i="1"/>
  <c r="AN28" i="1"/>
  <c r="AP28" i="1"/>
  <c r="AQ28" i="1"/>
  <c r="AT28" i="1"/>
  <c r="AU28" i="1"/>
  <c r="AV28" i="1"/>
  <c r="AW28" i="1"/>
  <c r="AX28" i="1"/>
  <c r="AY28" i="1"/>
  <c r="AZ28" i="1"/>
  <c r="BA28" i="1"/>
  <c r="BB28" i="1"/>
  <c r="BD28" i="1"/>
  <c r="BE28" i="1"/>
  <c r="BF28" i="1"/>
  <c r="BG28" i="1"/>
  <c r="BH28" i="1"/>
  <c r="D29" i="1"/>
  <c r="G29" i="1"/>
  <c r="L29" i="1"/>
  <c r="Q29" i="1"/>
  <c r="U29" i="1"/>
  <c r="W29" i="1"/>
  <c r="AD29" i="1"/>
  <c r="AG29" i="1"/>
  <c r="AI29" i="1"/>
  <c r="AK29" i="1"/>
  <c r="AN29" i="1"/>
  <c r="AP29" i="1"/>
  <c r="AQ29" i="1"/>
  <c r="AT29" i="1"/>
  <c r="AU29" i="1"/>
  <c r="AV29" i="1"/>
  <c r="AW29" i="1"/>
  <c r="AX29" i="1"/>
  <c r="AY29" i="1"/>
  <c r="AZ29" i="1"/>
  <c r="BA29" i="1"/>
  <c r="BB29" i="1"/>
  <c r="BD29" i="1"/>
  <c r="BE29" i="1"/>
  <c r="BF29" i="1"/>
  <c r="BG29" i="1"/>
  <c r="BH29" i="1"/>
  <c r="D30" i="1"/>
  <c r="G30" i="1"/>
  <c r="L30" i="1"/>
  <c r="Q30" i="1"/>
  <c r="U30" i="1"/>
  <c r="W30" i="1"/>
  <c r="AD30" i="1"/>
  <c r="AG30" i="1"/>
  <c r="AI30" i="1"/>
  <c r="AK30" i="1"/>
  <c r="AN30" i="1"/>
  <c r="AP30" i="1"/>
  <c r="AQ30" i="1"/>
  <c r="AT30" i="1"/>
  <c r="AU30" i="1"/>
  <c r="AV30" i="1"/>
  <c r="AW30" i="1"/>
  <c r="AX30" i="1"/>
  <c r="AY30" i="1"/>
  <c r="AZ30" i="1"/>
  <c r="BA30" i="1"/>
  <c r="BB30" i="1"/>
  <c r="BD30" i="1"/>
  <c r="BE30" i="1"/>
  <c r="BF30" i="1"/>
  <c r="BG30" i="1"/>
  <c r="BH30" i="1"/>
  <c r="D31" i="1"/>
  <c r="G31" i="1"/>
  <c r="L31" i="1"/>
  <c r="Q31" i="1"/>
  <c r="U31" i="1"/>
  <c r="W31" i="1"/>
  <c r="AD31" i="1"/>
  <c r="AG31" i="1"/>
  <c r="AI31" i="1"/>
  <c r="AK31" i="1"/>
  <c r="AN31" i="1"/>
  <c r="AP31" i="1"/>
  <c r="AQ31" i="1"/>
  <c r="AT31" i="1"/>
  <c r="AU31" i="1"/>
  <c r="AV31" i="1"/>
  <c r="AW31" i="1"/>
  <c r="AX31" i="1"/>
  <c r="AY31" i="1"/>
  <c r="AZ31" i="1"/>
  <c r="BA31" i="1"/>
  <c r="BB31" i="1"/>
  <c r="BD31" i="1"/>
  <c r="BE31" i="1"/>
  <c r="BF31" i="1"/>
  <c r="BG31" i="1"/>
  <c r="BH31" i="1"/>
  <c r="D32" i="1"/>
  <c r="G32" i="1"/>
  <c r="L32" i="1"/>
  <c r="Q32" i="1"/>
  <c r="U32" i="1"/>
  <c r="W32" i="1"/>
  <c r="AD32" i="1"/>
  <c r="AG32" i="1"/>
  <c r="AI32" i="1"/>
  <c r="AK32" i="1"/>
  <c r="AN32" i="1"/>
  <c r="AP32" i="1"/>
  <c r="AQ32" i="1"/>
  <c r="AT32" i="1"/>
  <c r="AU32" i="1"/>
  <c r="AV32" i="1"/>
  <c r="AW32" i="1"/>
  <c r="AX32" i="1"/>
  <c r="AY32" i="1"/>
  <c r="AZ32" i="1"/>
  <c r="BA32" i="1"/>
  <c r="BB32" i="1"/>
  <c r="BD32" i="1"/>
  <c r="BE32" i="1"/>
  <c r="BF32" i="1"/>
  <c r="BG32" i="1"/>
  <c r="BH32" i="1"/>
  <c r="D33" i="1"/>
  <c r="G33" i="1"/>
  <c r="L33" i="1"/>
  <c r="Q33" i="1"/>
  <c r="U33" i="1"/>
  <c r="W33" i="1"/>
  <c r="AD33" i="1"/>
  <c r="AG33" i="1"/>
  <c r="AI33" i="1"/>
  <c r="AK33" i="1"/>
  <c r="AN33" i="1"/>
  <c r="AP33" i="1"/>
  <c r="AQ33" i="1"/>
  <c r="AT33" i="1"/>
  <c r="AU33" i="1"/>
  <c r="AV33" i="1"/>
  <c r="AW33" i="1"/>
  <c r="AX33" i="1"/>
  <c r="AY33" i="1"/>
  <c r="AZ33" i="1"/>
  <c r="BA33" i="1"/>
  <c r="BB33" i="1"/>
  <c r="BD33" i="1"/>
  <c r="BE33" i="1"/>
  <c r="BF33" i="1"/>
  <c r="BG33" i="1"/>
  <c r="BH33" i="1"/>
  <c r="D34" i="1"/>
  <c r="G34" i="1"/>
  <c r="L34" i="1"/>
  <c r="Q34" i="1"/>
  <c r="U34" i="1"/>
  <c r="W34" i="1"/>
  <c r="AD34" i="1"/>
  <c r="AG34" i="1"/>
  <c r="AI34" i="1"/>
  <c r="AK34" i="1"/>
  <c r="AN34" i="1"/>
  <c r="AP34" i="1"/>
  <c r="AQ34" i="1"/>
  <c r="AT34" i="1"/>
  <c r="AU34" i="1"/>
  <c r="AV34" i="1"/>
  <c r="AW34" i="1"/>
  <c r="AX34" i="1"/>
  <c r="AY34" i="1"/>
  <c r="AZ34" i="1"/>
  <c r="BA34" i="1"/>
  <c r="BB34" i="1"/>
  <c r="BD34" i="1"/>
  <c r="BE34" i="1"/>
  <c r="BF34" i="1"/>
  <c r="BG34" i="1"/>
  <c r="BH34" i="1"/>
  <c r="D35" i="1"/>
  <c r="G35" i="1"/>
  <c r="L35" i="1"/>
  <c r="Q35" i="1"/>
  <c r="U35" i="1"/>
  <c r="W35" i="1"/>
  <c r="AD35" i="1"/>
  <c r="AG35" i="1"/>
  <c r="AI35" i="1"/>
  <c r="AK35" i="1"/>
  <c r="AN35" i="1"/>
  <c r="AP35" i="1"/>
  <c r="AQ35" i="1"/>
  <c r="AT35" i="1"/>
  <c r="AU35" i="1"/>
  <c r="AV35" i="1"/>
  <c r="AW35" i="1"/>
  <c r="AX35" i="1"/>
  <c r="AY35" i="1"/>
  <c r="AZ35" i="1"/>
  <c r="BA35" i="1"/>
  <c r="BB35" i="1"/>
  <c r="BD35" i="1"/>
  <c r="BE35" i="1"/>
  <c r="BF35" i="1"/>
  <c r="BG35" i="1"/>
  <c r="BH35" i="1"/>
  <c r="D36" i="1"/>
  <c r="G36" i="1"/>
  <c r="L36" i="1"/>
  <c r="Q36" i="1"/>
  <c r="U36" i="1"/>
  <c r="W36" i="1"/>
  <c r="AD36" i="1"/>
  <c r="AG36" i="1"/>
  <c r="AI36" i="1"/>
  <c r="AK36" i="1"/>
  <c r="AN36" i="1"/>
  <c r="AP36" i="1"/>
  <c r="AQ36" i="1"/>
  <c r="AT36" i="1"/>
  <c r="AU36" i="1"/>
  <c r="AV36" i="1"/>
  <c r="AW36" i="1"/>
  <c r="AX36" i="1"/>
  <c r="AY36" i="1"/>
  <c r="AZ36" i="1"/>
  <c r="BA36" i="1"/>
  <c r="BB36" i="1"/>
  <c r="BD36" i="1"/>
  <c r="BE36" i="1"/>
  <c r="BF36" i="1"/>
  <c r="BG36" i="1"/>
  <c r="BH36" i="1"/>
  <c r="D37" i="1"/>
  <c r="G37" i="1"/>
  <c r="L37" i="1"/>
  <c r="Q37" i="1"/>
  <c r="U37" i="1"/>
  <c r="W37" i="1"/>
  <c r="AD37" i="1"/>
  <c r="AG37" i="1"/>
  <c r="AI37" i="1"/>
  <c r="AK37" i="1"/>
  <c r="AN37" i="1"/>
  <c r="AP37" i="1"/>
  <c r="AQ37" i="1"/>
  <c r="AT37" i="1"/>
  <c r="AU37" i="1"/>
  <c r="AV37" i="1"/>
  <c r="AW37" i="1"/>
  <c r="AX37" i="1"/>
  <c r="AY37" i="1"/>
  <c r="AZ37" i="1"/>
  <c r="BA37" i="1"/>
  <c r="BB37" i="1"/>
  <c r="BD37" i="1"/>
  <c r="BE37" i="1"/>
  <c r="BF37" i="1"/>
  <c r="BG37" i="1"/>
  <c r="BH37" i="1"/>
  <c r="D38" i="1"/>
  <c r="G38" i="1"/>
  <c r="L38" i="1"/>
  <c r="Q38" i="1"/>
  <c r="U38" i="1"/>
  <c r="W38" i="1"/>
  <c r="AD38" i="1"/>
  <c r="AG38" i="1"/>
  <c r="AI38" i="1"/>
  <c r="AK38" i="1"/>
  <c r="AN38" i="1"/>
  <c r="AP38" i="1"/>
  <c r="AQ38" i="1"/>
  <c r="AT38" i="1"/>
  <c r="AU38" i="1"/>
  <c r="AV38" i="1"/>
  <c r="AW38" i="1"/>
  <c r="AX38" i="1"/>
  <c r="AY38" i="1"/>
  <c r="AZ38" i="1"/>
  <c r="BA38" i="1"/>
  <c r="BB38" i="1"/>
  <c r="BD38" i="1"/>
  <c r="BE38" i="1"/>
  <c r="BF38" i="1"/>
  <c r="BG38" i="1"/>
  <c r="BH38" i="1"/>
  <c r="D39" i="1"/>
  <c r="G39" i="1"/>
  <c r="L39" i="1"/>
  <c r="Q39" i="1"/>
  <c r="U39" i="1"/>
  <c r="W39" i="1"/>
  <c r="AD39" i="1"/>
  <c r="AG39" i="1"/>
  <c r="AI39" i="1"/>
  <c r="AK39" i="1"/>
  <c r="AN39" i="1"/>
  <c r="AP39" i="1"/>
  <c r="AQ39" i="1"/>
  <c r="AT39" i="1"/>
  <c r="AU39" i="1"/>
  <c r="AV39" i="1"/>
  <c r="AW39" i="1"/>
  <c r="AX39" i="1"/>
  <c r="AY39" i="1"/>
  <c r="AZ39" i="1"/>
  <c r="BA39" i="1"/>
  <c r="BB39" i="1"/>
  <c r="BD39" i="1"/>
  <c r="BE39" i="1"/>
  <c r="BF39" i="1"/>
  <c r="BG39" i="1"/>
  <c r="BH39" i="1"/>
  <c r="D40" i="1"/>
  <c r="G40" i="1"/>
  <c r="L40" i="1"/>
  <c r="Q40" i="1"/>
  <c r="U40" i="1"/>
  <c r="W40" i="1"/>
  <c r="AD40" i="1"/>
  <c r="AG40" i="1"/>
  <c r="AI40" i="1"/>
  <c r="AK40" i="1"/>
  <c r="AN40" i="1"/>
  <c r="AP40" i="1"/>
  <c r="AQ40" i="1"/>
  <c r="AT40" i="1"/>
  <c r="AU40" i="1"/>
  <c r="AV40" i="1"/>
  <c r="AW40" i="1"/>
  <c r="AX40" i="1"/>
  <c r="AY40" i="1"/>
  <c r="AZ40" i="1"/>
  <c r="BA40" i="1"/>
  <c r="BB40" i="1"/>
  <c r="BD40" i="1"/>
  <c r="BE40" i="1"/>
  <c r="BF40" i="1"/>
  <c r="BG40" i="1"/>
  <c r="BH40" i="1"/>
  <c r="D41" i="1"/>
  <c r="G41" i="1"/>
  <c r="L41" i="1"/>
  <c r="Q41" i="1"/>
  <c r="U41" i="1"/>
  <c r="W41" i="1"/>
  <c r="AD41" i="1"/>
  <c r="AG41" i="1"/>
  <c r="AI41" i="1"/>
  <c r="AK41" i="1"/>
  <c r="AN41" i="1"/>
  <c r="AP41" i="1"/>
  <c r="AQ41" i="1"/>
  <c r="AT41" i="1"/>
  <c r="AU41" i="1"/>
  <c r="AV41" i="1"/>
  <c r="AW41" i="1"/>
  <c r="AX41" i="1"/>
  <c r="AY41" i="1"/>
  <c r="AZ41" i="1"/>
  <c r="BA41" i="1"/>
  <c r="BB41" i="1"/>
  <c r="BD41" i="1"/>
  <c r="BE41" i="1"/>
  <c r="BF41" i="1"/>
  <c r="BG41" i="1"/>
  <c r="BH41" i="1"/>
  <c r="D42" i="1"/>
  <c r="G42" i="1"/>
  <c r="L42" i="1"/>
  <c r="Q42" i="1"/>
  <c r="U42" i="1"/>
  <c r="W42" i="1"/>
  <c r="AD42" i="1"/>
  <c r="AG42" i="1"/>
  <c r="AI42" i="1"/>
  <c r="AK42" i="1"/>
  <c r="AN42" i="1"/>
  <c r="AP42" i="1"/>
  <c r="AQ42" i="1"/>
  <c r="AT42" i="1"/>
  <c r="AU42" i="1"/>
  <c r="AV42" i="1"/>
  <c r="AW42" i="1"/>
  <c r="AX42" i="1"/>
  <c r="AY42" i="1"/>
  <c r="AZ42" i="1"/>
  <c r="BA42" i="1"/>
  <c r="BB42" i="1"/>
  <c r="BD42" i="1"/>
  <c r="BE42" i="1"/>
  <c r="BF42" i="1"/>
  <c r="BG42" i="1"/>
  <c r="BH42" i="1"/>
  <c r="D43" i="1"/>
  <c r="G43" i="1"/>
  <c r="L43" i="1"/>
  <c r="Q43" i="1"/>
  <c r="U43" i="1"/>
  <c r="W43" i="1"/>
  <c r="AD43" i="1"/>
  <c r="AG43" i="1"/>
  <c r="AI43" i="1"/>
  <c r="AK43" i="1"/>
  <c r="AN43" i="1"/>
  <c r="AP43" i="1"/>
  <c r="AQ43" i="1"/>
  <c r="AT43" i="1"/>
  <c r="AU43" i="1"/>
  <c r="AV43" i="1"/>
  <c r="AW43" i="1"/>
  <c r="AX43" i="1"/>
  <c r="AY43" i="1"/>
  <c r="AZ43" i="1"/>
  <c r="BA43" i="1"/>
  <c r="BB43" i="1"/>
  <c r="BD43" i="1"/>
  <c r="BE43" i="1"/>
  <c r="BF43" i="1"/>
  <c r="BG43" i="1"/>
  <c r="BH43" i="1"/>
  <c r="D44" i="1"/>
  <c r="G44" i="1"/>
  <c r="L44" i="1"/>
  <c r="Q44" i="1"/>
  <c r="U44" i="1"/>
  <c r="W44" i="1"/>
  <c r="AD44" i="1"/>
  <c r="AG44" i="1"/>
  <c r="AI44" i="1"/>
  <c r="AK44" i="1"/>
  <c r="AN44" i="1"/>
  <c r="AP44" i="1"/>
  <c r="AQ44" i="1"/>
  <c r="AT44" i="1"/>
  <c r="AU44" i="1"/>
  <c r="AV44" i="1"/>
  <c r="AW44" i="1"/>
  <c r="AX44" i="1"/>
  <c r="AY44" i="1"/>
  <c r="AZ44" i="1"/>
  <c r="BA44" i="1"/>
  <c r="BB44" i="1"/>
  <c r="BD44" i="1"/>
  <c r="BE44" i="1"/>
  <c r="BF44" i="1"/>
  <c r="BG44" i="1"/>
  <c r="BH44" i="1"/>
  <c r="D45" i="1"/>
  <c r="G45" i="1"/>
  <c r="L45" i="1"/>
  <c r="Q45" i="1"/>
  <c r="U45" i="1"/>
  <c r="W45" i="1"/>
  <c r="AD45" i="1"/>
  <c r="AG45" i="1"/>
  <c r="AI45" i="1"/>
  <c r="AK45" i="1"/>
  <c r="AN45" i="1"/>
  <c r="AP45" i="1"/>
  <c r="AQ45" i="1"/>
  <c r="AT45" i="1"/>
  <c r="AU45" i="1"/>
  <c r="AV45" i="1"/>
  <c r="AW45" i="1"/>
  <c r="AX45" i="1"/>
  <c r="AY45" i="1"/>
  <c r="AZ45" i="1"/>
  <c r="BA45" i="1"/>
  <c r="BB45" i="1"/>
  <c r="BD45" i="1"/>
  <c r="BE45" i="1"/>
  <c r="BF45" i="1"/>
  <c r="BG45" i="1"/>
  <c r="BH45" i="1"/>
  <c r="D46" i="1"/>
  <c r="G46" i="1"/>
  <c r="L46" i="1"/>
  <c r="Q46" i="1"/>
  <c r="U46" i="1"/>
  <c r="W46" i="1"/>
  <c r="AD46" i="1"/>
  <c r="AG46" i="1"/>
  <c r="AI46" i="1"/>
  <c r="AK46" i="1"/>
  <c r="AN46" i="1"/>
  <c r="AP46" i="1"/>
  <c r="AQ46" i="1"/>
  <c r="AT46" i="1"/>
  <c r="AU46" i="1"/>
  <c r="AV46" i="1"/>
  <c r="AW46" i="1"/>
  <c r="AX46" i="1"/>
  <c r="AY46" i="1"/>
  <c r="AZ46" i="1"/>
  <c r="BA46" i="1"/>
  <c r="BB46" i="1"/>
  <c r="BD46" i="1"/>
  <c r="BE46" i="1"/>
  <c r="BF46" i="1"/>
  <c r="BG46" i="1"/>
  <c r="BH46" i="1"/>
  <c r="D47" i="1"/>
  <c r="G47" i="1"/>
  <c r="L47" i="1"/>
  <c r="Q47" i="1"/>
  <c r="U47" i="1"/>
  <c r="W47" i="1"/>
  <c r="AD47" i="1"/>
  <c r="AG47" i="1"/>
  <c r="AI47" i="1"/>
  <c r="AK47" i="1"/>
  <c r="AN47" i="1"/>
  <c r="AP47" i="1"/>
  <c r="AQ47" i="1"/>
  <c r="AT47" i="1"/>
  <c r="AU47" i="1"/>
  <c r="AV47" i="1"/>
  <c r="AW47" i="1"/>
  <c r="AX47" i="1"/>
  <c r="AY47" i="1"/>
  <c r="AZ47" i="1"/>
  <c r="BA47" i="1"/>
  <c r="BB47" i="1"/>
  <c r="BD47" i="1"/>
  <c r="BE47" i="1"/>
  <c r="BF47" i="1"/>
  <c r="BG47" i="1"/>
  <c r="BH47" i="1"/>
  <c r="D48" i="1"/>
  <c r="G48" i="1"/>
  <c r="L48" i="1"/>
  <c r="Q48" i="1"/>
  <c r="U48" i="1"/>
  <c r="W48" i="1"/>
  <c r="AD48" i="1"/>
  <c r="AG48" i="1"/>
  <c r="AI48" i="1"/>
  <c r="AK48" i="1"/>
  <c r="AN48" i="1"/>
  <c r="AP48" i="1"/>
  <c r="AQ48" i="1"/>
  <c r="AT48" i="1"/>
  <c r="AU48" i="1"/>
  <c r="AV48" i="1"/>
  <c r="AW48" i="1"/>
  <c r="AX48" i="1"/>
  <c r="AY48" i="1"/>
  <c r="AZ48" i="1"/>
  <c r="BA48" i="1"/>
  <c r="BB48" i="1"/>
  <c r="BD48" i="1"/>
  <c r="BE48" i="1"/>
  <c r="BF48" i="1"/>
  <c r="BG48" i="1"/>
  <c r="BH48" i="1"/>
  <c r="D49" i="1"/>
  <c r="G49" i="1"/>
  <c r="L49" i="1"/>
  <c r="Q49" i="1"/>
  <c r="U49" i="1"/>
  <c r="W49" i="1"/>
  <c r="AD49" i="1"/>
  <c r="AG49" i="1"/>
  <c r="AI49" i="1"/>
  <c r="AK49" i="1"/>
  <c r="AN49" i="1"/>
  <c r="AP49" i="1"/>
  <c r="AQ49" i="1"/>
  <c r="AT49" i="1"/>
  <c r="AU49" i="1"/>
  <c r="AV49" i="1"/>
  <c r="AW49" i="1"/>
  <c r="AX49" i="1"/>
  <c r="AY49" i="1"/>
  <c r="AZ49" i="1"/>
  <c r="BA49" i="1"/>
  <c r="BB49" i="1"/>
  <c r="BD49" i="1"/>
  <c r="BE49" i="1"/>
  <c r="BF49" i="1"/>
  <c r="BG49" i="1"/>
  <c r="BH49" i="1"/>
  <c r="D50" i="1"/>
  <c r="G50" i="1"/>
  <c r="L50" i="1"/>
  <c r="Q50" i="1"/>
  <c r="U50" i="1"/>
  <c r="W50" i="1"/>
  <c r="AD50" i="1"/>
  <c r="AG50" i="1"/>
  <c r="AI50" i="1"/>
  <c r="AK50" i="1"/>
  <c r="AN50" i="1"/>
  <c r="AP50" i="1"/>
  <c r="AQ50" i="1"/>
  <c r="AT50" i="1"/>
  <c r="AU50" i="1"/>
  <c r="AV50" i="1"/>
  <c r="AW50" i="1"/>
  <c r="AX50" i="1"/>
  <c r="AY50" i="1"/>
  <c r="AZ50" i="1"/>
  <c r="BA50" i="1"/>
  <c r="BB50" i="1"/>
  <c r="BD50" i="1"/>
  <c r="BE50" i="1"/>
  <c r="BF50" i="1"/>
  <c r="BG50" i="1"/>
  <c r="BH50" i="1"/>
  <c r="D51" i="1"/>
  <c r="G51" i="1"/>
  <c r="L51" i="1"/>
  <c r="Q51" i="1"/>
  <c r="U51" i="1"/>
  <c r="W51" i="1"/>
  <c r="AD51" i="1"/>
  <c r="AG51" i="1"/>
  <c r="AI51" i="1"/>
  <c r="AK51" i="1"/>
  <c r="AN51" i="1"/>
  <c r="AP51" i="1"/>
  <c r="AQ51" i="1"/>
  <c r="AT51" i="1"/>
  <c r="AU51" i="1"/>
  <c r="AV51" i="1"/>
  <c r="AW51" i="1"/>
  <c r="AX51" i="1"/>
  <c r="AY51" i="1"/>
  <c r="AZ51" i="1"/>
  <c r="BA51" i="1"/>
  <c r="BB51" i="1"/>
  <c r="BD51" i="1"/>
  <c r="BE51" i="1"/>
  <c r="BF51" i="1"/>
  <c r="BG51" i="1"/>
  <c r="BH51" i="1"/>
  <c r="D52" i="1"/>
  <c r="G52" i="1"/>
  <c r="L52" i="1"/>
  <c r="Q52" i="1"/>
  <c r="U52" i="1"/>
  <c r="W52" i="1"/>
  <c r="AD52" i="1"/>
  <c r="AG52" i="1"/>
  <c r="AI52" i="1"/>
  <c r="AK52" i="1"/>
  <c r="AN52" i="1"/>
  <c r="AP52" i="1"/>
  <c r="AQ52" i="1"/>
  <c r="AT52" i="1"/>
  <c r="AU52" i="1"/>
  <c r="AV52" i="1"/>
  <c r="AW52" i="1"/>
  <c r="AX52" i="1"/>
  <c r="AY52" i="1"/>
  <c r="AZ52" i="1"/>
  <c r="BA52" i="1"/>
  <c r="BB52" i="1"/>
  <c r="BD52" i="1"/>
  <c r="BE52" i="1"/>
  <c r="BF52" i="1"/>
  <c r="BG52" i="1"/>
  <c r="BH52" i="1"/>
  <c r="D53" i="1"/>
  <c r="G53" i="1"/>
  <c r="L53" i="1"/>
  <c r="Q53" i="1"/>
  <c r="U53" i="1"/>
  <c r="W53" i="1"/>
  <c r="AD53" i="1"/>
  <c r="AG53" i="1"/>
  <c r="AI53" i="1"/>
  <c r="AK53" i="1"/>
  <c r="AN53" i="1"/>
  <c r="AP53" i="1"/>
  <c r="AQ53" i="1"/>
  <c r="AT53" i="1"/>
  <c r="AU53" i="1"/>
  <c r="AV53" i="1"/>
  <c r="AW53" i="1"/>
  <c r="AX53" i="1"/>
  <c r="AY53" i="1"/>
  <c r="AZ53" i="1"/>
  <c r="BA53" i="1"/>
  <c r="BB53" i="1"/>
  <c r="BD53" i="1"/>
  <c r="BE53" i="1"/>
  <c r="BF53" i="1"/>
  <c r="BG53" i="1"/>
  <c r="BH53" i="1"/>
  <c r="D54" i="1"/>
  <c r="G54" i="1"/>
  <c r="L54" i="1"/>
  <c r="Q54" i="1"/>
  <c r="U54" i="1"/>
  <c r="W54" i="1"/>
  <c r="AD54" i="1"/>
  <c r="AG54" i="1"/>
  <c r="AI54" i="1"/>
  <c r="AK54" i="1"/>
  <c r="AN54" i="1"/>
  <c r="AP54" i="1"/>
  <c r="AQ54" i="1"/>
  <c r="AT54" i="1"/>
  <c r="AU54" i="1"/>
  <c r="AV54" i="1"/>
  <c r="AW54" i="1"/>
  <c r="AX54" i="1"/>
  <c r="AY54" i="1"/>
  <c r="AZ54" i="1"/>
  <c r="BA54" i="1"/>
  <c r="BB54" i="1"/>
  <c r="BD54" i="1"/>
  <c r="BE54" i="1"/>
  <c r="BF54" i="1"/>
  <c r="BG54" i="1"/>
  <c r="BH54" i="1"/>
  <c r="D55" i="1"/>
  <c r="G55" i="1"/>
  <c r="L55" i="1"/>
  <c r="Q55" i="1"/>
  <c r="U55" i="1"/>
  <c r="W55" i="1"/>
  <c r="AD55" i="1"/>
  <c r="AG55" i="1"/>
  <c r="AI55" i="1"/>
  <c r="AK55" i="1"/>
  <c r="AN55" i="1"/>
  <c r="AP55" i="1"/>
  <c r="AQ55" i="1"/>
  <c r="AT55" i="1"/>
  <c r="AU55" i="1"/>
  <c r="AV55" i="1"/>
  <c r="AW55" i="1"/>
  <c r="AX55" i="1"/>
  <c r="AY55" i="1"/>
  <c r="AZ55" i="1"/>
  <c r="BA55" i="1"/>
  <c r="BB55" i="1"/>
  <c r="BD55" i="1"/>
  <c r="BE55" i="1"/>
  <c r="BF55" i="1"/>
  <c r="BG55" i="1"/>
  <c r="BH55" i="1"/>
  <c r="D56" i="1"/>
  <c r="G56" i="1"/>
  <c r="L56" i="1"/>
  <c r="Q56" i="1"/>
  <c r="U56" i="1"/>
  <c r="W56" i="1"/>
  <c r="AD56" i="1"/>
  <c r="AG56" i="1"/>
  <c r="AI56" i="1"/>
  <c r="AK56" i="1"/>
  <c r="AN56" i="1"/>
  <c r="AP56" i="1"/>
  <c r="AQ56" i="1"/>
  <c r="AT56" i="1"/>
  <c r="AU56" i="1"/>
  <c r="AV56" i="1"/>
  <c r="AW56" i="1"/>
  <c r="AX56" i="1"/>
  <c r="AY56" i="1"/>
  <c r="AZ56" i="1"/>
  <c r="BA56" i="1"/>
  <c r="BB56" i="1"/>
  <c r="BD56" i="1"/>
  <c r="BE56" i="1"/>
  <c r="BF56" i="1"/>
  <c r="BG56" i="1"/>
  <c r="BH56" i="1"/>
  <c r="D57" i="1"/>
  <c r="G57" i="1"/>
  <c r="L57" i="1"/>
  <c r="Q57" i="1"/>
  <c r="U57" i="1"/>
  <c r="W57" i="1"/>
  <c r="AD57" i="1"/>
  <c r="AG57" i="1"/>
  <c r="AI57" i="1"/>
  <c r="AK57" i="1"/>
  <c r="AN57" i="1"/>
  <c r="AP57" i="1"/>
  <c r="AQ57" i="1"/>
  <c r="AT57" i="1"/>
  <c r="AU57" i="1"/>
  <c r="AV57" i="1"/>
  <c r="AW57" i="1"/>
  <c r="AX57" i="1"/>
  <c r="AY57" i="1"/>
  <c r="AZ57" i="1"/>
  <c r="BA57" i="1"/>
  <c r="BB57" i="1"/>
  <c r="BD57" i="1"/>
  <c r="BE57" i="1"/>
  <c r="BF57" i="1"/>
  <c r="BG57" i="1"/>
  <c r="BH57" i="1"/>
  <c r="D58" i="1"/>
  <c r="G58" i="1"/>
  <c r="L58" i="1"/>
  <c r="Q58" i="1"/>
  <c r="U58" i="1"/>
  <c r="W58" i="1"/>
  <c r="AD58" i="1"/>
  <c r="AG58" i="1"/>
  <c r="AI58" i="1"/>
  <c r="AK58" i="1"/>
  <c r="AN58" i="1"/>
  <c r="AP58" i="1"/>
  <c r="AQ58" i="1"/>
  <c r="AT58" i="1"/>
  <c r="AU58" i="1"/>
  <c r="AV58" i="1"/>
  <c r="AW58" i="1"/>
  <c r="AX58" i="1"/>
  <c r="AY58" i="1"/>
  <c r="AZ58" i="1"/>
  <c r="BA58" i="1"/>
  <c r="BB58" i="1"/>
  <c r="BD58" i="1"/>
  <c r="BE58" i="1"/>
  <c r="BF58" i="1"/>
  <c r="BG58" i="1"/>
  <c r="BH58" i="1"/>
  <c r="D59" i="1"/>
  <c r="G59" i="1"/>
  <c r="L59" i="1"/>
  <c r="Q59" i="1"/>
  <c r="U59" i="1"/>
  <c r="W59" i="1"/>
  <c r="AD59" i="1"/>
  <c r="AG59" i="1"/>
  <c r="AI59" i="1"/>
  <c r="AK59" i="1"/>
  <c r="AN59" i="1"/>
  <c r="AP59" i="1"/>
  <c r="AQ59" i="1"/>
  <c r="AT59" i="1"/>
  <c r="AU59" i="1"/>
  <c r="AV59" i="1"/>
  <c r="AW59" i="1"/>
  <c r="AX59" i="1"/>
  <c r="AY59" i="1"/>
  <c r="AZ59" i="1"/>
  <c r="BA59" i="1"/>
  <c r="BB59" i="1"/>
  <c r="BD59" i="1"/>
  <c r="BE59" i="1"/>
  <c r="BF59" i="1"/>
  <c r="BG59" i="1"/>
  <c r="BH59" i="1"/>
  <c r="D60" i="1"/>
  <c r="G60" i="1"/>
  <c r="L60" i="1"/>
  <c r="Q60" i="1"/>
  <c r="U60" i="1"/>
  <c r="W60" i="1"/>
  <c r="AD60" i="1"/>
  <c r="AG60" i="1"/>
  <c r="AI60" i="1"/>
  <c r="AK60" i="1"/>
  <c r="AN60" i="1"/>
  <c r="AP60" i="1"/>
  <c r="AQ60" i="1"/>
  <c r="AT60" i="1"/>
  <c r="AU60" i="1"/>
  <c r="AV60" i="1"/>
  <c r="AW60" i="1"/>
  <c r="AX60" i="1"/>
  <c r="AY60" i="1"/>
  <c r="AZ60" i="1"/>
  <c r="BA60" i="1"/>
  <c r="BB60" i="1"/>
  <c r="BD60" i="1"/>
  <c r="BE60" i="1"/>
  <c r="BF60" i="1"/>
  <c r="BG60" i="1"/>
  <c r="BH60" i="1"/>
  <c r="D61" i="1"/>
  <c r="G61" i="1"/>
  <c r="L61" i="1"/>
  <c r="Q61" i="1"/>
  <c r="U61" i="1"/>
  <c r="W61" i="1"/>
  <c r="AD61" i="1"/>
  <c r="AG61" i="1"/>
  <c r="AI61" i="1"/>
  <c r="AK61" i="1"/>
  <c r="AN61" i="1"/>
  <c r="AP61" i="1"/>
  <c r="AQ61" i="1"/>
  <c r="AT61" i="1"/>
  <c r="AU61" i="1"/>
  <c r="AV61" i="1"/>
  <c r="AW61" i="1"/>
  <c r="AX61" i="1"/>
  <c r="AY61" i="1"/>
  <c r="AZ61" i="1"/>
  <c r="BA61" i="1"/>
  <c r="BB61" i="1"/>
  <c r="BD61" i="1"/>
  <c r="BE61" i="1"/>
  <c r="BF61" i="1"/>
  <c r="BG61" i="1"/>
  <c r="BH61" i="1"/>
  <c r="D62" i="1"/>
  <c r="G62" i="1"/>
  <c r="L62" i="1"/>
  <c r="Q62" i="1"/>
  <c r="U62" i="1"/>
  <c r="W62" i="1"/>
  <c r="AD62" i="1"/>
  <c r="AG62" i="1"/>
  <c r="AI62" i="1"/>
  <c r="AK62" i="1"/>
  <c r="AN62" i="1"/>
  <c r="AP62" i="1"/>
  <c r="AQ62" i="1"/>
  <c r="AT62" i="1"/>
  <c r="AU62" i="1"/>
  <c r="AV62" i="1"/>
  <c r="AW62" i="1"/>
  <c r="AX62" i="1"/>
  <c r="AY62" i="1"/>
  <c r="AZ62" i="1"/>
  <c r="BA62" i="1"/>
  <c r="BB62" i="1"/>
  <c r="BD62" i="1"/>
  <c r="BE62" i="1"/>
  <c r="BF62" i="1"/>
  <c r="BG62" i="1"/>
  <c r="BH62" i="1"/>
  <c r="D63" i="1"/>
  <c r="G63" i="1"/>
  <c r="L63" i="1"/>
  <c r="Q63" i="1"/>
  <c r="U63" i="1"/>
  <c r="W63" i="1"/>
  <c r="AD63" i="1"/>
  <c r="AG63" i="1"/>
  <c r="AI63" i="1"/>
  <c r="AK63" i="1"/>
  <c r="AN63" i="1"/>
  <c r="AP63" i="1"/>
  <c r="AQ63" i="1"/>
  <c r="AT63" i="1"/>
  <c r="AU63" i="1"/>
  <c r="AV63" i="1"/>
  <c r="AW63" i="1"/>
  <c r="AX63" i="1"/>
  <c r="AY63" i="1"/>
  <c r="AZ63" i="1"/>
  <c r="BA63" i="1"/>
  <c r="BB63" i="1"/>
  <c r="BD63" i="1"/>
  <c r="BE63" i="1"/>
  <c r="BF63" i="1"/>
  <c r="BG63" i="1"/>
  <c r="BH63" i="1"/>
  <c r="D64" i="1"/>
  <c r="G64" i="1"/>
  <c r="L64" i="1"/>
  <c r="Q64" i="1"/>
  <c r="U64" i="1"/>
  <c r="W64" i="1"/>
  <c r="AD64" i="1"/>
  <c r="AG64" i="1"/>
  <c r="AI64" i="1"/>
  <c r="AK64" i="1"/>
  <c r="AN64" i="1"/>
  <c r="AP64" i="1"/>
  <c r="AQ64" i="1"/>
  <c r="AT64" i="1"/>
  <c r="AU64" i="1"/>
  <c r="AV64" i="1"/>
  <c r="AW64" i="1"/>
  <c r="AX64" i="1"/>
  <c r="AY64" i="1"/>
  <c r="AZ64" i="1"/>
  <c r="BA64" i="1"/>
  <c r="BB64" i="1"/>
  <c r="BD64" i="1"/>
  <c r="BE64" i="1"/>
  <c r="BF64" i="1"/>
  <c r="BG64" i="1"/>
  <c r="BH64" i="1"/>
  <c r="D65" i="1"/>
  <c r="G65" i="1"/>
  <c r="L65" i="1"/>
  <c r="Q65" i="1"/>
  <c r="U65" i="1"/>
  <c r="W65" i="1"/>
  <c r="AD65" i="1"/>
  <c r="AG65" i="1"/>
  <c r="AI65" i="1"/>
  <c r="AK65" i="1"/>
  <c r="AN65" i="1"/>
  <c r="AP65" i="1"/>
  <c r="AQ65" i="1"/>
  <c r="AT65" i="1"/>
  <c r="AU65" i="1"/>
  <c r="AV65" i="1"/>
  <c r="AW65" i="1"/>
  <c r="AX65" i="1"/>
  <c r="AY65" i="1"/>
  <c r="AZ65" i="1"/>
  <c r="BA65" i="1"/>
  <c r="BB65" i="1"/>
  <c r="BD65" i="1"/>
  <c r="BE65" i="1"/>
  <c r="BF65" i="1"/>
  <c r="BG65" i="1"/>
  <c r="BH65" i="1"/>
  <c r="D66" i="1"/>
  <c r="G66" i="1"/>
  <c r="L66" i="1"/>
  <c r="Q66" i="1"/>
  <c r="U66" i="1"/>
  <c r="W66" i="1"/>
  <c r="AD66" i="1"/>
  <c r="AG66" i="1"/>
  <c r="AI66" i="1"/>
  <c r="AK66" i="1"/>
  <c r="AN66" i="1"/>
  <c r="AP66" i="1"/>
  <c r="AQ66" i="1"/>
  <c r="AT66" i="1"/>
  <c r="AU66" i="1"/>
  <c r="AV66" i="1"/>
  <c r="AW66" i="1"/>
  <c r="AX66" i="1"/>
  <c r="AY66" i="1"/>
  <c r="AZ66" i="1"/>
  <c r="BA66" i="1"/>
  <c r="BB66" i="1"/>
  <c r="BD66" i="1"/>
  <c r="BE66" i="1"/>
  <c r="BF66" i="1"/>
  <c r="BG66" i="1"/>
  <c r="BH66" i="1"/>
  <c r="D67" i="1"/>
  <c r="G67" i="1"/>
  <c r="L67" i="1"/>
  <c r="Q67" i="1"/>
  <c r="U67" i="1"/>
  <c r="W67" i="1"/>
  <c r="AD67" i="1"/>
  <c r="AG67" i="1"/>
  <c r="AI67" i="1"/>
  <c r="AK67" i="1"/>
  <c r="AN67" i="1"/>
  <c r="AP67" i="1"/>
  <c r="AQ67" i="1"/>
  <c r="AT67" i="1"/>
  <c r="AU67" i="1"/>
  <c r="AV67" i="1"/>
  <c r="AW67" i="1"/>
  <c r="AX67" i="1"/>
  <c r="AY67" i="1"/>
  <c r="AZ67" i="1"/>
  <c r="BA67" i="1"/>
  <c r="BB67" i="1"/>
  <c r="BD67" i="1"/>
  <c r="BE67" i="1"/>
  <c r="BF67" i="1"/>
  <c r="BG67" i="1"/>
  <c r="BH67" i="1"/>
  <c r="D68" i="1"/>
  <c r="G68" i="1"/>
  <c r="L68" i="1"/>
  <c r="Q68" i="1"/>
  <c r="U68" i="1"/>
  <c r="W68" i="1"/>
  <c r="AD68" i="1"/>
  <c r="AG68" i="1"/>
  <c r="AI68" i="1"/>
  <c r="AK68" i="1"/>
  <c r="AN68" i="1"/>
  <c r="AP68" i="1"/>
  <c r="AQ68" i="1"/>
  <c r="AT68" i="1"/>
  <c r="AU68" i="1"/>
  <c r="AV68" i="1"/>
  <c r="AW68" i="1"/>
  <c r="AX68" i="1"/>
  <c r="AY68" i="1"/>
  <c r="AZ68" i="1"/>
  <c r="BA68" i="1"/>
  <c r="BB68" i="1"/>
  <c r="BD68" i="1"/>
  <c r="BE68" i="1"/>
  <c r="BF68" i="1"/>
  <c r="BG68" i="1"/>
  <c r="BH68" i="1"/>
  <c r="D69" i="1"/>
  <c r="G69" i="1"/>
  <c r="L69" i="1"/>
  <c r="Q69" i="1"/>
  <c r="U69" i="1"/>
  <c r="W69" i="1"/>
  <c r="AD69" i="1"/>
  <c r="AG69" i="1"/>
  <c r="AI69" i="1"/>
  <c r="AK69" i="1"/>
  <c r="AN69" i="1"/>
  <c r="AP69" i="1"/>
  <c r="AQ69" i="1"/>
  <c r="AT69" i="1"/>
  <c r="AU69" i="1"/>
  <c r="AV69" i="1"/>
  <c r="AW69" i="1"/>
  <c r="AX69" i="1"/>
  <c r="AY69" i="1"/>
  <c r="AZ69" i="1"/>
  <c r="BA69" i="1"/>
  <c r="BB69" i="1"/>
  <c r="BD69" i="1"/>
  <c r="BE69" i="1"/>
  <c r="BF69" i="1"/>
  <c r="BG69" i="1"/>
  <c r="BH69" i="1"/>
  <c r="D70" i="1"/>
  <c r="G70" i="1"/>
  <c r="L70" i="1"/>
  <c r="Q70" i="1"/>
  <c r="U70" i="1"/>
  <c r="W70" i="1"/>
  <c r="AD70" i="1"/>
  <c r="AG70" i="1"/>
  <c r="AI70" i="1"/>
  <c r="AK70" i="1"/>
  <c r="AN70" i="1"/>
  <c r="AP70" i="1"/>
  <c r="AQ70" i="1"/>
  <c r="AT70" i="1"/>
  <c r="AU70" i="1"/>
  <c r="AV70" i="1"/>
  <c r="AW70" i="1"/>
  <c r="AX70" i="1"/>
  <c r="AY70" i="1"/>
  <c r="AZ70" i="1"/>
  <c r="BA70" i="1"/>
  <c r="BB70" i="1"/>
  <c r="BD70" i="1"/>
  <c r="BE70" i="1"/>
  <c r="BF70" i="1"/>
  <c r="BG70" i="1"/>
  <c r="BH70" i="1"/>
  <c r="D71" i="1"/>
  <c r="G71" i="1"/>
  <c r="L71" i="1"/>
  <c r="Q71" i="1"/>
  <c r="U71" i="1"/>
  <c r="W71" i="1"/>
  <c r="AD71" i="1"/>
  <c r="AG71" i="1"/>
  <c r="AI71" i="1"/>
  <c r="AK71" i="1"/>
  <c r="AN71" i="1"/>
  <c r="AP71" i="1"/>
  <c r="AQ71" i="1"/>
  <c r="AT71" i="1"/>
  <c r="AU71" i="1"/>
  <c r="AV71" i="1"/>
  <c r="AW71" i="1"/>
  <c r="AX71" i="1"/>
  <c r="AY71" i="1"/>
  <c r="AZ71" i="1"/>
  <c r="BA71" i="1"/>
  <c r="BB71" i="1"/>
  <c r="BD71" i="1"/>
  <c r="BE71" i="1"/>
  <c r="BF71" i="1"/>
  <c r="BG71" i="1"/>
  <c r="BH71" i="1"/>
  <c r="D72" i="1"/>
  <c r="G72" i="1"/>
  <c r="L72" i="1"/>
  <c r="Q72" i="1"/>
  <c r="U72" i="1"/>
  <c r="W72" i="1"/>
  <c r="AD72" i="1"/>
  <c r="AG72" i="1"/>
  <c r="AI72" i="1"/>
  <c r="AK72" i="1"/>
  <c r="AN72" i="1"/>
  <c r="AP72" i="1"/>
  <c r="AQ72" i="1"/>
  <c r="AT72" i="1"/>
  <c r="AU72" i="1"/>
  <c r="AV72" i="1"/>
  <c r="AW72" i="1"/>
  <c r="AX72" i="1"/>
  <c r="AY72" i="1"/>
  <c r="AZ72" i="1"/>
  <c r="BA72" i="1"/>
  <c r="BB72" i="1"/>
  <c r="BD72" i="1"/>
  <c r="BE72" i="1"/>
  <c r="BF72" i="1"/>
  <c r="BG72" i="1"/>
  <c r="BH72" i="1"/>
  <c r="D73" i="1"/>
  <c r="G73" i="1"/>
  <c r="L73" i="1"/>
  <c r="Q73" i="1"/>
  <c r="U73" i="1"/>
  <c r="W73" i="1"/>
  <c r="AD73" i="1"/>
  <c r="AG73" i="1"/>
  <c r="AI73" i="1"/>
  <c r="AK73" i="1"/>
  <c r="AN73" i="1"/>
  <c r="AP73" i="1"/>
  <c r="AQ73" i="1"/>
  <c r="AT73" i="1"/>
  <c r="AU73" i="1"/>
  <c r="AV73" i="1"/>
  <c r="AW73" i="1"/>
  <c r="AX73" i="1"/>
  <c r="AY73" i="1"/>
  <c r="AZ73" i="1"/>
  <c r="BA73" i="1"/>
  <c r="BB73" i="1"/>
  <c r="BD73" i="1"/>
  <c r="BE73" i="1"/>
  <c r="BF73" i="1"/>
  <c r="BG73" i="1"/>
  <c r="BH73" i="1"/>
  <c r="D74" i="1"/>
  <c r="G74" i="1"/>
  <c r="L74" i="1"/>
  <c r="Q74" i="1"/>
  <c r="U74" i="1"/>
  <c r="W74" i="1"/>
  <c r="AD74" i="1"/>
  <c r="AG74" i="1"/>
  <c r="AI74" i="1"/>
  <c r="AK74" i="1"/>
  <c r="AN74" i="1"/>
  <c r="AP74" i="1"/>
  <c r="AQ74" i="1"/>
  <c r="AT74" i="1"/>
  <c r="AU74" i="1"/>
  <c r="AV74" i="1"/>
  <c r="AW74" i="1"/>
  <c r="AX74" i="1"/>
  <c r="AY74" i="1"/>
  <c r="AZ74" i="1"/>
  <c r="BA74" i="1"/>
  <c r="BB74" i="1"/>
  <c r="BD74" i="1"/>
  <c r="BE74" i="1"/>
  <c r="BF74" i="1"/>
  <c r="BG74" i="1"/>
  <c r="BH74" i="1"/>
  <c r="D75" i="1"/>
  <c r="G75" i="1"/>
  <c r="L75" i="1"/>
  <c r="Q75" i="1"/>
  <c r="U75" i="1"/>
  <c r="W75" i="1"/>
  <c r="AD75" i="1"/>
  <c r="AG75" i="1"/>
  <c r="AI75" i="1"/>
  <c r="AK75" i="1"/>
  <c r="AN75" i="1"/>
  <c r="AP75" i="1"/>
  <c r="AQ75" i="1"/>
  <c r="AT75" i="1"/>
  <c r="AU75" i="1"/>
  <c r="AV75" i="1"/>
  <c r="AW75" i="1"/>
  <c r="AX75" i="1"/>
  <c r="AY75" i="1"/>
  <c r="AZ75" i="1"/>
  <c r="BA75" i="1"/>
  <c r="BB75" i="1"/>
  <c r="BD75" i="1"/>
  <c r="BE75" i="1"/>
  <c r="BF75" i="1"/>
  <c r="BG75" i="1"/>
  <c r="BH75" i="1"/>
  <c r="D76" i="1"/>
  <c r="G76" i="1"/>
  <c r="L76" i="1"/>
  <c r="Q76" i="1"/>
  <c r="U76" i="1"/>
  <c r="W76" i="1"/>
  <c r="AD76" i="1"/>
  <c r="AG76" i="1"/>
  <c r="AI76" i="1"/>
  <c r="AK76" i="1"/>
  <c r="AN76" i="1"/>
  <c r="AP76" i="1"/>
  <c r="AQ76" i="1"/>
  <c r="AT76" i="1"/>
  <c r="AU76" i="1"/>
  <c r="AV76" i="1"/>
  <c r="AW76" i="1"/>
  <c r="AX76" i="1"/>
  <c r="AY76" i="1"/>
  <c r="AZ76" i="1"/>
  <c r="BA76" i="1"/>
  <c r="BB76" i="1"/>
  <c r="BD76" i="1"/>
  <c r="BE76" i="1"/>
  <c r="BF76" i="1"/>
  <c r="BG76" i="1"/>
  <c r="BH76" i="1"/>
  <c r="D77" i="1"/>
  <c r="G77" i="1"/>
  <c r="L77" i="1"/>
  <c r="Q77" i="1"/>
  <c r="U77" i="1"/>
  <c r="W77" i="1"/>
  <c r="AD77" i="1"/>
  <c r="AG77" i="1"/>
  <c r="AI77" i="1"/>
  <c r="AK77" i="1"/>
  <c r="AN77" i="1"/>
  <c r="AP77" i="1"/>
  <c r="AQ77" i="1"/>
  <c r="AT77" i="1"/>
  <c r="AU77" i="1"/>
  <c r="AV77" i="1"/>
  <c r="AW77" i="1"/>
  <c r="AX77" i="1"/>
  <c r="AY77" i="1"/>
  <c r="AZ77" i="1"/>
  <c r="BA77" i="1"/>
  <c r="BB77" i="1"/>
  <c r="BD77" i="1"/>
  <c r="BE77" i="1"/>
  <c r="BF77" i="1"/>
  <c r="BG77" i="1"/>
  <c r="BH77" i="1"/>
  <c r="D78" i="1"/>
  <c r="G78" i="1"/>
  <c r="L78" i="1"/>
  <c r="Q78" i="1"/>
  <c r="U78" i="1"/>
  <c r="W78" i="1"/>
  <c r="AD78" i="1"/>
  <c r="AG78" i="1"/>
  <c r="AI78" i="1"/>
  <c r="AK78" i="1"/>
  <c r="AN78" i="1"/>
  <c r="AP78" i="1"/>
  <c r="AQ78" i="1"/>
  <c r="AT78" i="1"/>
  <c r="AU78" i="1"/>
  <c r="AV78" i="1"/>
  <c r="AW78" i="1"/>
  <c r="AX78" i="1"/>
  <c r="AY78" i="1"/>
  <c r="AZ78" i="1"/>
  <c r="BA78" i="1"/>
  <c r="BB78" i="1"/>
  <c r="BD78" i="1"/>
  <c r="BE78" i="1"/>
  <c r="BF78" i="1"/>
  <c r="BG78" i="1"/>
  <c r="BH78" i="1"/>
  <c r="D79" i="1"/>
  <c r="G79" i="1"/>
  <c r="L79" i="1"/>
  <c r="Q79" i="1"/>
  <c r="U79" i="1"/>
  <c r="W79" i="1"/>
  <c r="AD79" i="1"/>
  <c r="AG79" i="1"/>
  <c r="AI79" i="1"/>
  <c r="AK79" i="1"/>
  <c r="AN79" i="1"/>
  <c r="AP79" i="1"/>
  <c r="AQ79" i="1"/>
  <c r="AT79" i="1"/>
  <c r="AU79" i="1"/>
  <c r="AV79" i="1"/>
  <c r="AW79" i="1"/>
  <c r="AX79" i="1"/>
  <c r="AY79" i="1"/>
  <c r="AZ79" i="1"/>
  <c r="BA79" i="1"/>
  <c r="BB79" i="1"/>
  <c r="BD79" i="1"/>
  <c r="BE79" i="1"/>
  <c r="BF79" i="1"/>
  <c r="BG79" i="1"/>
  <c r="BH79" i="1"/>
  <c r="D80" i="1"/>
  <c r="G80" i="1"/>
  <c r="L80" i="1"/>
  <c r="Q80" i="1"/>
  <c r="U80" i="1"/>
  <c r="W80" i="1"/>
  <c r="AD80" i="1"/>
  <c r="AG80" i="1"/>
  <c r="AI80" i="1"/>
  <c r="AK80" i="1"/>
  <c r="AN80" i="1"/>
  <c r="AP80" i="1"/>
  <c r="AQ80" i="1"/>
  <c r="AT80" i="1"/>
  <c r="AU80" i="1"/>
  <c r="AV80" i="1"/>
  <c r="AW80" i="1"/>
  <c r="AX80" i="1"/>
  <c r="AY80" i="1"/>
  <c r="AZ80" i="1"/>
  <c r="BA80" i="1"/>
  <c r="BB80" i="1"/>
  <c r="BD80" i="1"/>
  <c r="BE80" i="1"/>
  <c r="BF80" i="1"/>
  <c r="BG80" i="1"/>
  <c r="BH80" i="1"/>
  <c r="D81" i="1"/>
  <c r="G81" i="1"/>
  <c r="L81" i="1"/>
  <c r="Q81" i="1"/>
  <c r="U81" i="1"/>
  <c r="W81" i="1"/>
  <c r="AD81" i="1"/>
  <c r="AG81" i="1"/>
  <c r="AI81" i="1"/>
  <c r="AK81" i="1"/>
  <c r="AN81" i="1"/>
  <c r="AP81" i="1"/>
  <c r="AQ81" i="1"/>
  <c r="AT81" i="1"/>
  <c r="AU81" i="1"/>
  <c r="AV81" i="1"/>
  <c r="AW81" i="1"/>
  <c r="AX81" i="1"/>
  <c r="AY81" i="1"/>
  <c r="AZ81" i="1"/>
  <c r="BA81" i="1"/>
  <c r="BB81" i="1"/>
  <c r="BD81" i="1"/>
  <c r="BE81" i="1"/>
  <c r="BF81" i="1"/>
  <c r="BG81" i="1"/>
  <c r="BH81" i="1"/>
  <c r="D82" i="1"/>
  <c r="G82" i="1"/>
  <c r="L82" i="1"/>
  <c r="Q82" i="1"/>
  <c r="U82" i="1"/>
  <c r="W82" i="1"/>
  <c r="AD82" i="1"/>
  <c r="AG82" i="1"/>
  <c r="AI82" i="1"/>
  <c r="AK82" i="1"/>
  <c r="AN82" i="1"/>
  <c r="AP82" i="1"/>
  <c r="AQ82" i="1"/>
  <c r="AT82" i="1"/>
  <c r="AU82" i="1"/>
  <c r="AV82" i="1"/>
  <c r="AW82" i="1"/>
  <c r="AX82" i="1"/>
  <c r="AY82" i="1"/>
  <c r="AZ82" i="1"/>
  <c r="BA82" i="1"/>
  <c r="BB82" i="1"/>
  <c r="BD82" i="1"/>
  <c r="BE82" i="1"/>
  <c r="BF82" i="1"/>
  <c r="BG82" i="1"/>
  <c r="BH82" i="1"/>
  <c r="D83" i="1"/>
  <c r="G83" i="1"/>
  <c r="L83" i="1"/>
  <c r="Q83" i="1"/>
  <c r="U83" i="1"/>
  <c r="W83" i="1"/>
  <c r="AD83" i="1"/>
  <c r="AG83" i="1"/>
  <c r="AI83" i="1"/>
  <c r="AK83" i="1"/>
  <c r="AN83" i="1"/>
  <c r="AP83" i="1"/>
  <c r="AQ83" i="1"/>
  <c r="AT83" i="1"/>
  <c r="AU83" i="1"/>
  <c r="AV83" i="1"/>
  <c r="AW83" i="1"/>
  <c r="AX83" i="1"/>
  <c r="AY83" i="1"/>
  <c r="AZ83" i="1"/>
  <c r="BA83" i="1"/>
  <c r="BB83" i="1"/>
  <c r="BD83" i="1"/>
  <c r="BE83" i="1"/>
  <c r="BF83" i="1"/>
  <c r="BG83" i="1"/>
  <c r="BH83" i="1"/>
  <c r="D84" i="1"/>
  <c r="G84" i="1"/>
  <c r="L84" i="1"/>
  <c r="Q84" i="1"/>
  <c r="U84" i="1"/>
  <c r="W84" i="1"/>
  <c r="AD84" i="1"/>
  <c r="AG84" i="1"/>
  <c r="AI84" i="1"/>
  <c r="AK84" i="1"/>
  <c r="AN84" i="1"/>
  <c r="AP84" i="1"/>
  <c r="AQ84" i="1"/>
  <c r="AT84" i="1"/>
  <c r="AU84" i="1"/>
  <c r="AV84" i="1"/>
  <c r="AW84" i="1"/>
  <c r="AX84" i="1"/>
  <c r="AY84" i="1"/>
  <c r="AZ84" i="1"/>
  <c r="BA84" i="1"/>
  <c r="BB84" i="1"/>
  <c r="BD84" i="1"/>
  <c r="BE84" i="1"/>
  <c r="BF84" i="1"/>
  <c r="BG84" i="1"/>
  <c r="BH84" i="1"/>
  <c r="D85" i="1"/>
  <c r="G85" i="1"/>
  <c r="L85" i="1"/>
  <c r="Q85" i="1"/>
  <c r="U85" i="1"/>
  <c r="W85" i="1"/>
  <c r="AD85" i="1"/>
  <c r="AG85" i="1"/>
  <c r="AI85" i="1"/>
  <c r="AK85" i="1"/>
  <c r="AN85" i="1"/>
  <c r="AP85" i="1"/>
  <c r="AQ85" i="1"/>
  <c r="AT85" i="1"/>
  <c r="AU85" i="1"/>
  <c r="AV85" i="1"/>
  <c r="AW85" i="1"/>
  <c r="AX85" i="1"/>
  <c r="AY85" i="1"/>
  <c r="AZ85" i="1"/>
  <c r="BA85" i="1"/>
  <c r="BB85" i="1"/>
  <c r="BD85" i="1"/>
  <c r="BE85" i="1"/>
  <c r="BF85" i="1"/>
  <c r="BG85" i="1"/>
  <c r="BH85" i="1"/>
  <c r="D86" i="1"/>
  <c r="G86" i="1"/>
  <c r="L86" i="1"/>
  <c r="Q86" i="1"/>
  <c r="U86" i="1"/>
  <c r="W86" i="1"/>
  <c r="AD86" i="1"/>
  <c r="AG86" i="1"/>
  <c r="AI86" i="1"/>
  <c r="AK86" i="1"/>
  <c r="AN86" i="1"/>
  <c r="AP86" i="1"/>
  <c r="AQ86" i="1"/>
  <c r="AT86" i="1"/>
  <c r="AU86" i="1"/>
  <c r="AV86" i="1"/>
  <c r="AW86" i="1"/>
  <c r="AX86" i="1"/>
  <c r="AY86" i="1"/>
  <c r="AZ86" i="1"/>
  <c r="BA86" i="1"/>
  <c r="BB86" i="1"/>
  <c r="BD86" i="1"/>
  <c r="BE86" i="1"/>
  <c r="BF86" i="1"/>
  <c r="BG86" i="1"/>
  <c r="BH86" i="1"/>
  <c r="D87" i="1"/>
  <c r="G87" i="1"/>
  <c r="L87" i="1"/>
  <c r="Q87" i="1"/>
  <c r="U87" i="1"/>
  <c r="W87" i="1"/>
  <c r="AD87" i="1"/>
  <c r="AG87" i="1"/>
  <c r="AI87" i="1"/>
  <c r="AK87" i="1"/>
  <c r="AN87" i="1"/>
  <c r="AP87" i="1"/>
  <c r="AQ87" i="1"/>
  <c r="AT87" i="1"/>
  <c r="AU87" i="1"/>
  <c r="AV87" i="1"/>
  <c r="AW87" i="1"/>
  <c r="AX87" i="1"/>
  <c r="AY87" i="1"/>
  <c r="AZ87" i="1"/>
  <c r="BA87" i="1"/>
  <c r="BB87" i="1"/>
  <c r="BD87" i="1"/>
  <c r="BE87" i="1"/>
  <c r="BF87" i="1"/>
  <c r="BG87" i="1"/>
  <c r="BH87" i="1"/>
  <c r="D88" i="1"/>
  <c r="G88" i="1"/>
  <c r="L88" i="1"/>
  <c r="Q88" i="1"/>
  <c r="U88" i="1"/>
  <c r="W88" i="1"/>
  <c r="AD88" i="1"/>
  <c r="AG88" i="1"/>
  <c r="AI88" i="1"/>
  <c r="AK88" i="1"/>
  <c r="AN88" i="1"/>
  <c r="AP88" i="1"/>
  <c r="AQ88" i="1"/>
  <c r="AT88" i="1"/>
  <c r="AU88" i="1"/>
  <c r="AV88" i="1"/>
  <c r="AW88" i="1"/>
  <c r="AX88" i="1"/>
  <c r="AY88" i="1"/>
  <c r="AZ88" i="1"/>
  <c r="BA88" i="1"/>
  <c r="BB88" i="1"/>
  <c r="BD88" i="1"/>
  <c r="BE88" i="1"/>
  <c r="BF88" i="1"/>
  <c r="BG88" i="1"/>
  <c r="BH88" i="1"/>
  <c r="D89" i="1"/>
  <c r="G89" i="1"/>
  <c r="L89" i="1"/>
  <c r="Q89" i="1"/>
  <c r="U89" i="1"/>
  <c r="W89" i="1"/>
  <c r="AD89" i="1"/>
  <c r="AG89" i="1"/>
  <c r="AI89" i="1"/>
  <c r="AK89" i="1"/>
  <c r="AN89" i="1"/>
  <c r="AP89" i="1"/>
  <c r="AQ89" i="1"/>
  <c r="AT89" i="1"/>
  <c r="AU89" i="1"/>
  <c r="AV89" i="1"/>
  <c r="AW89" i="1"/>
  <c r="AX89" i="1"/>
  <c r="AY89" i="1"/>
  <c r="AZ89" i="1"/>
  <c r="BA89" i="1"/>
  <c r="BB89" i="1"/>
  <c r="BD89" i="1"/>
  <c r="BE89" i="1"/>
  <c r="BF89" i="1"/>
  <c r="BG89" i="1"/>
  <c r="BH89" i="1"/>
  <c r="D90" i="1"/>
  <c r="G90" i="1"/>
  <c r="L90" i="1"/>
  <c r="Q90" i="1"/>
  <c r="U90" i="1"/>
  <c r="W90" i="1"/>
  <c r="AD90" i="1"/>
  <c r="AG90" i="1"/>
  <c r="AI90" i="1"/>
  <c r="AK90" i="1"/>
  <c r="AN90" i="1"/>
  <c r="AP90" i="1"/>
  <c r="AQ90" i="1"/>
  <c r="AT90" i="1"/>
  <c r="AU90" i="1"/>
  <c r="AV90" i="1"/>
  <c r="AW90" i="1"/>
  <c r="AX90" i="1"/>
  <c r="AY90" i="1"/>
  <c r="AZ90" i="1"/>
  <c r="BA90" i="1"/>
  <c r="BB90" i="1"/>
  <c r="BD90" i="1"/>
  <c r="BE90" i="1"/>
  <c r="BF90" i="1"/>
  <c r="BG90" i="1"/>
  <c r="BH90" i="1"/>
  <c r="D91" i="1"/>
  <c r="G91" i="1"/>
  <c r="L91" i="1"/>
  <c r="Q91" i="1"/>
  <c r="U91" i="1"/>
  <c r="W91" i="1"/>
  <c r="AD91" i="1"/>
  <c r="AG91" i="1"/>
  <c r="AI91" i="1"/>
  <c r="AK91" i="1"/>
  <c r="AN91" i="1"/>
  <c r="AP91" i="1"/>
  <c r="AQ91" i="1"/>
  <c r="AT91" i="1"/>
  <c r="AU91" i="1"/>
  <c r="AV91" i="1"/>
  <c r="AW91" i="1"/>
  <c r="AX91" i="1"/>
  <c r="AY91" i="1"/>
  <c r="AZ91" i="1"/>
  <c r="BA91" i="1"/>
  <c r="BB91" i="1"/>
  <c r="BD91" i="1"/>
  <c r="BE91" i="1"/>
  <c r="BF91" i="1"/>
  <c r="BG91" i="1"/>
  <c r="BH91" i="1"/>
  <c r="D92" i="1"/>
  <c r="G92" i="1"/>
  <c r="L92" i="1"/>
  <c r="Q92" i="1"/>
  <c r="U92" i="1"/>
  <c r="W92" i="1"/>
  <c r="AD92" i="1"/>
  <c r="AG92" i="1"/>
  <c r="AI92" i="1"/>
  <c r="AK92" i="1"/>
  <c r="AN92" i="1"/>
  <c r="AP92" i="1"/>
  <c r="AQ92" i="1"/>
  <c r="AT92" i="1"/>
  <c r="AU92" i="1"/>
  <c r="AV92" i="1"/>
  <c r="AW92" i="1"/>
  <c r="AX92" i="1"/>
  <c r="AY92" i="1"/>
  <c r="AZ92" i="1"/>
  <c r="BA92" i="1"/>
  <c r="BB92" i="1"/>
  <c r="BD92" i="1"/>
  <c r="BE92" i="1"/>
  <c r="BF92" i="1"/>
  <c r="BG92" i="1"/>
  <c r="BH92" i="1"/>
  <c r="D93" i="1"/>
  <c r="G93" i="1"/>
  <c r="L93" i="1"/>
  <c r="Q93" i="1"/>
  <c r="U93" i="1"/>
  <c r="W93" i="1"/>
  <c r="AD93" i="1"/>
  <c r="AG93" i="1"/>
  <c r="AI93" i="1"/>
  <c r="AK93" i="1"/>
  <c r="AN93" i="1"/>
  <c r="AP93" i="1"/>
  <c r="AQ93" i="1"/>
  <c r="AT93" i="1"/>
  <c r="AU93" i="1"/>
  <c r="AV93" i="1"/>
  <c r="AW93" i="1"/>
  <c r="AX93" i="1"/>
  <c r="AY93" i="1"/>
  <c r="AZ93" i="1"/>
  <c r="BA93" i="1"/>
  <c r="BB93" i="1"/>
  <c r="BD93" i="1"/>
  <c r="BE93" i="1"/>
  <c r="BF93" i="1"/>
  <c r="BG93" i="1"/>
  <c r="BH93" i="1"/>
  <c r="D94" i="1"/>
  <c r="G94" i="1"/>
  <c r="L94" i="1"/>
  <c r="Q94" i="1"/>
  <c r="U94" i="1"/>
  <c r="W94" i="1"/>
  <c r="AD94" i="1"/>
  <c r="AG94" i="1"/>
  <c r="AI94" i="1"/>
  <c r="AK94" i="1"/>
  <c r="AN94" i="1"/>
  <c r="AP94" i="1"/>
  <c r="AQ94" i="1"/>
  <c r="AT94" i="1"/>
  <c r="AU94" i="1"/>
  <c r="AV94" i="1"/>
  <c r="AW94" i="1"/>
  <c r="AX94" i="1"/>
  <c r="AY94" i="1"/>
  <c r="AZ94" i="1"/>
  <c r="BA94" i="1"/>
  <c r="BB94" i="1"/>
  <c r="BD94" i="1"/>
  <c r="BE94" i="1"/>
  <c r="BF94" i="1"/>
  <c r="BG94" i="1"/>
  <c r="BH94" i="1"/>
  <c r="D95" i="1"/>
  <c r="G95" i="1"/>
  <c r="L95" i="1"/>
  <c r="Q95" i="1"/>
  <c r="U95" i="1"/>
  <c r="W95" i="1"/>
  <c r="AD95" i="1"/>
  <c r="AG95" i="1"/>
  <c r="AI95" i="1"/>
  <c r="AK95" i="1"/>
  <c r="AN95" i="1"/>
  <c r="AP95" i="1"/>
  <c r="AQ95" i="1"/>
  <c r="AT95" i="1"/>
  <c r="AU95" i="1"/>
  <c r="AV95" i="1"/>
  <c r="AW95" i="1"/>
  <c r="AX95" i="1"/>
  <c r="AY95" i="1"/>
  <c r="AZ95" i="1"/>
  <c r="BA95" i="1"/>
  <c r="BB95" i="1"/>
  <c r="BD95" i="1"/>
  <c r="BE95" i="1"/>
  <c r="BF95" i="1"/>
  <c r="BG95" i="1"/>
  <c r="BH95" i="1"/>
  <c r="D96" i="1"/>
  <c r="G96" i="1"/>
  <c r="L96" i="1"/>
  <c r="Q96" i="1"/>
  <c r="U96" i="1"/>
  <c r="W96" i="1"/>
  <c r="AD96" i="1"/>
  <c r="AG96" i="1"/>
  <c r="AI96" i="1"/>
  <c r="AK96" i="1"/>
  <c r="AN96" i="1"/>
  <c r="AP96" i="1"/>
  <c r="AQ96" i="1"/>
  <c r="AT96" i="1"/>
  <c r="AU96" i="1"/>
  <c r="AV96" i="1"/>
  <c r="AW96" i="1"/>
  <c r="AX96" i="1"/>
  <c r="AY96" i="1"/>
  <c r="AZ96" i="1"/>
  <c r="BA96" i="1"/>
  <c r="BB96" i="1"/>
  <c r="BD96" i="1"/>
  <c r="BE96" i="1"/>
  <c r="BF96" i="1"/>
  <c r="BG96" i="1"/>
  <c r="BH96" i="1"/>
  <c r="D97" i="1"/>
  <c r="G97" i="1"/>
  <c r="L97" i="1"/>
  <c r="Q97" i="1"/>
  <c r="U97" i="1"/>
  <c r="W97" i="1"/>
  <c r="AD97" i="1"/>
  <c r="AG97" i="1"/>
  <c r="AI97" i="1"/>
  <c r="AK97" i="1"/>
  <c r="AN97" i="1"/>
  <c r="AP97" i="1"/>
  <c r="AQ97" i="1"/>
  <c r="AT97" i="1"/>
  <c r="AU97" i="1"/>
  <c r="AV97" i="1"/>
  <c r="AW97" i="1"/>
  <c r="AX97" i="1"/>
  <c r="AY97" i="1"/>
  <c r="AZ97" i="1"/>
  <c r="BA97" i="1"/>
  <c r="BB97" i="1"/>
  <c r="BD97" i="1"/>
  <c r="BE97" i="1"/>
  <c r="BF97" i="1"/>
  <c r="BG97" i="1"/>
  <c r="BH97" i="1"/>
  <c r="D98" i="1"/>
  <c r="G98" i="1"/>
  <c r="L98" i="1"/>
  <c r="Q98" i="1"/>
  <c r="U98" i="1"/>
  <c r="W98" i="1"/>
  <c r="AD98" i="1"/>
  <c r="AG98" i="1"/>
  <c r="AI98" i="1"/>
  <c r="AK98" i="1"/>
  <c r="AN98" i="1"/>
  <c r="AP98" i="1"/>
  <c r="AQ98" i="1"/>
  <c r="AT98" i="1"/>
  <c r="AU98" i="1"/>
  <c r="AV98" i="1"/>
  <c r="AW98" i="1"/>
  <c r="AX98" i="1"/>
  <c r="AY98" i="1"/>
  <c r="AZ98" i="1"/>
  <c r="BA98" i="1"/>
  <c r="BB98" i="1"/>
  <c r="BD98" i="1"/>
  <c r="BE98" i="1"/>
  <c r="BF98" i="1"/>
  <c r="BG98" i="1"/>
  <c r="BH98" i="1"/>
  <c r="D99" i="1"/>
  <c r="G99" i="1"/>
  <c r="L99" i="1"/>
  <c r="Q99" i="1"/>
  <c r="U99" i="1"/>
  <c r="W99" i="1"/>
  <c r="AD99" i="1"/>
  <c r="AG99" i="1"/>
  <c r="AI99" i="1"/>
  <c r="AK99" i="1"/>
  <c r="AN99" i="1"/>
  <c r="AP99" i="1"/>
  <c r="AQ99" i="1"/>
  <c r="AT99" i="1"/>
  <c r="AU99" i="1"/>
  <c r="AV99" i="1"/>
  <c r="AW99" i="1"/>
  <c r="AX99" i="1"/>
  <c r="AY99" i="1"/>
  <c r="AZ99" i="1"/>
  <c r="BA99" i="1"/>
  <c r="BB99" i="1"/>
  <c r="BD99" i="1"/>
  <c r="BE99" i="1"/>
  <c r="BF99" i="1"/>
  <c r="BG99" i="1"/>
  <c r="BH99" i="1"/>
  <c r="D100" i="1"/>
  <c r="G100" i="1"/>
  <c r="L100" i="1"/>
  <c r="Q100" i="1"/>
  <c r="U100" i="1"/>
  <c r="W100" i="1"/>
  <c r="AD100" i="1"/>
  <c r="AG100" i="1"/>
  <c r="AI100" i="1"/>
  <c r="AK100" i="1"/>
  <c r="AN100" i="1"/>
  <c r="AP100" i="1"/>
  <c r="AQ100" i="1"/>
  <c r="AT100" i="1"/>
  <c r="AU100" i="1"/>
  <c r="AV100" i="1"/>
  <c r="AW100" i="1"/>
  <c r="AX100" i="1"/>
  <c r="AY100" i="1"/>
  <c r="AZ100" i="1"/>
  <c r="BA100" i="1"/>
  <c r="BB100" i="1"/>
  <c r="BD100" i="1"/>
  <c r="BE100" i="1"/>
  <c r="BF100" i="1"/>
  <c r="BG100" i="1"/>
  <c r="BH100" i="1"/>
  <c r="AM10" i="6"/>
  <c r="AL10" i="6"/>
  <c r="AH10" i="4"/>
  <c r="AG10" i="4"/>
  <c r="AF10" i="4"/>
  <c r="AL10" i="9"/>
  <c r="AK10" i="9"/>
  <c r="AN10" i="9"/>
  <c r="AM10" i="9"/>
  <c r="AG10" i="9"/>
  <c r="AF10" i="9"/>
  <c r="X10" i="9"/>
  <c r="W10" i="9"/>
  <c r="AE10" i="9"/>
  <c r="AD10" i="9"/>
  <c r="AC10" i="9"/>
  <c r="AB10" i="9"/>
  <c r="AI10" i="9"/>
  <c r="AH10" i="9"/>
  <c r="EB2" i="9"/>
  <c r="EA2" i="9"/>
  <c r="DZ2" i="9"/>
  <c r="DY2" i="9"/>
  <c r="DX2" i="9"/>
  <c r="DW2" i="9"/>
  <c r="DV2" i="9"/>
  <c r="DU2" i="9"/>
  <c r="DT2" i="9"/>
  <c r="DS2" i="9"/>
  <c r="DR2" i="9"/>
  <c r="DQ2" i="9"/>
  <c r="DP2" i="9"/>
  <c r="DO2" i="9"/>
  <c r="DN2" i="9"/>
  <c r="DM2" i="9"/>
  <c r="DL2" i="9"/>
  <c r="DK2" i="9"/>
  <c r="DJ2" i="9"/>
  <c r="DI2" i="9"/>
  <c r="DH2" i="9"/>
  <c r="DG2" i="9"/>
  <c r="DF2" i="9"/>
  <c r="DE2" i="9"/>
  <c r="DD2" i="9"/>
  <c r="DC2" i="9"/>
  <c r="DB2" i="9"/>
  <c r="DA2" i="9"/>
  <c r="CZ2" i="9"/>
  <c r="CY2" i="9"/>
  <c r="CX2" i="9"/>
  <c r="CW2" i="9"/>
  <c r="CV2" i="9"/>
  <c r="CU2" i="9"/>
  <c r="CT2" i="9"/>
  <c r="CS2" i="9"/>
  <c r="CR2" i="9"/>
  <c r="CQ2" i="9"/>
  <c r="CP2" i="9"/>
  <c r="CO2" i="9"/>
  <c r="CN2" i="9"/>
  <c r="CM2" i="9"/>
  <c r="CL2" i="9"/>
  <c r="CK2" i="9"/>
  <c r="CJ2" i="9"/>
  <c r="CI2" i="9"/>
  <c r="CH2" i="9"/>
  <c r="CG2" i="9"/>
  <c r="CF2" i="9"/>
  <c r="CE2" i="9"/>
  <c r="CD2" i="9"/>
  <c r="CC2" i="9"/>
  <c r="CB2" i="9"/>
  <c r="CA2" i="9"/>
  <c r="BZ2" i="9"/>
  <c r="BY2" i="9"/>
  <c r="BX2" i="9"/>
  <c r="BW2" i="9"/>
  <c r="BV2" i="9"/>
  <c r="BU2" i="9"/>
  <c r="BT2" i="9"/>
  <c r="BS2" i="9"/>
  <c r="BR2" i="9"/>
  <c r="BQ2" i="9"/>
  <c r="BP2" i="9"/>
  <c r="BO2" i="9"/>
  <c r="BN2" i="9"/>
  <c r="BM2" i="9"/>
  <c r="BL2" i="9"/>
  <c r="BK2" i="9"/>
  <c r="BJ2" i="9"/>
  <c r="BI2" i="9"/>
  <c r="BH2" i="9"/>
  <c r="BG2" i="9"/>
  <c r="BF2" i="9"/>
  <c r="BE2" i="9"/>
  <c r="BD2" i="9"/>
  <c r="BC2" i="9"/>
  <c r="BB2" i="9"/>
  <c r="BA2" i="9"/>
  <c r="AZ2" i="9"/>
  <c r="AY2" i="9"/>
  <c r="AX2" i="9"/>
  <c r="AW2" i="9"/>
  <c r="AV2" i="9"/>
  <c r="AU2" i="9"/>
  <c r="AT2" i="9"/>
  <c r="AS2" i="9"/>
  <c r="AD2" i="9"/>
  <c r="AB2" i="9"/>
  <c r="Z2" i="9"/>
  <c r="AS10" i="8"/>
  <c r="AR10" i="8"/>
  <c r="AU10" i="8"/>
  <c r="AT10" i="8"/>
  <c r="AN10" i="8"/>
  <c r="AM10" i="8"/>
  <c r="AE10" i="8"/>
  <c r="AD10" i="8"/>
  <c r="AL10" i="8"/>
  <c r="AK10" i="8"/>
  <c r="AJ10" i="8"/>
  <c r="AI10" i="8"/>
  <c r="AP10" i="8"/>
  <c r="AO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Y2" i="8"/>
  <c r="AJ10" i="7"/>
  <c r="AI10" i="7"/>
  <c r="AL10" i="7"/>
  <c r="AK10" i="7"/>
  <c r="AE10" i="7"/>
  <c r="AD10" i="7"/>
  <c r="V10" i="7"/>
  <c r="U10" i="7"/>
  <c r="AC10" i="7"/>
  <c r="AB10" i="7"/>
  <c r="AA10" i="7"/>
  <c r="Z10" i="7"/>
  <c r="AG10" i="7"/>
  <c r="AF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BK10" i="6"/>
  <c r="BJ10" i="6"/>
  <c r="BM10" i="6"/>
  <c r="BL10" i="6"/>
  <c r="BF10" i="6"/>
  <c r="BE10" i="6"/>
  <c r="AW10" i="6"/>
  <c r="AV10" i="6"/>
  <c r="BD10" i="6"/>
  <c r="BC10" i="6"/>
  <c r="BB10" i="6"/>
  <c r="BA10" i="6"/>
  <c r="BH10" i="6"/>
  <c r="BG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C2" i="6"/>
  <c r="BD10" i="5"/>
  <c r="BC10" i="5"/>
  <c r="BF10" i="5"/>
  <c r="BE10" i="5"/>
  <c r="AY10" i="5"/>
  <c r="AX10" i="5"/>
  <c r="AP10" i="5"/>
  <c r="AO2" i="5" s="1"/>
  <c r="AO10" i="5"/>
  <c r="AW10" i="5"/>
  <c r="AV10" i="5"/>
  <c r="AU10" i="5"/>
  <c r="AT10" i="5"/>
  <c r="BA10" i="5"/>
  <c r="AZ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AJ2" i="5"/>
  <c r="BC10" i="4"/>
  <c r="BB10" i="4"/>
  <c r="BE10" i="4"/>
  <c r="BD10" i="4"/>
  <c r="AX10" i="4"/>
  <c r="AW2" i="4" s="1"/>
  <c r="AW10" i="4"/>
  <c r="AO10" i="4"/>
  <c r="AN10" i="4"/>
  <c r="AV10" i="4"/>
  <c r="AU2" i="4" s="1"/>
  <c r="AU10" i="4"/>
  <c r="AT10" i="4"/>
  <c r="AS2" i="4" s="1"/>
  <c r="AS10" i="4"/>
  <c r="AZ10" i="4"/>
  <c r="AY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AQ2" i="4"/>
  <c r="M2" i="4"/>
  <c r="AS10" i="3"/>
  <c r="AR10" i="3"/>
  <c r="AU10" i="3"/>
  <c r="AT10" i="3"/>
  <c r="AN10" i="3"/>
  <c r="AM10" i="3"/>
  <c r="AE10" i="3"/>
  <c r="AD10" i="3"/>
  <c r="AL10" i="3"/>
  <c r="AK10" i="3"/>
  <c r="AJ10" i="3"/>
  <c r="AI10" i="3"/>
  <c r="AP10" i="3"/>
  <c r="A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D10" i="2"/>
  <c r="AC10" i="2"/>
  <c r="X10" i="2"/>
  <c r="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AL2" i="2"/>
  <c r="AK2" i="2"/>
  <c r="AJ2" i="2"/>
  <c r="AI2" i="2"/>
  <c r="AH2" i="2"/>
  <c r="BE10" i="1"/>
  <c r="BD10" i="1"/>
  <c r="BG10" i="1"/>
  <c r="BF10" i="1"/>
  <c r="AZ10" i="1"/>
  <c r="AY10" i="1"/>
  <c r="AQ10" i="1"/>
  <c r="AP10" i="1"/>
  <c r="AX10" i="1"/>
  <c r="AW10" i="1"/>
  <c r="AV10" i="1"/>
  <c r="AU10" i="1"/>
  <c r="BB10" i="1"/>
  <c r="BA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AH2" i="1"/>
  <c r="U10" i="9"/>
  <c r="AO10" i="9"/>
  <c r="AA10" i="9"/>
  <c r="S10" i="9"/>
  <c r="R2" i="9" s="1"/>
  <c r="Q10" i="9"/>
  <c r="O10" i="9"/>
  <c r="M10" i="9"/>
  <c r="I10" i="9"/>
  <c r="D10" i="9"/>
  <c r="AB10" i="8"/>
  <c r="AV10" i="8"/>
  <c r="AH10" i="8"/>
  <c r="Z10" i="8"/>
  <c r="W10" i="8"/>
  <c r="U10" i="8"/>
  <c r="S10" i="8"/>
  <c r="Q10" i="8"/>
  <c r="O10" i="8"/>
  <c r="M10" i="8"/>
  <c r="G10" i="8"/>
  <c r="D10" i="8"/>
  <c r="S10" i="7"/>
  <c r="AM10" i="7"/>
  <c r="Y10" i="7"/>
  <c r="Q10" i="7"/>
  <c r="O10" i="7"/>
  <c r="M10" i="7"/>
  <c r="K10" i="7"/>
  <c r="G10" i="7"/>
  <c r="D10" i="7"/>
  <c r="AT10" i="6"/>
  <c r="BN10" i="6"/>
  <c r="AC10" i="6"/>
  <c r="AZ10" i="6"/>
  <c r="AR10" i="6"/>
  <c r="AJ10" i="6"/>
  <c r="AH10" i="6"/>
  <c r="AE10" i="6"/>
  <c r="AA10" i="6"/>
  <c r="Y10" i="6"/>
  <c r="W10" i="6"/>
  <c r="U10" i="6"/>
  <c r="S10" i="6"/>
  <c r="J10" i="6"/>
  <c r="D10" i="6"/>
  <c r="AM10" i="5"/>
  <c r="BG10" i="5"/>
  <c r="AS10" i="5"/>
  <c r="AK10" i="5"/>
  <c r="AI10" i="5"/>
  <c r="AF10" i="5"/>
  <c r="AE2" i="5" s="1"/>
  <c r="AD10" i="5"/>
  <c r="AC2" i="5" s="1"/>
  <c r="AB10" i="5"/>
  <c r="Z10" i="5"/>
  <c r="X10" i="5"/>
  <c r="V10" i="5"/>
  <c r="T10" i="5"/>
  <c r="S2" i="5" s="1"/>
  <c r="R10" i="5"/>
  <c r="P10" i="5"/>
  <c r="I10" i="5"/>
  <c r="H2" i="5" s="1"/>
  <c r="D10" i="5"/>
  <c r="C2" i="5" s="1"/>
  <c r="AL10" i="4"/>
  <c r="BF10" i="4"/>
  <c r="K10" i="4"/>
  <c r="AR10" i="4"/>
  <c r="AJ10" i="4"/>
  <c r="AI2" i="4" s="1"/>
  <c r="AE10" i="4"/>
  <c r="AC10" i="4"/>
  <c r="AA10" i="4"/>
  <c r="Y10" i="4"/>
  <c r="W10" i="4"/>
  <c r="U10" i="4"/>
  <c r="S10" i="4"/>
  <c r="N10" i="4"/>
  <c r="J10" i="4"/>
  <c r="D10" i="4"/>
  <c r="AB10" i="3"/>
  <c r="AV10" i="3"/>
  <c r="AH10" i="3"/>
  <c r="Y10" i="3"/>
  <c r="W10" i="3"/>
  <c r="U10" i="3"/>
  <c r="S10" i="3"/>
  <c r="L10" i="3"/>
  <c r="G10" i="3"/>
  <c r="D10" i="3"/>
  <c r="V10" i="2"/>
  <c r="AE10" i="2"/>
  <c r="R10" i="2"/>
  <c r="AA10" i="2"/>
  <c r="T10" i="2"/>
  <c r="P10" i="2"/>
  <c r="N10" i="2"/>
  <c r="L10" i="2"/>
  <c r="AN10" i="1"/>
  <c r="BH10" i="1"/>
  <c r="AT10" i="1"/>
  <c r="AK10" i="1"/>
  <c r="AI10" i="1"/>
  <c r="AG10" i="1"/>
  <c r="AD10" i="1"/>
  <c r="W10" i="1"/>
  <c r="U10" i="1"/>
  <c r="Q10" i="1"/>
  <c r="L10" i="1"/>
  <c r="G10" i="1"/>
  <c r="D10" i="1"/>
  <c r="AB5" i="6"/>
  <c r="L5" i="6"/>
  <c r="K5" i="6"/>
  <c r="AM5" i="6"/>
  <c r="AL5" i="6"/>
  <c r="AG5" i="6"/>
  <c r="M5" i="6"/>
  <c r="AH5" i="5"/>
  <c r="L5" i="5"/>
  <c r="AH5" i="4"/>
  <c r="AG5" i="4"/>
  <c r="AF5" i="4"/>
  <c r="AD5" i="4"/>
  <c r="V5" i="4"/>
  <c r="Q5" i="2"/>
  <c r="G5" i="2"/>
  <c r="F5" i="2"/>
  <c r="C5" i="2"/>
  <c r="AA5" i="1"/>
  <c r="Z5" i="1"/>
  <c r="Y5" i="1"/>
  <c r="X5" i="1"/>
  <c r="T5" i="1"/>
  <c r="M5" i="4"/>
  <c r="C2" i="6" l="1"/>
  <c r="C2" i="1"/>
  <c r="C2" i="8"/>
  <c r="C2" i="7"/>
  <c r="C2" i="9"/>
  <c r="C2" i="4"/>
  <c r="R2" i="6"/>
  <c r="L2" i="8"/>
  <c r="K2" i="1"/>
  <c r="O2" i="5"/>
  <c r="J2" i="7"/>
  <c r="L2" i="9"/>
  <c r="R2" i="4"/>
  <c r="R2" i="3"/>
  <c r="P2" i="1"/>
  <c r="AJ2" i="1"/>
  <c r="BG2" i="6"/>
  <c r="BA2" i="1"/>
  <c r="AO2" i="8"/>
  <c r="AO2" i="3"/>
  <c r="AH2" i="9"/>
  <c r="AZ2" i="5"/>
  <c r="AY2" i="4"/>
  <c r="BA2" i="6"/>
  <c r="AT2" i="5"/>
  <c r="AK2" i="8"/>
  <c r="AI2" i="8"/>
  <c r="Z2" i="7"/>
  <c r="AB2" i="7"/>
  <c r="AK2" i="3"/>
  <c r="AI2" i="3"/>
  <c r="BE2" i="6"/>
  <c r="AM2" i="8"/>
  <c r="AX2" i="5"/>
  <c r="AF2" i="9"/>
  <c r="AM2" i="3"/>
  <c r="T2" i="1"/>
  <c r="V2" i="1"/>
  <c r="I2" i="4"/>
  <c r="F2" i="1"/>
  <c r="I2" i="6"/>
  <c r="F2" i="7"/>
  <c r="F2" i="8"/>
  <c r="H2" i="9"/>
  <c r="K2" i="3"/>
  <c r="AD2" i="3"/>
  <c r="AP2" i="1"/>
  <c r="W2" i="2"/>
  <c r="AV2" i="6"/>
  <c r="U2" i="7"/>
  <c r="AD2" i="8"/>
  <c r="W2" i="9"/>
  <c r="AN2" i="4"/>
  <c r="AY2" i="6"/>
  <c r="Z2" i="2"/>
  <c r="AG2" i="8"/>
  <c r="AS2" i="1"/>
  <c r="AG2" i="3"/>
  <c r="AR2" i="5"/>
  <c r="X2" i="7"/>
  <c r="K2" i="2"/>
  <c r="W2" i="5"/>
  <c r="X2" i="6"/>
  <c r="M2" i="2"/>
  <c r="S2" i="2"/>
  <c r="AB2" i="4"/>
  <c r="X2" i="3"/>
  <c r="U2" i="5"/>
  <c r="P2" i="7"/>
  <c r="T2" i="3"/>
  <c r="C2" i="3"/>
  <c r="V2" i="4"/>
  <c r="P2" i="8"/>
  <c r="X2" i="4"/>
  <c r="Q2" i="5"/>
  <c r="Y2" i="5"/>
  <c r="AA2" i="5"/>
  <c r="AH2" i="5"/>
  <c r="T2" i="6"/>
  <c r="V2" i="6"/>
  <c r="AD2" i="6"/>
  <c r="AI2" i="6"/>
  <c r="L2" i="7"/>
  <c r="N2" i="8"/>
  <c r="N2" i="9"/>
  <c r="P2" i="9"/>
  <c r="Z2" i="4"/>
  <c r="O2" i="2"/>
  <c r="Q2" i="2"/>
  <c r="R2" i="8"/>
  <c r="V2" i="8"/>
  <c r="V2" i="3"/>
  <c r="AB2" i="6"/>
  <c r="Z2" i="6"/>
  <c r="N2" i="7"/>
  <c r="AQ2" i="6"/>
  <c r="AF2" i="1"/>
  <c r="BF2" i="1"/>
  <c r="AK2" i="7"/>
  <c r="AM2" i="9"/>
  <c r="AC2" i="2"/>
  <c r="BD2" i="4"/>
  <c r="AF2" i="7"/>
  <c r="AD2" i="7"/>
  <c r="AT2" i="3"/>
  <c r="AW2" i="1"/>
  <c r="AU2" i="1"/>
  <c r="AY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63894C6-75C4-4CB4-BD3F-4F0EF1D28BD9}">
      <text>
        <r>
          <rPr>
            <sz val="9"/>
            <color indexed="81"/>
            <rFont val="Tahoma"/>
            <family val="2"/>
          </rPr>
          <t>prompt</t>
        </r>
      </text>
    </comment>
    <comment ref="B3" authorId="0" shapeId="0" xr:uid="{FE61F812-E521-4D3C-9616-201D9946D446}">
      <text>
        <r>
          <rPr>
            <sz val="9"/>
            <color indexed="81"/>
            <rFont val="Tahoma"/>
            <family val="2"/>
          </rPr>
          <t>Every Custom Asset requires a uniqe identifier so that it is distinguishable from all other Assets</t>
        </r>
      </text>
    </comment>
    <comment ref="C3" authorId="0" shapeId="0" xr:uid="{912927B1-E8C2-4B2B-9BC7-7048CEDE80EA}">
      <text>
        <r>
          <rPr>
            <sz val="9"/>
            <color indexed="81"/>
            <rFont val="Tahoma"/>
            <family val="2"/>
          </rPr>
          <t>All standard RAMM items and almost all user-defined items are located on a Road. Most RAMM functions are Road-centric.</t>
        </r>
      </text>
    </comment>
    <comment ref="E3" authorId="0" shapeId="0" xr:uid="{C06ED7CA-7EDC-4BC7-AA9B-1F63265482D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9FBC65C8-F5F7-4211-9A81-303E04D861BD}">
      <text>
        <r>
          <rPr>
            <sz val="9"/>
            <color indexed="81"/>
            <rFont val="Tahoma"/>
            <family val="2"/>
          </rPr>
          <t>L=Left hand side, R=Right hand side, B=Both, C=Centre</t>
        </r>
      </text>
    </comment>
    <comment ref="H3" authorId="0" shapeId="0" xr:uid="{1B6998E3-708F-4F78-95CE-775F22FBA945}">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18CE2072-DBD5-4BAA-905E-D9F1B1A7C18D}">
      <text>
        <r>
          <rPr>
            <sz val="9"/>
            <color indexed="81"/>
            <rFont val="Tahoma"/>
            <family val="2"/>
          </rPr>
          <t>Nominal diameter derived from the linked Culvert Pipe (Circular Pipe only).</t>
        </r>
      </text>
    </comment>
    <comment ref="J3" authorId="0" shapeId="0" xr:uid="{6A01AD98-E70A-4B79-ACB6-C8714E0055F3}">
      <text>
        <r>
          <rPr>
            <sz val="9"/>
            <color indexed="81"/>
            <rFont val="Tahoma"/>
            <family val="2"/>
          </rPr>
          <t>Total open area of the culvert. This is the combined area of all openings if there are more than one.</t>
        </r>
      </text>
    </comment>
    <comment ref="K3" authorId="0" shapeId="0" xr:uid="{F7CDC000-EC5C-4A5E-AC00-2CD18573C86D}">
      <text>
        <r>
          <rPr>
            <sz val="9"/>
            <color indexed="81"/>
            <rFont val="Tahoma"/>
            <family val="2"/>
          </rPr>
          <t>The primary stormwater purpose of the asset.</t>
        </r>
      </text>
    </comment>
    <comment ref="M3" authorId="0" shapeId="0" xr:uid="{E4F8ECD5-6A6B-4EAD-84E0-FA48758525DA}">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N3" authorId="0" shapeId="0" xr:uid="{C15A91AF-3415-4E7F-A661-344AA5385AC6}">
      <text>
        <r>
          <rPr>
            <sz val="9"/>
            <color indexed="81"/>
            <rFont val="Tahoma"/>
            <family val="2"/>
          </rPr>
          <t>The number of culvert marker posts installed for this culvert, refer LRMS (SM051) part E</t>
        </r>
      </text>
    </comment>
    <comment ref="O3" authorId="0" shapeId="0" xr:uid="{3FBD10AE-21B4-4DE5-9978-F4655F942133}">
      <text>
        <r>
          <rPr>
            <sz val="9"/>
            <color indexed="81"/>
            <rFont val="Tahoma"/>
            <family val="2"/>
          </rPr>
          <t>The number of individual culvert pipe units (in section view, i.e. side-by-side) that make up the functional culvert. A single formed unit with two barrels (eg precast twin culvert) is considered one unit</t>
        </r>
      </text>
    </comment>
    <comment ref="P3" authorId="0" shapeId="0" xr:uid="{86E5D3E7-EC68-4761-86C6-5025ACE71590}">
      <text>
        <r>
          <rPr>
            <sz val="9"/>
            <color indexed="81"/>
            <rFont val="Tahoma"/>
            <family val="2"/>
          </rPr>
          <t>Identification if there is a grate at one or both ends</t>
        </r>
      </text>
    </comment>
    <comment ref="R3" authorId="0" shapeId="0" xr:uid="{667EA836-E571-4AAD-8339-FE944362BFD3}">
      <text>
        <r>
          <rPr>
            <sz val="9"/>
            <color indexed="81"/>
            <rFont val="Tahoma"/>
            <family val="2"/>
          </rPr>
          <t>Does the culvert include a specifically designed and constructed fish passage feature?</t>
        </r>
      </text>
    </comment>
    <comment ref="S3" authorId="0" shapeId="0" xr:uid="{B6560BB7-23A3-467B-B5C0-37E26B72EB59}">
      <text>
        <r>
          <rPr>
            <sz val="9"/>
            <color indexed="81"/>
            <rFont val="Tahoma"/>
            <family val="2"/>
          </rPr>
          <t>Does the culvert have one or more headwalls built at the inlet or outlet of culvert? Used to reduce any erosion to the pipe and surrounding area caused by the constant flow of water.</t>
        </r>
      </text>
    </comment>
    <comment ref="T3" authorId="0" shapeId="0" xr:uid="{C4CE43E4-4FE6-40FE-9AE0-2661971831E4}">
      <text>
        <r>
          <rPr>
            <sz val="9"/>
            <color indexed="81"/>
            <rFont val="Tahoma"/>
            <family val="2"/>
          </rPr>
          <t>Select all functions that cross over the top of the culvert.</t>
        </r>
      </text>
    </comment>
    <comment ref="V3" authorId="0" shapeId="0" xr:uid="{E12691A6-08B1-4463-A669-9292861F4F47}">
      <text>
        <r>
          <rPr>
            <sz val="9"/>
            <color indexed="81"/>
            <rFont val="Tahoma"/>
            <family val="2"/>
          </rPr>
          <t>As required by the Bridge Descriptive Inventory</t>
        </r>
      </text>
    </comment>
    <comment ref="X3" authorId="0" shapeId="0" xr:uid="{E8665C1A-3CFA-4ECF-B981-2D73DBD99CCB}">
      <text>
        <r>
          <rPr>
            <sz val="9"/>
            <color indexed="81"/>
            <rFont val="Tahoma"/>
            <family val="2"/>
          </rPr>
          <t>Best estimate of when the structure should last until</t>
        </r>
      </text>
    </comment>
    <comment ref="Y3" authorId="0" shapeId="0" xr:uid="{8FA8EB1A-3D82-479C-8E62-77E778422AC3}">
      <text>
        <r>
          <rPr>
            <sz val="9"/>
            <color indexed="81"/>
            <rFont val="Tahoma"/>
            <family val="2"/>
          </rPr>
          <t>Maximum weight allowed per axle for heavy vehicles. Enter zero if no restriction</t>
        </r>
      </text>
    </comment>
    <comment ref="Z3" authorId="0" shapeId="0" xr:uid="{F7578925-B0B7-4545-BF0B-2DBB24F27AF5}">
      <text>
        <r>
          <rPr>
            <sz val="9"/>
            <color indexed="81"/>
            <rFont val="Tahoma"/>
            <family val="2"/>
          </rPr>
          <t>Maximum weight allowed on the structure overall for heavy vehicles. Enter zero if no restriction</t>
        </r>
      </text>
    </comment>
    <comment ref="AA3" authorId="0" shapeId="0" xr:uid="{A991DBF4-6C38-4605-B22D-D6F918564DCB}">
      <text>
        <r>
          <rPr>
            <sz val="9"/>
            <color indexed="81"/>
            <rFont val="Tahoma"/>
            <family val="2"/>
          </rPr>
          <t>Maximum speed allowed for heavy vehicles. Enter zero if there is no special restriction</t>
        </r>
      </text>
    </comment>
    <comment ref="AB3" authorId="0" shapeId="0" xr:uid="{26371EC6-8547-45AB-87F4-51D7B2AE264A}">
      <text>
        <r>
          <rPr>
            <sz val="9"/>
            <color indexed="81"/>
            <rFont val="Tahoma"/>
            <family val="2"/>
          </rPr>
          <t>Date on which the lining was added</t>
        </r>
      </text>
    </comment>
    <comment ref="AC3" authorId="0" shapeId="0" xr:uid="{1349BF85-A1D2-41A3-8189-167A7C856190}">
      <text>
        <r>
          <rPr>
            <sz val="9"/>
            <color indexed="81"/>
            <rFont val="Tahoma"/>
            <family val="2"/>
          </rPr>
          <t>Direction in which the water flows through the Culvert</t>
        </r>
      </text>
    </comment>
    <comment ref="AE3" authorId="0" shapeId="0" xr:uid="{C19A8C5C-62DC-4EEE-A845-820086EF9122}">
      <text>
        <r>
          <rPr>
            <sz val="9"/>
            <color indexed="81"/>
            <rFont val="Tahoma"/>
            <family val="2"/>
          </rPr>
          <t>Last inspection date</t>
        </r>
      </text>
    </comment>
    <comment ref="AF3" authorId="0" shapeId="0" xr:uid="{A51BD98D-3142-4D65-BD8E-F7D14017ACCE}">
      <text>
        <r>
          <rPr>
            <sz val="9"/>
            <color indexed="81"/>
            <rFont val="Tahoma"/>
            <family val="2"/>
          </rPr>
          <t>Maint. type required (GRADER/DIGGER/HAND/SP)</t>
        </r>
      </text>
    </comment>
    <comment ref="AH3" authorId="0" shapeId="0" xr:uid="{30D12234-E693-40AD-A00E-672FBC55A239}">
      <text>
        <r>
          <rPr>
            <sz val="9"/>
            <color indexed="81"/>
            <rFont val="Tahoma"/>
            <family val="2"/>
          </rPr>
          <t>The name of the waterway crossed by the bridge.</t>
        </r>
      </text>
    </comment>
    <comment ref="AJ3" authorId="0" shapeId="0" xr:uid="{BABB31AA-FFE6-4A30-8D63-0F430D7D94E7}">
      <text>
        <r>
          <rPr>
            <sz val="9"/>
            <color indexed="81"/>
            <rFont val="Tahoma"/>
            <family val="2"/>
          </rPr>
          <t>Method used to access the asset.</t>
        </r>
      </text>
    </comment>
    <comment ref="AL3" authorId="0" shapeId="0" xr:uid="{61110376-BB53-4F6A-8142-0DF6AA4E22B4}">
      <text>
        <r>
          <rPr>
            <sz val="9"/>
            <color indexed="81"/>
            <rFont val="Tahoma"/>
            <family val="2"/>
          </rPr>
          <t>Any additional notes related to accessing the asset.</t>
        </r>
      </text>
    </comment>
    <comment ref="AM3" authorId="0" shapeId="0" xr:uid="{B6078107-22C8-4E1C-B1B6-6D4C93A19972}">
      <text>
        <r>
          <rPr>
            <sz val="9"/>
            <color indexed="81"/>
            <rFont val="Tahoma"/>
            <family val="2"/>
          </rPr>
          <t>The date the asset was installed</t>
        </r>
      </text>
    </comment>
    <comment ref="AN3" authorId="0" shapeId="0" xr:uid="{50317FF2-A106-4F61-82D1-2779ACFBE92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O3" authorId="0" shapeId="0" xr:uid="{D6D137AB-2A64-4D7B-B09B-84897A8BAFEA}">
      <text>
        <r>
          <rPr>
            <sz val="9"/>
            <color indexed="81"/>
            <rFont val="Tahoma"/>
            <family val="2"/>
          </rPr>
          <t>Expected life of the asset at the time of design and is site specific</t>
        </r>
      </text>
    </comment>
    <comment ref="AP3" authorId="0" shapeId="0" xr:uid="{02DE9D17-ADC1-4281-9CA7-2E9A44FAACF5}">
      <text>
        <r>
          <rPr>
            <sz val="9"/>
            <color indexed="81"/>
            <rFont val="Tahoma"/>
            <family val="2"/>
          </rPr>
          <t>Status of asset in its lifecycle</t>
        </r>
      </text>
    </comment>
    <comment ref="AR3" authorId="0" shapeId="0" xr:uid="{10AEA56E-2A87-4F2F-969F-5178BF88CC03}">
      <text>
        <r>
          <rPr>
            <sz val="9"/>
            <color indexed="81"/>
            <rFont val="Tahoma"/>
            <family val="2"/>
          </rPr>
          <t>Removal Date specifies the date when an Asset/Component was removed. They are used for statistical, financial and warranty reporting purposes.</t>
        </r>
      </text>
    </comment>
    <comment ref="AS3" authorId="0" shapeId="0" xr:uid="{BCEEC9E4-31D5-4020-AE1B-CDFE28159BC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U3" authorId="0" shapeId="0" xr:uid="{98A4214F-8DE1-452B-A3FC-E54B6BD44EDF}">
      <text>
        <r>
          <rPr>
            <sz val="9"/>
            <color indexed="81"/>
            <rFont val="Tahoma"/>
            <family val="2"/>
          </rPr>
          <t>The entity that owns the asset</t>
        </r>
      </text>
    </comment>
    <comment ref="AW3" authorId="0" shapeId="0" xr:uid="{453EDCA1-9405-4437-B1BF-18007D2DD5F3}">
      <text>
        <r>
          <rPr>
            <sz val="9"/>
            <color indexed="81"/>
            <rFont val="Tahoma"/>
            <family val="2"/>
          </rPr>
          <t>The entity that manages the asset, on behalf of the owner</t>
        </r>
      </text>
    </comment>
    <comment ref="AY3" authorId="0" shapeId="0" xr:uid="{6EE56842-7A53-414D-99D8-BBED4F1B3E6F}">
      <text>
        <r>
          <rPr>
            <sz val="9"/>
            <color indexed="81"/>
            <rFont val="Tahoma"/>
            <family val="2"/>
          </rPr>
          <t>What department or group within the road controlling authority owns the asset? E.g. Parks and Recreation, Property, Housing.</t>
        </r>
      </text>
    </comment>
    <comment ref="BA3" authorId="0" shapeId="0" xr:uid="{8B3F3179-FD5D-48F9-A54E-032782E9F347}">
      <text>
        <r>
          <rPr>
            <sz val="9"/>
            <color indexed="81"/>
            <rFont val="Tahoma"/>
            <family val="2"/>
          </rPr>
          <t>A combination of activity class and work category</t>
        </r>
      </text>
    </comment>
    <comment ref="BC3" authorId="0" shapeId="0" xr:uid="{0146BC6D-70FA-47AF-94AB-B137D839D79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D3" authorId="0" shapeId="0" xr:uid="{D313CD38-61FF-4A67-BF45-B356846B3811}">
      <text>
        <r>
          <rPr>
            <sz val="9"/>
            <color indexed="81"/>
            <rFont val="Tahoma"/>
            <family val="2"/>
          </rPr>
          <t>Is the maintenance of this asset at least partly funded by the National Land Transport Programme (NLTP) administered by Waka Kotahi?</t>
        </r>
      </text>
    </comment>
    <comment ref="BE3" authorId="0" shapeId="0" xr:uid="{695E77E3-FBB0-454E-A68F-212EB64D40B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F3" authorId="0" shapeId="0" xr:uid="{A11A8B64-3402-4D1C-8BE1-5CEB1DFA9CD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H3" authorId="0" shapeId="0" xr:uid="{F2199443-66B5-49A1-B156-B1D95084423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I3" authorId="0" shapeId="0" xr:uid="{E13A7F97-00A1-45BB-96F4-A82656E4811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J3" authorId="0" shapeId="0" xr:uid="{A7256260-DE74-48B1-8061-4D7C25ADDF11}">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4C31141-B1A5-4C69-95DD-F0BA185C0E82}">
      <text>
        <r>
          <rPr>
            <sz val="9"/>
            <color indexed="81"/>
            <rFont val="Tahoma"/>
            <family val="2"/>
          </rPr>
          <t>prompt</t>
        </r>
      </text>
    </comment>
    <comment ref="B3" authorId="0" shapeId="0" xr:uid="{27C5FE55-DD51-4EC6-8A1D-3D3C03795EC8}">
      <text>
        <r>
          <rPr>
            <sz val="9"/>
            <color indexed="81"/>
            <rFont val="Tahoma"/>
            <family val="2"/>
          </rPr>
          <t>Every Custom Asset requires a uniqe identifier so that it is distinguishable from all other Assets</t>
        </r>
      </text>
    </comment>
    <comment ref="C3" authorId="0" shapeId="0" xr:uid="{74192F23-224F-42D9-8721-4738B3286C8D}">
      <text>
        <r>
          <rPr>
            <sz val="9"/>
            <color indexed="81"/>
            <rFont val="Tahoma"/>
            <family val="2"/>
          </rPr>
          <t>Nominal Diameter of the asset in millimetres. This applies if the pipe is circular. This is the measurement of one barrel diameter in the case of a multi barrel culvert (i.e. Twin or Triple).</t>
        </r>
      </text>
    </comment>
    <comment ref="D3" authorId="0" shapeId="0" xr:uid="{51549BEA-A7CD-4504-94F3-333500A691B4}">
      <text>
        <r>
          <rPr>
            <sz val="9"/>
            <color indexed="81"/>
            <rFont val="Tahoma"/>
            <family val="2"/>
          </rPr>
          <t>The length of the culvert pipe measured as the horizontal distance from the one end of the physical culvert pipe to the other.</t>
        </r>
      </text>
    </comment>
    <comment ref="E3" authorId="0" shapeId="0" xr:uid="{7CBC2622-7709-466D-8615-688DEB34263F}">
      <text>
        <r>
          <rPr>
            <sz val="9"/>
            <color indexed="81"/>
            <rFont val="Tahoma"/>
            <family val="2"/>
          </rPr>
          <t>The absolute length of the pipe measured from the one end of the physical culvert pipe to the other that may be greater than the horizontal length due to slope.</t>
        </r>
      </text>
    </comment>
    <comment ref="F3" authorId="0" shapeId="0" xr:uid="{036465BD-F26C-4BE4-9F94-05516563F8EE}">
      <text>
        <r>
          <rPr>
            <sz val="9"/>
            <color indexed="81"/>
            <rFont val="Tahoma"/>
            <family val="2"/>
          </rPr>
          <t>Internal height of the pipe culvert. This applies if the pipe is NOT circular. This is the measurement of one barrel diameter in the sace of a multi barrel culvert (i.e. Twin or Triple).</t>
        </r>
      </text>
    </comment>
    <comment ref="G3" authorId="0" shapeId="0" xr:uid="{2ED490B0-9623-4E62-95D3-622259790C0E}">
      <text>
        <r>
          <rPr>
            <sz val="9"/>
            <color indexed="81"/>
            <rFont val="Tahoma"/>
            <family val="2"/>
          </rPr>
          <t>Internal width of the pipe culvert. This applies if the pipe is NOT circular.</t>
        </r>
      </text>
    </comment>
    <comment ref="H3" authorId="0" shapeId="0" xr:uid="{A368C7B7-9DA3-44B9-92DD-43E0B6B651C9}">
      <text>
        <r>
          <rPr>
            <sz val="9"/>
            <color indexed="81"/>
            <rFont val="Tahoma"/>
            <family val="2"/>
          </rPr>
          <t>Total open area of the culvert pipe unit. This is the combined area of all barrels if there are more than one (i.e. Twin or Triple).</t>
        </r>
      </text>
    </comment>
    <comment ref="I3" authorId="0" shapeId="0" xr:uid="{302DD9E7-6538-491B-A608-4FF51E6C268A}">
      <text>
        <r>
          <rPr>
            <sz val="9"/>
            <color indexed="81"/>
            <rFont val="Tahoma"/>
            <family val="2"/>
          </rPr>
          <t>Culvert pipe invert at the upstream end of the asset. Invert refers to the lowest point on the culvert that water can pass over</t>
        </r>
      </text>
    </comment>
    <comment ref="J3" authorId="0" shapeId="0" xr:uid="{62232E72-458A-4422-A082-3C96DE88EC4E}">
      <text>
        <r>
          <rPr>
            <sz val="9"/>
            <color indexed="81"/>
            <rFont val="Tahoma"/>
            <family val="2"/>
          </rPr>
          <t>Culvert pipe invert at the downstream end of the asset. Invert refers to the lowest point on the culvert that water can pass over</t>
        </r>
      </text>
    </comment>
    <comment ref="K3" authorId="0" shapeId="0" xr:uid="{D09EF76E-F48A-4D73-8C9E-321EEEBF6AB3}">
      <text>
        <r>
          <rPr>
            <sz val="9"/>
            <color indexed="81"/>
            <rFont val="Tahoma"/>
            <family val="2"/>
          </rPr>
          <t>The count of inlet/outlet barrels for the culvert (i.e. Single, Twin, Triple etc). A Twin or Triple (muiltiple barrels of the same size in the same cast unit) is considered one culvert pipe unit and has a Culvert Pipe Area that is the combined total</t>
        </r>
      </text>
    </comment>
    <comment ref="M3" authorId="0" shapeId="0" xr:uid="{B7ACD961-C2C2-4AA8-B9D6-ECAF0E1B406E}">
      <text>
        <r>
          <rPr>
            <sz val="9"/>
            <color indexed="81"/>
            <rFont val="Tahoma"/>
            <family val="2"/>
          </rPr>
          <t>Shape of the culvert pipe such as circular, rectangular, arched.</t>
        </r>
      </text>
    </comment>
    <comment ref="O3" authorId="0" shapeId="0" xr:uid="{06D394D5-E665-4A09-BAEE-E2CF309AC307}">
      <text>
        <r>
          <rPr>
            <sz val="9"/>
            <color indexed="81"/>
            <rFont val="Tahoma"/>
            <family val="2"/>
          </rPr>
          <t>Culvert material such as concrete, PE &amp; PVC</t>
        </r>
      </text>
    </comment>
    <comment ref="Q3" authorId="0" shapeId="0" xr:uid="{60C36A49-F706-48E2-9E8C-FE74E5C0A511}">
      <text>
        <r>
          <rPr>
            <sz val="9"/>
            <color indexed="81"/>
            <rFont val="Tahoma"/>
            <family val="2"/>
          </rPr>
          <t>Secondary type of material classification (if necessary)</t>
        </r>
      </text>
    </comment>
    <comment ref="S3" authorId="0" shapeId="0" xr:uid="{2352E060-1D37-45C2-9E7D-0918F1CCB2BC}">
      <text>
        <r>
          <rPr>
            <sz val="9"/>
            <color indexed="81"/>
            <rFont val="Tahoma"/>
            <family val="2"/>
          </rPr>
          <t>Culvert Pipe Class will either be the load class/stiffness class depending on the type of culvert. The class is as specified by the manufacturer. Concrete pipe will typically use the load class. PE &amp; PVC gravity pipe will typically use the stiffness.</t>
        </r>
      </text>
    </comment>
    <comment ref="U3" authorId="0" shapeId="0" xr:uid="{6DEC6869-25B0-4961-BF1F-B4FFC9C68F7F}">
      <text>
        <r>
          <rPr>
            <sz val="9"/>
            <color indexed="81"/>
            <rFont val="Tahoma"/>
            <family val="2"/>
          </rPr>
          <t>The date the asset was installed</t>
        </r>
      </text>
    </comment>
    <comment ref="V3" authorId="0" shapeId="0" xr:uid="{918E86F0-0150-4E5C-BED2-0DE0FC7E007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W3" authorId="0" shapeId="0" xr:uid="{ECC2F497-6952-4B89-BB96-F82D9E6A2704}">
      <text>
        <r>
          <rPr>
            <sz val="9"/>
            <color indexed="81"/>
            <rFont val="Tahoma"/>
            <family val="2"/>
          </rPr>
          <t>Lifecycle Status of the Asset</t>
        </r>
      </text>
    </comment>
    <comment ref="Y3" authorId="0" shapeId="0" xr:uid="{F4ADBF36-3C6C-447B-A7BD-FF3E96A72DA1}">
      <text>
        <r>
          <rPr>
            <sz val="9"/>
            <color indexed="81"/>
            <rFont val="Tahoma"/>
            <family val="2"/>
          </rPr>
          <t>Removal Date specifies the date when an Asset/Component was removed. They are used for statistical, financial and warranty reporting purposes.</t>
        </r>
      </text>
    </comment>
    <comment ref="Z3" authorId="0" shapeId="0" xr:uid="{46EADEE6-FF90-4E44-989A-D2002A54C63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1BDBD9C9-6D64-4FA6-945E-CADBF67A847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C3" authorId="0" shapeId="0" xr:uid="{25B51CEB-6622-4EED-83F8-9C08DB4D2E8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E3" authorId="0" shapeId="0" xr:uid="{3534530F-2175-4C71-A5B1-61ACDE2FE82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F3" authorId="0" shapeId="0" xr:uid="{6F60C944-F3A6-4348-B2DB-6C662E78E30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G3" authorId="0" shapeId="0" xr:uid="{9C4D35B0-0289-4FC1-9E15-56EFA56C62AA}">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C96960F-2405-405C-A0CF-0DDD5AAE48FE}">
      <text>
        <r>
          <rPr>
            <sz val="9"/>
            <color indexed="81"/>
            <rFont val="Tahoma"/>
            <family val="2"/>
          </rPr>
          <t>prompt</t>
        </r>
      </text>
    </comment>
    <comment ref="B3" authorId="0" shapeId="0" xr:uid="{B127CF0D-9618-49E3-9048-DDA43C675C66}">
      <text>
        <r>
          <rPr>
            <sz val="9"/>
            <color indexed="81"/>
            <rFont val="Tahoma"/>
            <family val="2"/>
          </rPr>
          <t>Every Custom Asset requires a uniqe identifier so that it is distinguishable from all other Assets</t>
        </r>
      </text>
    </comment>
    <comment ref="C3" authorId="0" shapeId="0" xr:uid="{A9AB2542-E54F-4751-B102-303B92F02F81}">
      <text>
        <r>
          <rPr>
            <sz val="9"/>
            <color indexed="81"/>
            <rFont val="Tahoma"/>
            <family val="2"/>
          </rPr>
          <t>Parent Table / Tab the parent asset is in. Only use on child assets</t>
        </r>
      </text>
    </comment>
    <comment ref="E3" authorId="0" shapeId="0" xr:uid="{26AAA076-884F-47F8-84AD-9D5E6553C6ED}">
      <text>
        <r>
          <rPr>
            <sz val="9"/>
            <color indexed="81"/>
            <rFont val="Tahoma"/>
            <family val="2"/>
          </rPr>
          <t>Link Reference used to identify the Parent / Child relationship of assets during data import eg Pole the Luminaire is attached to.</t>
        </r>
      </text>
    </comment>
    <comment ref="F3" authorId="0" shapeId="0" xr:uid="{75EB157C-B55F-496F-AED8-74B9E8AAFFC7}">
      <text>
        <r>
          <rPr>
            <sz val="9"/>
            <color indexed="81"/>
            <rFont val="Tahoma"/>
            <family val="2"/>
          </rPr>
          <t>All standard RAMM items and almost all user-defined items are located on a Road. Most RAMM functions are Road-centric.</t>
        </r>
      </text>
    </comment>
    <comment ref="H3" authorId="0" shapeId="0" xr:uid="{A9705675-8BB4-4748-8936-94D72F7CAAEB}">
      <text>
        <r>
          <rPr>
            <sz val="9"/>
            <color indexed="81"/>
            <rFont val="Tahoma"/>
            <family val="2"/>
          </rPr>
          <t>NZTM2000 Easting</t>
        </r>
      </text>
    </comment>
    <comment ref="I3" authorId="0" shapeId="0" xr:uid="{C3142FD0-E53E-4B8D-AD0F-0C1ED4464050}">
      <text>
        <r>
          <rPr>
            <sz val="9"/>
            <color indexed="81"/>
            <rFont val="Tahoma"/>
            <family val="2"/>
          </rPr>
          <t>NZTM2000 Northing</t>
        </r>
      </text>
    </comment>
    <comment ref="J3" authorId="0" shapeId="0" xr:uid="{6235C02C-1517-408F-B1EB-1547EBEB8BB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829CF039-D4F5-478A-86C4-A412C4F68DE2}">
      <text>
        <r>
          <rPr>
            <sz val="9"/>
            <color indexed="81"/>
            <rFont val="Tahoma"/>
            <family val="2"/>
          </rPr>
          <t>L=Left hand side, R=Right hand side, B=Both, C=Centre</t>
        </r>
      </text>
    </comment>
    <comment ref="M3" authorId="0" shapeId="0" xr:uid="{5B954A05-F416-43BD-BAB4-D5C90986ED14}">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92D13FC1-BCB1-4AF2-8A77-0195E7D8CDC4}">
      <text>
        <r>
          <rPr>
            <sz val="9"/>
            <color indexed="81"/>
            <rFont val="Tahoma"/>
            <family val="2"/>
          </rPr>
          <t>Minimum width of the headwall (ie across the back wall for a wingwall-shaped headwall)</t>
        </r>
      </text>
    </comment>
    <comment ref="O3" authorId="0" shapeId="0" xr:uid="{F261F0B4-CA32-4022-A07D-E99FD980D08C}">
      <text>
        <r>
          <rPr>
            <sz val="9"/>
            <color indexed="81"/>
            <rFont val="Tahoma"/>
            <family val="2"/>
          </rPr>
          <t>Maximum width of the headwall (ie across the front of the apron for a wingwall-shaped headwall)</t>
        </r>
      </text>
    </comment>
    <comment ref="P3" authorId="0" shapeId="0" xr:uid="{B8F2B28C-4A02-4857-ABD3-E7F2089A45D9}">
      <text>
        <r>
          <rPr>
            <sz val="9"/>
            <color indexed="81"/>
            <rFont val="Tahoma"/>
            <family val="2"/>
          </rPr>
          <t>The height of the headwall (i.e. from base to the top of the back wall)</t>
        </r>
      </text>
    </comment>
    <comment ref="Q3" authorId="0" shapeId="0" xr:uid="{F0531486-8F3A-4C7F-969F-0771FA8F1780}">
      <text>
        <r>
          <rPr>
            <sz val="9"/>
            <color indexed="81"/>
            <rFont val="Tahoma"/>
            <family val="2"/>
          </rPr>
          <t>The length of the headwall (i.e. from back wall to end of the apron)</t>
        </r>
      </text>
    </comment>
    <comment ref="R3" authorId="0" shapeId="0" xr:uid="{C11C3D85-228C-4B73-8A46-AAE4B50AA7FA}">
      <text>
        <r>
          <rPr>
            <sz val="9"/>
            <color indexed="81"/>
            <rFont val="Tahoma"/>
            <family val="2"/>
          </rPr>
          <t>The primary stormwater purpose of the asset.</t>
        </r>
      </text>
    </comment>
    <comment ref="T3" authorId="0" shapeId="0" xr:uid="{5C18C7FC-4B33-4EEC-8696-AEBBBC26398E}">
      <text>
        <r>
          <rPr>
            <sz val="9"/>
            <color indexed="81"/>
            <rFont val="Tahoma"/>
            <family val="2"/>
          </rPr>
          <t>Type of Headwall or Wingwall</t>
        </r>
      </text>
    </comment>
    <comment ref="V3" authorId="0" shapeId="0" xr:uid="{F5776991-3C9B-46E9-AA9E-4382540C7F54}">
      <text>
        <r>
          <rPr>
            <sz val="9"/>
            <color indexed="81"/>
            <rFont val="Tahoma"/>
            <family val="2"/>
          </rPr>
          <t>The material the headwall is made of</t>
        </r>
      </text>
    </comment>
    <comment ref="X3" authorId="0" shapeId="0" xr:uid="{69C1BFB1-7C82-4927-B87F-1938DEF2C0C1}">
      <text>
        <r>
          <rPr>
            <sz val="9"/>
            <color indexed="81"/>
            <rFont val="Tahoma"/>
            <family val="2"/>
          </rPr>
          <t>The method of constructing the headwall, whether constructed on site or manufactured prior to installation</t>
        </r>
      </text>
    </comment>
    <comment ref="Z3" authorId="0" shapeId="0" xr:uid="{65ACE8EC-2D79-470E-A361-F8723E183C26}">
      <text>
        <r>
          <rPr>
            <sz val="9"/>
            <color indexed="81"/>
            <rFont val="Tahoma"/>
            <family val="2"/>
          </rPr>
          <t>Does the wall require an Structural Inspection eg S6</t>
        </r>
      </text>
    </comment>
    <comment ref="AA3" authorId="0" shapeId="0" xr:uid="{86EE8B51-27C1-464E-91D1-83E383E81A27}">
      <text>
        <r>
          <rPr>
            <sz val="9"/>
            <color indexed="81"/>
            <rFont val="Tahoma"/>
            <family val="2"/>
          </rPr>
          <t>The date the asset was installed</t>
        </r>
      </text>
    </comment>
    <comment ref="AB3" authorId="0" shapeId="0" xr:uid="{7C56C11B-F0D8-4899-84C1-39928008FEF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93193204-3C17-43DA-9ADD-7578903E8D12}">
      <text>
        <r>
          <rPr>
            <sz val="9"/>
            <color indexed="81"/>
            <rFont val="Tahoma"/>
            <family val="2"/>
          </rPr>
          <t>Expected life of the asset at the time of design and is site specific</t>
        </r>
      </text>
    </comment>
    <comment ref="AD3" authorId="0" shapeId="0" xr:uid="{F381526C-4C0F-4565-994B-3A53E7F1900C}">
      <text>
        <r>
          <rPr>
            <sz val="9"/>
            <color indexed="81"/>
            <rFont val="Tahoma"/>
            <family val="2"/>
          </rPr>
          <t>Lifecycle status of the asset</t>
        </r>
      </text>
    </comment>
    <comment ref="AF3" authorId="0" shapeId="0" xr:uid="{29C99154-28AB-4A85-A5AE-1A6013274A9E}">
      <text>
        <r>
          <rPr>
            <sz val="9"/>
            <color indexed="81"/>
            <rFont val="Tahoma"/>
            <family val="2"/>
          </rPr>
          <t>Removal Date specifies the date when an Asset/Component was removed. They are used for statistical, financial and warranty reporting purposes.</t>
        </r>
      </text>
    </comment>
    <comment ref="AG3" authorId="0" shapeId="0" xr:uid="{14BB26C5-93B4-48A0-A42A-DFB7ECF0880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41846C83-F201-4B3A-8B46-85F98757057C}">
      <text>
        <r>
          <rPr>
            <sz val="9"/>
            <color indexed="81"/>
            <rFont val="Tahoma"/>
            <family val="2"/>
          </rPr>
          <t>The entity that owns the asset</t>
        </r>
      </text>
    </comment>
    <comment ref="AK3" authorId="0" shapeId="0" xr:uid="{CF261211-113E-47B8-AAC9-7099FA96D4E7}">
      <text>
        <r>
          <rPr>
            <sz val="9"/>
            <color indexed="81"/>
            <rFont val="Tahoma"/>
            <family val="2"/>
          </rPr>
          <t>The entity that manages the asset, on behalf of the owner</t>
        </r>
      </text>
    </comment>
    <comment ref="AM3" authorId="0" shapeId="0" xr:uid="{EF417512-B869-4501-8EBA-17B47D62583C}">
      <text>
        <r>
          <rPr>
            <sz val="9"/>
            <color indexed="81"/>
            <rFont val="Tahoma"/>
            <family val="2"/>
          </rPr>
          <t>What department or group within the road controlling authority owns the asset? E.g. Parks and Recreation, Property, Housing.</t>
        </r>
      </text>
    </comment>
    <comment ref="AO3" authorId="0" shapeId="0" xr:uid="{F40535E4-3F33-41FC-B898-5942C7EDC92D}">
      <text>
        <r>
          <rPr>
            <sz val="9"/>
            <color indexed="81"/>
            <rFont val="Tahoma"/>
            <family val="2"/>
          </rPr>
          <t>A combination of activity class and work category</t>
        </r>
      </text>
    </comment>
    <comment ref="AQ3" authorId="0" shapeId="0" xr:uid="{7D5EEC6A-43A3-4FB7-B9CC-0575437F0B7A}">
      <text>
        <r>
          <rPr>
            <sz val="9"/>
            <color indexed="81"/>
            <rFont val="Tahoma"/>
            <family val="2"/>
          </rPr>
          <t>Original cost of installing or constructing this asset</t>
        </r>
      </text>
    </comment>
    <comment ref="AR3" authorId="0" shapeId="0" xr:uid="{BC18E38A-D16D-4AE1-BD8C-35D7750FF356}">
      <text>
        <r>
          <rPr>
            <sz val="9"/>
            <color indexed="81"/>
            <rFont val="Tahoma"/>
            <family val="2"/>
          </rPr>
          <t>Is the maintenance of this asset at least partly funded by the National Land Transport Programme (NLTP) administered by Waka Kotahi?</t>
        </r>
      </text>
    </comment>
    <comment ref="AS3" authorId="0" shapeId="0" xr:uid="{FFCFCA61-5110-45C7-88C9-51FA944C76AE}">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T3" authorId="0" shapeId="0" xr:uid="{5328EF52-1460-4C2D-BBEE-0976472C897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094CAE22-4B79-42CE-B79F-787EF4C98AC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3023B1A4-03ED-4C11-A710-201393A684C9}">
      <text>
        <r>
          <rPr>
            <sz val="9"/>
            <color indexed="81"/>
            <rFont val="Tahoma"/>
            <family val="2"/>
          </rPr>
          <t>NZVD2016 Vertical Position</t>
        </r>
      </text>
    </comment>
    <comment ref="AX3" authorId="0" shapeId="0" xr:uid="{3BA84522-5702-4788-89F8-01072578204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5573F78-F0F2-43D9-994A-420998BD7B2B}">
      <text>
        <r>
          <rPr>
            <sz val="9"/>
            <color indexed="81"/>
            <rFont val="Tahoma"/>
            <family val="2"/>
          </rPr>
          <t>prompt</t>
        </r>
      </text>
    </comment>
    <comment ref="B3" authorId="0" shapeId="0" xr:uid="{F55E9E5B-E59F-4660-A68B-93C4121688E0}">
      <text>
        <r>
          <rPr>
            <sz val="9"/>
            <color indexed="81"/>
            <rFont val="Tahoma"/>
            <family val="2"/>
          </rPr>
          <t>Every Custom Asset requires a uniqe identifier so that it is distinguishable from all other Assets</t>
        </r>
      </text>
    </comment>
    <comment ref="C3" authorId="0" shapeId="0" xr:uid="{BE4B0E88-F0EF-4E80-B581-ED08638321B7}">
      <text>
        <r>
          <rPr>
            <sz val="9"/>
            <color indexed="81"/>
            <rFont val="Tahoma"/>
            <family val="2"/>
          </rPr>
          <t>All standard RAMM items and almost all user-defined items are located on a Road. Most RAMM functions are Road-centric.</t>
        </r>
      </text>
    </comment>
    <comment ref="E3" authorId="0" shapeId="0" xr:uid="{8307A0B3-6E87-4552-A09D-A3F9FC99B3C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F04D6E29-DD22-4396-A276-528EC768BF5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EF850437-6C3D-45F2-B14D-718DCB40E93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0E341E1B-3FA2-4BF8-A1C1-2678A3F06F1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EF201A0-D601-4C4F-9F43-F91E383C1523}">
      <text>
        <r>
          <rPr>
            <sz val="9"/>
            <color indexed="81"/>
            <rFont val="Tahoma"/>
            <family val="2"/>
          </rPr>
          <t>L=Left hand side, R=Right hand side, B=Both, C=Centre</t>
        </r>
      </text>
    </comment>
    <comment ref="K3" authorId="0" shapeId="0" xr:uid="{607DA06F-2A33-40D2-B71C-CBF7AE0DDF13}">
      <text>
        <r>
          <rPr>
            <sz val="9"/>
            <color indexed="81"/>
            <rFont val="Tahoma"/>
            <family val="2"/>
          </rPr>
          <t>Length in RAMM is calculated from the difference in the Start and End displacements</t>
        </r>
      </text>
    </comment>
    <comment ref="L3" authorId="0" shapeId="0" xr:uid="{60951EC0-6257-4E5B-9F10-F75C70CEA5F1}">
      <text>
        <r>
          <rPr>
            <sz val="9"/>
            <color indexed="81"/>
            <rFont val="Tahoma"/>
            <family val="2"/>
          </rPr>
          <t>Where the standard Length calculation does not accurately represent the real-world Length of an item, the user can specify the difference in m.</t>
        </r>
      </text>
    </comment>
    <comment ref="M3" authorId="0" shapeId="0" xr:uid="{1A91943B-8158-4010-81D0-C4906C66E4D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6D9FF690-B100-4CAD-8F18-06B48FA8340A}">
      <text>
        <r>
          <rPr>
            <sz val="9"/>
            <color indexed="81"/>
            <rFont val="Tahoma"/>
            <family val="2"/>
          </rPr>
          <t>The maximum depth of water when full</t>
        </r>
      </text>
    </comment>
    <comment ref="P3" authorId="0" shapeId="0" xr:uid="{31B23F5B-EEDF-4399-90B6-3E7074F9CF82}">
      <text>
        <r>
          <rPr>
            <sz val="9"/>
            <color indexed="81"/>
            <rFont val="Tahoma"/>
            <family val="2"/>
          </rPr>
          <t>The width of the asset in millimeters (mm) from the top of one side of the channel to the other</t>
        </r>
      </text>
    </comment>
    <comment ref="Q3" authorId="0" shapeId="0" xr:uid="{CF3C9D30-F80C-4F01-BCAE-343B18C2DBEF}">
      <text>
        <r>
          <rPr>
            <sz val="9"/>
            <color indexed="81"/>
            <rFont val="Tahoma"/>
            <family val="2"/>
          </rPr>
          <t>The width of the asset in milimetres (mm) along the (flat) base of the channel from one side to the other. Use a zero value for channels without a flat base (ie v-shaped or curved base)</t>
        </r>
      </text>
    </comment>
    <comment ref="R3" authorId="0" shapeId="0" xr:uid="{F4D820E5-DFDB-4AC6-94B9-95553F5F8811}">
      <text>
        <r>
          <rPr>
            <sz val="9"/>
            <color indexed="81"/>
            <rFont val="Tahoma"/>
            <family val="2"/>
          </rPr>
          <t>The primary stormwater purpose of the asset.</t>
        </r>
      </text>
    </comment>
    <comment ref="T3" authorId="0" shapeId="0" xr:uid="{597F87BE-AD93-4BE2-A1D1-E0ED79D020E7}">
      <text>
        <r>
          <rPr>
            <sz val="9"/>
            <color indexed="81"/>
            <rFont val="Tahoma"/>
            <family val="2"/>
          </rPr>
          <t>The type or purpose of the channel, i.e. to collect and move water along the edges of the road pavement</t>
        </r>
      </text>
    </comment>
    <comment ref="V3" authorId="0" shapeId="0" xr:uid="{58C02A1B-0413-46C4-903D-5D81D88CE343}">
      <text>
        <r>
          <rPr>
            <sz val="9"/>
            <color indexed="81"/>
            <rFont val="Tahoma"/>
            <family val="2"/>
          </rPr>
          <t>The classification of channel when it is of road channel type.</t>
        </r>
      </text>
    </comment>
    <comment ref="X3" authorId="0" shapeId="0" xr:uid="{2E74494E-95F6-4B7A-87B1-F3F91BEFE462}">
      <text>
        <r>
          <rPr>
            <sz val="9"/>
            <color indexed="81"/>
            <rFont val="Tahoma"/>
            <family val="2"/>
          </rPr>
          <t>The typical presence of water in the channel</t>
        </r>
      </text>
    </comment>
    <comment ref="Z3" authorId="0" shapeId="0" xr:uid="{1A116D5D-84D7-4EBE-8480-CA8E19B9A091}">
      <text>
        <r>
          <rPr>
            <sz val="9"/>
            <color indexed="81"/>
            <rFont val="Tahoma"/>
            <family val="2"/>
          </rPr>
          <t>Channel material used for the asset</t>
        </r>
      </text>
    </comment>
    <comment ref="AB3" authorId="0" shapeId="0" xr:uid="{ECC42130-A80F-4A6E-988E-C9EF48DEBA5C}">
      <text>
        <r>
          <rPr>
            <sz val="9"/>
            <color indexed="81"/>
            <rFont val="Tahoma"/>
            <family val="2"/>
          </rPr>
          <t>Construction method such as precast or insitu</t>
        </r>
      </text>
    </comment>
    <comment ref="AD3" authorId="0" shapeId="0" xr:uid="{094823F0-434A-445E-BFBC-B9D25E1602FA}">
      <text>
        <r>
          <rPr>
            <sz val="9"/>
            <color indexed="81"/>
            <rFont val="Tahoma"/>
            <family val="2"/>
          </rPr>
          <t>The classification of channel when it is of geotech channel type.</t>
        </r>
      </text>
    </comment>
    <comment ref="AF3" authorId="0" shapeId="0" xr:uid="{E29F86B9-6E1B-46D0-B76F-F06E361F17DF}">
      <text>
        <r>
          <rPr>
            <sz val="9"/>
            <color indexed="81"/>
            <rFont val="Tahoma"/>
            <family val="2"/>
          </rPr>
          <t>If it is a geotech channel, this indicates whether there is a geotextile included as part of the channel asset.</t>
        </r>
      </text>
    </comment>
    <comment ref="AG3" authorId="0" shapeId="0" xr:uid="{E87B77DB-15FF-4C04-98DE-8182BEBF07E2}">
      <text>
        <r>
          <rPr>
            <sz val="9"/>
            <color indexed="81"/>
            <rFont val="Tahoma"/>
            <family val="2"/>
          </rPr>
          <t>If it is a geotech channel, this indicates whether there is drainage chip included as part of the channel asset.</t>
        </r>
      </text>
    </comment>
    <comment ref="AH3" authorId="0" shapeId="0" xr:uid="{90D051BF-9E07-4607-A722-2378FFC29D00}">
      <text>
        <r>
          <rPr>
            <sz val="9"/>
            <color indexed="81"/>
            <rFont val="Tahoma"/>
            <family val="2"/>
          </rPr>
          <t>If it is a geotech channel, this indicates whether there is subsoil pipe included as part of the channel asset.</t>
        </r>
      </text>
    </comment>
    <comment ref="AI3" authorId="0" shapeId="0" xr:uid="{BAC94019-718D-4C3B-A91A-42EB0EDAE886}">
      <text>
        <r>
          <rPr>
            <sz val="9"/>
            <color indexed="81"/>
            <rFont val="Tahoma"/>
            <family val="2"/>
          </rPr>
          <t>Maint. type required (GRADER/DIGGER/HAND/SP)</t>
        </r>
      </text>
    </comment>
    <comment ref="AK3" authorId="0" shapeId="0" xr:uid="{31746B9D-E5F7-45E0-9518-6F543DA914D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L3" authorId="0" shapeId="0" xr:uid="{408161B2-CBAA-4370-AFA9-0E64C9A3BB9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C4EA6E44-1BCB-4FDB-A171-00B70385CB61}">
      <text>
        <r>
          <rPr>
            <sz val="9"/>
            <color indexed="81"/>
            <rFont val="Tahoma"/>
            <family val="2"/>
          </rPr>
          <t>Expected life of the asset at the time of design and is site specific</t>
        </r>
      </text>
    </comment>
    <comment ref="AN3" authorId="0" shapeId="0" xr:uid="{35A647A7-A50E-46BD-A755-7B660AE6D42E}">
      <text>
        <r>
          <rPr>
            <sz val="9"/>
            <color indexed="81"/>
            <rFont val="Tahoma"/>
            <family val="2"/>
          </rPr>
          <t>Lifecycle status of the asset</t>
        </r>
      </text>
    </comment>
    <comment ref="AP3" authorId="0" shapeId="0" xr:uid="{C3A60C0E-27EE-44F6-9CF6-54201B697245}">
      <text>
        <r>
          <rPr>
            <sz val="9"/>
            <color indexed="81"/>
            <rFont val="Tahoma"/>
            <family val="2"/>
          </rPr>
          <t>Removal Date specifies the date when an Asset/Component was removed. They are used for statistical, financial and warranty reporting purposes.</t>
        </r>
      </text>
    </comment>
    <comment ref="AQ3" authorId="0" shapeId="0" xr:uid="{18540C48-795E-4549-AAE8-DD4B95E2957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A1215303-7454-4A46-A569-9EA357A04474}">
      <text>
        <r>
          <rPr>
            <sz val="9"/>
            <color indexed="81"/>
            <rFont val="Tahoma"/>
            <family val="2"/>
          </rPr>
          <t>The entity that owns the asset</t>
        </r>
      </text>
    </comment>
    <comment ref="AU3" authorId="0" shapeId="0" xr:uid="{84BAFCD8-98F3-4A81-94B8-8EB318A0A314}">
      <text>
        <r>
          <rPr>
            <sz val="9"/>
            <color indexed="81"/>
            <rFont val="Tahoma"/>
            <family val="2"/>
          </rPr>
          <t>The entity that manages the asset, on behalf of the owner</t>
        </r>
      </text>
    </comment>
    <comment ref="AW3" authorId="0" shapeId="0" xr:uid="{1C6D3592-244B-4A3A-BA4F-F95865EC6841}">
      <text>
        <r>
          <rPr>
            <sz val="9"/>
            <color indexed="81"/>
            <rFont val="Tahoma"/>
            <family val="2"/>
          </rPr>
          <t>What department or group within the road controlling authority owns the asset? E.g. Parks and Recreation, Property, Housing.</t>
        </r>
      </text>
    </comment>
    <comment ref="AY3" authorId="0" shapeId="0" xr:uid="{B46B7C4C-8765-4D9C-8339-7D666BB180B8}">
      <text>
        <r>
          <rPr>
            <sz val="9"/>
            <color indexed="81"/>
            <rFont val="Tahoma"/>
            <family val="2"/>
          </rPr>
          <t>A combination of activity class and work category</t>
        </r>
      </text>
    </comment>
    <comment ref="BA3" authorId="0" shapeId="0" xr:uid="{7D5E92B9-97A3-4C9B-A44B-D038EE0E26A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B3" authorId="0" shapeId="0" xr:uid="{61F0A234-FDF6-4CC2-A6D7-5C561BB11789}">
      <text>
        <r>
          <rPr>
            <sz val="9"/>
            <color indexed="81"/>
            <rFont val="Tahoma"/>
            <family val="2"/>
          </rPr>
          <t>Is the maintenance of this asset at least partly funded by the National Land Transport Programme (NLTP) administered by Waka Kotahi?</t>
        </r>
      </text>
    </comment>
    <comment ref="BC3" authorId="0" shapeId="0" xr:uid="{3797DA13-8377-4D94-B937-DBBED9C63533}">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D3" authorId="0" shapeId="0" xr:uid="{C69C8311-8291-4942-92D5-B952AA649F1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F3" authorId="0" shapeId="0" xr:uid="{D5B30334-92D4-4261-9682-4A331187A0F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E0C76AEA-8845-4D6A-A2DE-3A0B31C1A65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2F6D94A8-272A-4672-B5A3-8C55BD21D58E}">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3F952EF-88C3-4935-8722-C14DCDA5C470}">
      <text>
        <r>
          <rPr>
            <sz val="9"/>
            <color indexed="81"/>
            <rFont val="Tahoma"/>
            <family val="2"/>
          </rPr>
          <t>prompt</t>
        </r>
      </text>
    </comment>
    <comment ref="B3" authorId="0" shapeId="0" xr:uid="{CA0D73AE-C035-4961-A362-330D920ED419}">
      <text>
        <r>
          <rPr>
            <sz val="9"/>
            <color indexed="81"/>
            <rFont val="Tahoma"/>
            <family val="2"/>
          </rPr>
          <t>Every Custom Asset requires a uniqe identifier so that it is distinguishable from all other Assets</t>
        </r>
      </text>
    </comment>
    <comment ref="C3" authorId="0" shapeId="0" xr:uid="{92639E29-EC62-44D3-9C1B-0A646C13C1AF}">
      <text>
        <r>
          <rPr>
            <sz val="9"/>
            <color indexed="81"/>
            <rFont val="Tahoma"/>
            <family val="2"/>
          </rPr>
          <t>All standard RAMM items and almost all user-defined items are located on a Road. Most RAMM functions are Road-centric.</t>
        </r>
      </text>
    </comment>
    <comment ref="E3" authorId="0" shapeId="0" xr:uid="{E7CA1240-72DC-477E-8A79-31D8951CF476}">
      <text>
        <r>
          <rPr>
            <sz val="9"/>
            <color indexed="81"/>
            <rFont val="Tahoma"/>
            <family val="2"/>
          </rPr>
          <t>NZTM2000 Easting</t>
        </r>
      </text>
    </comment>
    <comment ref="F3" authorId="0" shapeId="0" xr:uid="{E78647E6-9DEB-4D47-96D9-54F2122BAD12}">
      <text>
        <r>
          <rPr>
            <sz val="9"/>
            <color indexed="81"/>
            <rFont val="Tahoma"/>
            <family val="2"/>
          </rPr>
          <t>NZTM2000 Northing</t>
        </r>
      </text>
    </comment>
    <comment ref="G3" authorId="0" shapeId="0" xr:uid="{1375A4BC-ACDB-4127-8BAD-84A43442387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5155C33-9A64-4B2E-BA50-287134BC147F}">
      <text>
        <r>
          <rPr>
            <sz val="9"/>
            <color indexed="81"/>
            <rFont val="Tahoma"/>
            <family val="2"/>
          </rPr>
          <t>L=Left hand side, R=Right hand side, B=Both, C=Centre</t>
        </r>
      </text>
    </comment>
    <comment ref="J3" authorId="0" shapeId="0" xr:uid="{5847ACA2-EFE2-49C6-B0E5-7C4932F5BDC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D7EB1B01-768F-45E9-8CFE-A23C0A852715}">
      <text>
        <r>
          <rPr>
            <sz val="9"/>
            <color indexed="81"/>
            <rFont val="Tahoma"/>
            <family val="2"/>
          </rPr>
          <t>Level at the bottom centre of the chamber</t>
        </r>
      </text>
    </comment>
    <comment ref="L3" authorId="0" shapeId="0" xr:uid="{F200C10C-EAE1-4C47-87DF-D5656F912992}">
      <text>
        <r>
          <rPr>
            <sz val="9"/>
            <color indexed="81"/>
            <rFont val="Tahoma"/>
            <family val="2"/>
          </rPr>
          <t>Internal diameter of access chamber. Needs to reflect standard chamber dimensions i.e. use 1050 rather than measuring the diameter as 1051 mm</t>
        </r>
      </text>
    </comment>
    <comment ref="M3" authorId="0" shapeId="0" xr:uid="{202C9C9D-59FE-4B2E-82D0-8FC2CB275CC6}">
      <text>
        <r>
          <rPr>
            <sz val="9"/>
            <color indexed="81"/>
            <rFont val="Tahoma"/>
            <family val="2"/>
          </rPr>
          <t>Longest side in plan view of chamber if NOT circular</t>
        </r>
      </text>
    </comment>
    <comment ref="N3" authorId="0" shapeId="0" xr:uid="{8B252720-0CF8-4682-AFBE-1174C535FACB}">
      <text>
        <r>
          <rPr>
            <sz val="9"/>
            <color indexed="81"/>
            <rFont val="Tahoma"/>
            <family val="2"/>
          </rPr>
          <t>Shortest side in plan view of chamber if NOT circular and = Chamb_Length if square</t>
        </r>
      </text>
    </comment>
    <comment ref="O3" authorId="0" shapeId="0" xr:uid="{8870A15C-1560-4484-ACCC-92285DA34678}">
      <text>
        <r>
          <rPr>
            <sz val="9"/>
            <color indexed="81"/>
            <rFont val="Tahoma"/>
            <family val="2"/>
          </rPr>
          <t>The primary stormwater purpose of the asset.</t>
        </r>
      </text>
    </comment>
    <comment ref="Q3" authorId="0" shapeId="0" xr:uid="{A4941A7D-AF99-4DF0-B693-096BE3E722F2}">
      <text>
        <r>
          <rPr>
            <sz val="9"/>
            <color indexed="81"/>
            <rFont val="Tahoma"/>
            <family val="2"/>
          </rPr>
          <t>Type of chamber such as catchpit, maintenance hole, inspection shaft etc.</t>
        </r>
      </text>
    </comment>
    <comment ref="S3" authorId="0" shapeId="0" xr:uid="{5B66C0B1-5ADD-4794-A785-CF4A1EB2CFA1}">
      <text>
        <r>
          <rPr>
            <sz val="9"/>
            <color indexed="81"/>
            <rFont val="Tahoma"/>
            <family val="2"/>
          </rPr>
          <t>Material of the chamber</t>
        </r>
      </text>
    </comment>
    <comment ref="U3" authorId="0" shapeId="0" xr:uid="{43386A5D-BF85-4B6E-BE01-71B2E99B97DE}">
      <text>
        <r>
          <rPr>
            <sz val="9"/>
            <color indexed="81"/>
            <rFont val="Tahoma"/>
            <family val="2"/>
          </rPr>
          <t>Construction method such as premade or insitu</t>
        </r>
      </text>
    </comment>
    <comment ref="W3" authorId="0" shapeId="0" xr:uid="{E5E5BFF8-40DD-4BD9-80E7-DA347586A6AF}">
      <text>
        <r>
          <rPr>
            <sz val="9"/>
            <color indexed="81"/>
            <rFont val="Tahoma"/>
            <family val="2"/>
          </rPr>
          <t>The basic geometric shape of the chamber in plan view</t>
        </r>
      </text>
    </comment>
    <comment ref="Y3" authorId="0" shapeId="0" xr:uid="{BD33C214-C25A-4BCA-9893-82D85FFC8909}">
      <text>
        <r>
          <rPr>
            <sz val="9"/>
            <color indexed="81"/>
            <rFont val="Tahoma"/>
            <family val="2"/>
          </rPr>
          <t>Type of chamber access cover such a ductile iron cover of manhole and grates of a catchpit as shown in schematic. Not referring the roof of the chamber, lid.</t>
        </r>
      </text>
    </comment>
    <comment ref="AA3" authorId="0" shapeId="0" xr:uid="{7E3EB8A1-E76E-4FB0-8B56-F17CBF90BD49}">
      <text>
        <r>
          <rPr>
            <sz val="9"/>
            <color indexed="81"/>
            <rFont val="Tahoma"/>
            <family val="2"/>
          </rPr>
          <t>Loading class of the cover</t>
        </r>
      </text>
    </comment>
    <comment ref="AC3" authorId="0" shapeId="0" xr:uid="{51215966-2156-4747-AC2C-17BA10898F57}">
      <text>
        <r>
          <rPr>
            <sz val="9"/>
            <color indexed="81"/>
            <rFont val="Tahoma"/>
            <family val="2"/>
          </rPr>
          <t>Cover Material</t>
        </r>
      </text>
    </comment>
    <comment ref="AE3" authorId="0" shapeId="0" xr:uid="{165218D0-433B-4357-AC8D-031DEA4DA1CC}">
      <text>
        <r>
          <rPr>
            <sz val="9"/>
            <color indexed="81"/>
            <rFont val="Tahoma"/>
            <family val="2"/>
          </rPr>
          <t>Cover is cycle friendly as reported by manufacturer.</t>
        </r>
      </text>
    </comment>
    <comment ref="AG3" authorId="0" shapeId="0" xr:uid="{CAEE030E-6B87-4990-9BE0-C6FDA43B988B}">
      <text>
        <r>
          <rPr>
            <sz val="9"/>
            <color indexed="81"/>
            <rFont val="Tahoma"/>
            <family val="2"/>
          </rPr>
          <t>Indicates if the asset has a litter trap</t>
        </r>
      </text>
    </comment>
    <comment ref="AH3" authorId="0" shapeId="0" xr:uid="{E533D8DD-CE0F-4D60-9770-78FFCB122E45}">
      <text>
        <r>
          <rPr>
            <sz val="9"/>
            <color indexed="81"/>
            <rFont val="Tahoma"/>
            <family val="2"/>
          </rPr>
          <t>Type of litter trap</t>
        </r>
      </text>
    </comment>
    <comment ref="AJ3" authorId="0" shapeId="0" xr:uid="{4F233D32-F747-4FA6-B6B0-3B5E69CAEC96}">
      <text>
        <r>
          <rPr>
            <sz val="9"/>
            <color indexed="81"/>
            <rFont val="Tahoma"/>
            <family val="2"/>
          </rPr>
          <t>Existance of a hazard due to feature. Yes, No, Unknown (Y/N/U)</t>
        </r>
      </text>
    </comment>
    <comment ref="AL3" authorId="0" shapeId="0" xr:uid="{FAC4B9E8-DD7E-41F8-978D-21926087595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M3" authorId="0" shapeId="0" xr:uid="{CF0F8AD6-05F2-4810-84DC-5F7C4BC0DA3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N3" authorId="0" shapeId="0" xr:uid="{CC43BCD4-043B-4FB5-B776-36C1B1109AD6}">
      <text>
        <r>
          <rPr>
            <sz val="9"/>
            <color indexed="81"/>
            <rFont val="Tahoma"/>
            <family val="2"/>
          </rPr>
          <t>Expected life of the asset at the time of design and is site specific</t>
        </r>
      </text>
    </comment>
    <comment ref="AO3" authorId="0" shapeId="0" xr:uid="{91F5DF4F-184E-48EF-AEE5-16BCF1E32F3F}">
      <text>
        <r>
          <rPr>
            <sz val="9"/>
            <color indexed="81"/>
            <rFont val="Tahoma"/>
            <family val="2"/>
          </rPr>
          <t>Lifecycle status of the asset</t>
        </r>
      </text>
    </comment>
    <comment ref="AQ3" authorId="0" shapeId="0" xr:uid="{E1CBA15A-0BB8-4187-813D-2F6F96467E21}">
      <text>
        <r>
          <rPr>
            <sz val="9"/>
            <color indexed="81"/>
            <rFont val="Tahoma"/>
            <family val="2"/>
          </rPr>
          <t>Removal Date specifies the date when an Asset/Component was removed. They are used for statistical, financial and warranty reporting purposes.</t>
        </r>
      </text>
    </comment>
    <comment ref="AR3" authorId="0" shapeId="0" xr:uid="{5683F88E-29CE-4A28-BA5D-2F5159040E6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638F88CF-B024-4B9D-9854-E946026F4F49}">
      <text>
        <r>
          <rPr>
            <sz val="9"/>
            <color indexed="81"/>
            <rFont val="Tahoma"/>
            <family val="2"/>
          </rPr>
          <t>The entity that owns the asset</t>
        </r>
      </text>
    </comment>
    <comment ref="AV3" authorId="0" shapeId="0" xr:uid="{FFC642EA-C808-4BF3-8D78-0E3F99DF7127}">
      <text>
        <r>
          <rPr>
            <sz val="9"/>
            <color indexed="81"/>
            <rFont val="Tahoma"/>
            <family val="2"/>
          </rPr>
          <t>The entity that manages the asset, on behalf of the owner</t>
        </r>
      </text>
    </comment>
    <comment ref="AX3" authorId="0" shapeId="0" xr:uid="{AB269EE7-13FD-4B47-835B-2DF23A5A1D28}">
      <text>
        <r>
          <rPr>
            <sz val="9"/>
            <color indexed="81"/>
            <rFont val="Tahoma"/>
            <family val="2"/>
          </rPr>
          <t>What department or group within the road controlling authority owns the asset? E.g. Parks and Recreation, Property, Housing.</t>
        </r>
      </text>
    </comment>
    <comment ref="AZ3" authorId="0" shapeId="0" xr:uid="{C2327CA7-A0B9-43F5-8A6C-6B6A5AE5A1C4}">
      <text>
        <r>
          <rPr>
            <sz val="9"/>
            <color indexed="81"/>
            <rFont val="Tahoma"/>
            <family val="2"/>
          </rPr>
          <t>A combination of activity class and work category</t>
        </r>
      </text>
    </comment>
    <comment ref="BB3" authorId="0" shapeId="0" xr:uid="{C2FB139B-5A3C-4D26-BA5A-1BB44F5A487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C3" authorId="0" shapeId="0" xr:uid="{D39987E9-C43A-4D37-BF9F-DBAEC41F63B8}">
      <text>
        <r>
          <rPr>
            <sz val="9"/>
            <color indexed="81"/>
            <rFont val="Tahoma"/>
            <family val="2"/>
          </rPr>
          <t>Is the maintenance of this asset at least partly funded by the National Land Transport Programme (NLTP) administered by Waka Kotahi?</t>
        </r>
      </text>
    </comment>
    <comment ref="BD3" authorId="0" shapeId="0" xr:uid="{08C72BAD-6D84-4087-9444-FC74449AC24A}">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E3" authorId="0" shapeId="0" xr:uid="{F9D459B0-C687-4132-A513-90F66511AF2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G3" authorId="0" shapeId="0" xr:uid="{9D2AD422-3FC0-4999-9E1B-CED95F7772B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CE6CBEE8-81E5-4186-9518-6E5F3EDCFF7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7D09F4F8-B96E-40DD-82CF-F22C41D32329}">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C842969-F7AB-4E16-B519-10A176465CF7}">
      <text>
        <r>
          <rPr>
            <sz val="9"/>
            <color indexed="81"/>
            <rFont val="Tahoma"/>
            <family val="2"/>
          </rPr>
          <t>prompt</t>
        </r>
      </text>
    </comment>
    <comment ref="B3" authorId="0" shapeId="0" xr:uid="{BECE503E-44CA-4D23-A448-0483D40E72E1}">
      <text>
        <r>
          <rPr>
            <sz val="9"/>
            <color indexed="81"/>
            <rFont val="Tahoma"/>
            <family val="2"/>
          </rPr>
          <t>Every Custom Asset requires a uniqe identifier so that it is distinguishable from all other Assets</t>
        </r>
      </text>
    </comment>
    <comment ref="C3" authorId="0" shapeId="0" xr:uid="{0490F2A1-F75D-4041-9A7E-AFC154C3994C}">
      <text>
        <r>
          <rPr>
            <sz val="9"/>
            <color indexed="81"/>
            <rFont val="Tahoma"/>
            <family val="2"/>
          </rPr>
          <t>All standard RAMM items and almost all user-defined items are located on a Road. Most RAMM functions are Road-centric.</t>
        </r>
      </text>
    </comment>
    <comment ref="E3" authorId="0" shapeId="0" xr:uid="{D44D26D7-34D9-431C-8D2C-8A6B8EB2B82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679908E0-0B76-4265-A40C-4F37FE8D6CE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481F7E59-BCA2-46CA-BBAD-54FF3573068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6D0CE4F-6F23-4102-948B-CEEF5698882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6F4D4ABE-BE50-4C7A-9A3F-22BDF9D2DD39}">
      <text>
        <r>
          <rPr>
            <sz val="9"/>
            <color indexed="81"/>
            <rFont val="Tahoma"/>
            <family val="2"/>
          </rPr>
          <t>L=Left hand side, R=Right hand side, B=Both, C=Centre</t>
        </r>
      </text>
    </comment>
    <comment ref="K3" authorId="0" shapeId="0" xr:uid="{743A582D-0BDB-46E8-B9AC-8CEBB1EEBAA6}">
      <text>
        <r>
          <rPr>
            <sz val="9"/>
            <color indexed="81"/>
            <rFont val="Tahoma"/>
            <family val="2"/>
          </rPr>
          <t>Internal width of pipe asset. This applies if the pipe is NOT circular.</t>
        </r>
      </text>
    </comment>
    <comment ref="L3" authorId="0" shapeId="0" xr:uid="{F35A08DC-DA78-4DA6-AD6B-1D0A07F1F830}">
      <text>
        <r>
          <rPr>
            <sz val="9"/>
            <color indexed="81"/>
            <rFont val="Tahoma"/>
            <family val="2"/>
          </rPr>
          <t>Internal height of pipe asset. This applies if the pipe is NOT circular.</t>
        </r>
      </text>
    </comment>
    <comment ref="M3" authorId="0" shapeId="0" xr:uid="{8F4B087C-1449-4253-8ADF-FB6A1299C926}">
      <text>
        <r>
          <rPr>
            <sz val="9"/>
            <color indexed="81"/>
            <rFont val="Tahoma"/>
            <family val="2"/>
          </rPr>
          <t>Nominal Diameter of the asset in millimetres. This applies if the pipe is circular.</t>
        </r>
      </text>
    </comment>
    <comment ref="N3" authorId="0" shapeId="0" xr:uid="{6EECBE9F-4A3D-4A89-AD17-E93B6D4DE5BA}">
      <text>
        <r>
          <rPr>
            <sz val="9"/>
            <color indexed="81"/>
            <rFont val="Tahoma"/>
            <family val="2"/>
          </rPr>
          <t>The length of the pipe measured as the horizontal distance from the one end of the physical pipe to the other.</t>
        </r>
      </text>
    </comment>
    <comment ref="O3" authorId="0" shapeId="0" xr:uid="{95B022B9-7C3E-43FA-AC98-BD3822CEB9D9}">
      <text>
        <r>
          <rPr>
            <sz val="9"/>
            <color indexed="81"/>
            <rFont val="Tahoma"/>
            <family val="2"/>
          </rPr>
          <t>The absolute length of the pipe measured from the one end of the physical pipe to the other that may be less than the horizontal length.</t>
        </r>
      </text>
    </comment>
    <comment ref="P3" authorId="0" shapeId="0" xr:uid="{3D728BE4-16AC-4A6E-A811-A34AE196B8A9}">
      <text>
        <r>
          <rPr>
            <sz val="9"/>
            <color indexed="81"/>
            <rFont val="Tahoma"/>
            <family val="2"/>
          </rPr>
          <t>Pipe invert at the upstream end of the asset. Invert of a pipe refers to the lowest point on the inside of the pipe</t>
        </r>
      </text>
    </comment>
    <comment ref="Q3" authorId="0" shapeId="0" xr:uid="{FF4B7830-9951-4AFB-8B41-58160E6A5898}">
      <text>
        <r>
          <rPr>
            <sz val="9"/>
            <color indexed="81"/>
            <rFont val="Tahoma"/>
            <family val="2"/>
          </rPr>
          <t>Pipe invert at the downstream end of the asset. Invert of a pipe refers to the lowest point on the inside of the pipe</t>
        </r>
      </text>
    </comment>
    <comment ref="R3" authorId="0" shapeId="0" xr:uid="{FE8F2C02-2403-434F-A7F5-E79E27D0D69A}">
      <text>
        <r>
          <rPr>
            <sz val="9"/>
            <color indexed="81"/>
            <rFont val="Tahoma"/>
            <family val="2"/>
          </rPr>
          <t>The primary stormwater purpose of the asset.</t>
        </r>
      </text>
    </comment>
    <comment ref="T3" authorId="0" shapeId="0" xr:uid="{592B4B0F-B8F7-4BA0-8ED0-A55359FE5158}">
      <text>
        <r>
          <rPr>
            <sz val="9"/>
            <color indexed="81"/>
            <rFont val="Tahoma"/>
            <family val="2"/>
          </rPr>
          <t>The purpose of the pipe as connection pipe, main, side culvert etc.</t>
        </r>
      </text>
    </comment>
    <comment ref="V3" authorId="0" shapeId="0" xr:uid="{E139C8DE-BE57-4773-8065-4C1D41909884}">
      <text>
        <r>
          <rPr>
            <sz val="9"/>
            <color indexed="81"/>
            <rFont val="Tahoma"/>
            <family val="2"/>
          </rPr>
          <t>Pipe type is the type of flow characteristics of pipe i.e. pressure, gravity, syphon.</t>
        </r>
      </text>
    </comment>
    <comment ref="X3" authorId="0" shapeId="0" xr:uid="{0B346AC3-38D9-4C9D-90D2-DABC4E2250BD}">
      <text>
        <r>
          <rPr>
            <sz val="9"/>
            <color indexed="81"/>
            <rFont val="Tahoma"/>
            <family val="2"/>
          </rPr>
          <t>Shape of the pipe such as circular,  arched, egg-shaped.</t>
        </r>
      </text>
    </comment>
    <comment ref="Z3" authorId="0" shapeId="0" xr:uid="{DD2CD7FC-03CC-4A32-9AF3-B857D93FB399}">
      <text>
        <r>
          <rPr>
            <sz val="9"/>
            <color indexed="81"/>
            <rFont val="Tahoma"/>
            <family val="2"/>
          </rPr>
          <t>Material of the asset such as steel, concrete, PE &amp; PVC</t>
        </r>
      </text>
    </comment>
    <comment ref="AB3" authorId="0" shapeId="0" xr:uid="{A93A7590-4407-4976-9876-A9007F48095F}">
      <text>
        <r>
          <rPr>
            <sz val="9"/>
            <color indexed="81"/>
            <rFont val="Tahoma"/>
            <family val="2"/>
          </rPr>
          <t>Secondary type of material classification (if necessary)</t>
        </r>
      </text>
    </comment>
    <comment ref="AD3" authorId="0" shapeId="0" xr:uid="{A4D638D1-A847-4A8E-B123-654A374C15A1}">
      <text>
        <r>
          <rPr>
            <sz val="9"/>
            <color indexed="81"/>
            <rFont val="Tahoma"/>
            <family val="2"/>
          </rPr>
          <t>Pipe Class will either be the load class/stiffness class/pressure class depending pipe type. The class is as specified by the manufacturer. Concrete pipe will typically use the load class. PE &amp; PVC pressure pipe will typically use the pressure class.</t>
        </r>
      </text>
    </comment>
    <comment ref="AF3" authorId="0" shapeId="0" xr:uid="{79E71DBE-12E7-44F3-ACB0-6B39C627C0A0}">
      <text>
        <r>
          <rPr>
            <sz val="9"/>
            <color indexed="81"/>
            <rFont val="Tahoma"/>
            <family val="2"/>
          </rPr>
          <t>Does this pipe have a joint?</t>
        </r>
      </text>
    </comment>
    <comment ref="AG3" authorId="0" shapeId="0" xr:uid="{6503C192-D343-4263-A289-8A543700DE73}">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I3" authorId="0" shapeId="0" xr:uid="{6DA54C43-DD85-4368-95EE-19F943190B4A}">
      <text>
        <r>
          <rPr>
            <sz val="9"/>
            <color indexed="81"/>
            <rFont val="Tahoma"/>
            <family val="2"/>
          </rPr>
          <t>Is pipe located above ground or below ground</t>
        </r>
      </text>
    </comment>
    <comment ref="AK3" authorId="0" shapeId="0" xr:uid="{E9BDDD82-7B3A-4FC5-BB20-463AE2DCAC65}">
      <text>
        <r>
          <rPr>
            <sz val="9"/>
            <color indexed="81"/>
            <rFont val="Tahoma"/>
            <family val="2"/>
          </rPr>
          <t>Is the pipe an outfall, ie last pipe discharging directly into a waterway</t>
        </r>
      </text>
    </comment>
    <comment ref="AL3" authorId="0" shapeId="0" xr:uid="{B5570DA7-D475-4C2B-BCCA-44A59EA6C5AF}">
      <text>
        <r>
          <rPr>
            <sz val="9"/>
            <color indexed="81"/>
            <rFont val="Tahoma"/>
            <family val="2"/>
          </rPr>
          <t>If it is a geotech drainage pipe, this indicates whether there is a geotextile included as part of the pipe asset.</t>
        </r>
      </text>
    </comment>
    <comment ref="AM3" authorId="0" shapeId="0" xr:uid="{CF1A2D7E-CD1A-43C4-BC4A-05595945AC9A}">
      <text>
        <r>
          <rPr>
            <sz val="9"/>
            <color indexed="81"/>
            <rFont val="Tahoma"/>
            <family val="2"/>
          </rPr>
          <t>If it is a geotech channel, this indicates whether there is drainage chip included as part of the channel asset.</t>
        </r>
      </text>
    </comment>
    <comment ref="AN3" authorId="0" shapeId="0" xr:uid="{41B2D1C3-E0BC-46FD-965D-08361B681566}">
      <text>
        <r>
          <rPr>
            <sz val="9"/>
            <color indexed="81"/>
            <rFont val="Tahoma"/>
            <family val="2"/>
          </rPr>
          <t>Thickness of the Drain Wall (mm)</t>
        </r>
      </text>
    </comment>
    <comment ref="AO3" authorId="0" shapeId="0" xr:uid="{6A152E73-1505-400D-8AFD-FC0F79C0B2D5}">
      <text>
        <r>
          <rPr>
            <sz val="9"/>
            <color indexed="81"/>
            <rFont val="Tahoma"/>
            <family val="2"/>
          </rPr>
          <t>Depth of Cover over the Culvert</t>
        </r>
      </text>
    </comment>
    <comment ref="AP3" authorId="0" shapeId="0" xr:uid="{5C800C6B-AC94-4E3D-A1A1-AF8D739BCF30}">
      <text>
        <r>
          <rPr>
            <sz val="9"/>
            <color indexed="81"/>
            <rFont val="Tahoma"/>
            <family val="2"/>
          </rPr>
          <t>Date on which the lining was added</t>
        </r>
      </text>
    </comment>
    <comment ref="AQ3" authorId="0" shapeId="0" xr:uid="{D318DA2A-B1C0-432F-B723-D4B416088AF9}">
      <text>
        <r>
          <rPr>
            <sz val="9"/>
            <color indexed="81"/>
            <rFont val="Tahoma"/>
            <family val="2"/>
          </rPr>
          <t>Maint. type required (GRADER/DIGGER/HAND/SP)</t>
        </r>
      </text>
    </comment>
    <comment ref="AS3" authorId="0" shapeId="0" xr:uid="{DC2F7703-3362-4C7A-90E3-CDDCD57CA08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T3" authorId="0" shapeId="0" xr:uid="{5E258B7D-F1CF-4CD7-9A9E-404B6D1BB5C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U3" authorId="0" shapeId="0" xr:uid="{5B48CCFB-AAD7-4633-858E-320CD8C1813B}">
      <text>
        <r>
          <rPr>
            <sz val="9"/>
            <color indexed="81"/>
            <rFont val="Tahoma"/>
            <family val="2"/>
          </rPr>
          <t>Expected life of the asset at the time of design and is site specific</t>
        </r>
      </text>
    </comment>
    <comment ref="AV3" authorId="0" shapeId="0" xr:uid="{B001C2C9-4802-4382-9DBB-BF604E454B0E}">
      <text>
        <r>
          <rPr>
            <sz val="9"/>
            <color indexed="81"/>
            <rFont val="Tahoma"/>
            <family val="2"/>
          </rPr>
          <t>Lifecycle status of the asset</t>
        </r>
      </text>
    </comment>
    <comment ref="AX3" authorId="0" shapeId="0" xr:uid="{0CE70B1B-0A37-4CAC-BCFB-589B305C6BB1}">
      <text>
        <r>
          <rPr>
            <sz val="9"/>
            <color indexed="81"/>
            <rFont val="Tahoma"/>
            <family val="2"/>
          </rPr>
          <t>Removal Date specifies the date when an Asset/Component was removed. They are used for statistical, financial and warranty reporting purposes.</t>
        </r>
      </text>
    </comment>
    <comment ref="AY3" authorId="0" shapeId="0" xr:uid="{6A7EABDD-A043-4048-A230-87349D0D5FF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A3" authorId="0" shapeId="0" xr:uid="{33234E92-DF3E-4D43-AFE3-1C7F1D9EDD3E}">
      <text>
        <r>
          <rPr>
            <sz val="9"/>
            <color indexed="81"/>
            <rFont val="Tahoma"/>
            <family val="2"/>
          </rPr>
          <t>The entity that owns the asset</t>
        </r>
      </text>
    </comment>
    <comment ref="BC3" authorId="0" shapeId="0" xr:uid="{1BB5E947-E97B-44AD-8939-0B12D4D1D663}">
      <text>
        <r>
          <rPr>
            <sz val="9"/>
            <color indexed="81"/>
            <rFont val="Tahoma"/>
            <family val="2"/>
          </rPr>
          <t>The entity that manages the asset, on behalf of the owner</t>
        </r>
      </text>
    </comment>
    <comment ref="BE3" authorId="0" shapeId="0" xr:uid="{CB23E718-7D3B-4904-8F56-C17A93E498D7}">
      <text>
        <r>
          <rPr>
            <sz val="9"/>
            <color indexed="81"/>
            <rFont val="Tahoma"/>
            <family val="2"/>
          </rPr>
          <t>What department or group within the road controlling authority owns the asset? E.g. Parks and Recreation, Property, Housing.</t>
        </r>
      </text>
    </comment>
    <comment ref="BG3" authorId="0" shapeId="0" xr:uid="{32F9FF24-7234-466C-89FB-9BE640CEF7EB}">
      <text>
        <r>
          <rPr>
            <sz val="9"/>
            <color indexed="81"/>
            <rFont val="Tahoma"/>
            <family val="2"/>
          </rPr>
          <t>A combination of activity class and work category</t>
        </r>
      </text>
    </comment>
    <comment ref="BI3" authorId="0" shapeId="0" xr:uid="{699EE610-345C-438D-8D19-8B2FB7FB5FC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J3" authorId="0" shapeId="0" xr:uid="{AD2E842A-7166-4F3E-81FB-01B3DA3208DC}">
      <text>
        <r>
          <rPr>
            <sz val="9"/>
            <color indexed="81"/>
            <rFont val="Tahoma"/>
            <family val="2"/>
          </rPr>
          <t>Is the maintenance of this asset at least partly funded by the National Land Transport Programme (NLTP) administered by Waka Kotahi?</t>
        </r>
      </text>
    </comment>
    <comment ref="BK3" authorId="0" shapeId="0" xr:uid="{3282F1A9-B33A-4D21-8568-9EE30FFB78AA}">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L3" authorId="0" shapeId="0" xr:uid="{46C814C5-7A81-440C-BEE5-34AD05AE5DA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N3" authorId="0" shapeId="0" xr:uid="{33E72223-6789-47C6-84D4-8EB0F15370D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O3" authorId="0" shapeId="0" xr:uid="{4491F1D6-E005-47B8-AE58-4ADDE1C66F3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P3" authorId="0" shapeId="0" xr:uid="{164D387D-400D-4E66-BF3F-CA0057DADDE4}">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B0CD7FC-5D3C-4DA6-A609-3254A00A3249}">
      <text>
        <r>
          <rPr>
            <sz val="9"/>
            <color indexed="81"/>
            <rFont val="Tahoma"/>
            <family val="2"/>
          </rPr>
          <t>prompt</t>
        </r>
      </text>
    </comment>
    <comment ref="B3" authorId="0" shapeId="0" xr:uid="{51DE588D-F54B-4B11-B38A-9561AFEA30CB}">
      <text>
        <r>
          <rPr>
            <sz val="9"/>
            <color indexed="81"/>
            <rFont val="Tahoma"/>
            <family val="2"/>
          </rPr>
          <t>Every Custom Asset requires a uniqe identifier so that it is distinguishable from all other Assets</t>
        </r>
      </text>
    </comment>
    <comment ref="C3" authorId="0" shapeId="0" xr:uid="{5EE921D0-ADDE-46E7-B11A-0A62A36D3A5A}">
      <text>
        <r>
          <rPr>
            <sz val="9"/>
            <color indexed="81"/>
            <rFont val="Tahoma"/>
            <family val="2"/>
          </rPr>
          <t>All standard RAMM items and almost all user-defined items are located on a Road. Most RAMM functions are Road-centric.</t>
        </r>
      </text>
    </comment>
    <comment ref="E3" authorId="0" shapeId="0" xr:uid="{DA7C0FB5-EE62-4327-A2F6-CCA4354101D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056ABCC9-163D-4758-B994-AA1D89980F6E}">
      <text>
        <r>
          <rPr>
            <sz val="9"/>
            <color indexed="81"/>
            <rFont val="Tahoma"/>
            <family val="2"/>
          </rPr>
          <t>L=Left hand side, R=Right hand side, B=Both, C=Centre</t>
        </r>
      </text>
    </comment>
    <comment ref="H3" authorId="0" shapeId="0" xr:uid="{36FB8211-36E9-48B6-9FEC-2198E7D062B9}">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DFF94544-A42F-4094-AB80-C89598A5FD80}">
      <text>
        <r>
          <rPr>
            <sz val="9"/>
            <color indexed="81"/>
            <rFont val="Tahoma"/>
            <family val="2"/>
          </rPr>
          <t>Length of the longest side of the water structure in metres (m)</t>
        </r>
      </text>
    </comment>
    <comment ref="J3" authorId="0" shapeId="0" xr:uid="{93C927A7-AA18-463F-A5AE-3EBB606BF102}">
      <text>
        <r>
          <rPr>
            <sz val="9"/>
            <color indexed="81"/>
            <rFont val="Tahoma"/>
            <family val="2"/>
          </rPr>
          <t>The primary stormwater purpose of the asset.</t>
        </r>
      </text>
    </comment>
    <comment ref="L3" authorId="0" shapeId="0" xr:uid="{ABF7CF2F-96D4-4B00-A089-6BE9B75E095D}">
      <text>
        <r>
          <rPr>
            <sz val="9"/>
            <color indexed="81"/>
            <rFont val="Tahoma"/>
            <family val="2"/>
          </rPr>
          <t>The type of water structure</t>
        </r>
      </text>
    </comment>
    <comment ref="N3" authorId="0" shapeId="0" xr:uid="{0572198C-8C2F-40BE-A635-BCC629819E52}">
      <text>
        <r>
          <rPr>
            <sz val="9"/>
            <color indexed="81"/>
            <rFont val="Tahoma"/>
            <family val="2"/>
          </rPr>
          <t>The primary material used for the construction of the asset</t>
        </r>
      </text>
    </comment>
    <comment ref="P3" authorId="0" shapeId="0" xr:uid="{D75404B8-276D-4CCF-8BC9-1558D84A2A60}">
      <text>
        <r>
          <rPr>
            <sz val="9"/>
            <color indexed="81"/>
            <rFont val="Tahoma"/>
            <family val="2"/>
          </rPr>
          <t>Construction method such as precast or insitu</t>
        </r>
      </text>
    </comment>
    <comment ref="R3" authorId="0" shapeId="0" xr:uid="{B31F53E5-E18E-4975-BFED-2A210C006785}">
      <text>
        <r>
          <rPr>
            <sz val="9"/>
            <color indexed="81"/>
            <rFont val="Tahoma"/>
            <family val="2"/>
          </rPr>
          <t>The date the asset was installed</t>
        </r>
      </text>
    </comment>
    <comment ref="S3" authorId="0" shapeId="0" xr:uid="{4C4D9761-1F6F-40CB-9E12-0AD7C3D4410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T3" authorId="0" shapeId="0" xr:uid="{C6D9B30A-38C4-45A5-9744-0C29AD08D9C7}">
      <text>
        <r>
          <rPr>
            <sz val="9"/>
            <color indexed="81"/>
            <rFont val="Tahoma"/>
            <family val="2"/>
          </rPr>
          <t>Expected life of the asset at the time of design and is site specific</t>
        </r>
      </text>
    </comment>
    <comment ref="U3" authorId="0" shapeId="0" xr:uid="{ECB0D483-AE54-4650-A64C-7AC3C2056B53}">
      <text>
        <r>
          <rPr>
            <sz val="9"/>
            <color indexed="81"/>
            <rFont val="Tahoma"/>
            <family val="2"/>
          </rPr>
          <t>Lifecycle status of the asset</t>
        </r>
      </text>
    </comment>
    <comment ref="W3" authorId="0" shapeId="0" xr:uid="{3DDC07FE-770E-4753-BE46-79D69E7230F7}">
      <text>
        <r>
          <rPr>
            <sz val="9"/>
            <color indexed="81"/>
            <rFont val="Tahoma"/>
            <family val="2"/>
          </rPr>
          <t>Removal Date specifies the date when an Asset/Component was removed. They are used for statistical, financial and warranty reporting purposes.</t>
        </r>
      </text>
    </comment>
    <comment ref="X3" authorId="0" shapeId="0" xr:uid="{80C01EED-D2B1-463C-8F9F-BAC1587B437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Z3" authorId="0" shapeId="0" xr:uid="{6B540046-EF3E-4C9B-A59F-FE6425A4A5F8}">
      <text>
        <r>
          <rPr>
            <sz val="9"/>
            <color indexed="81"/>
            <rFont val="Tahoma"/>
            <family val="2"/>
          </rPr>
          <t>The entity that owns the asset</t>
        </r>
      </text>
    </comment>
    <comment ref="AB3" authorId="0" shapeId="0" xr:uid="{D44242DA-233C-4934-AEF0-FEF597D82C9A}">
      <text>
        <r>
          <rPr>
            <sz val="9"/>
            <color indexed="81"/>
            <rFont val="Tahoma"/>
            <family val="2"/>
          </rPr>
          <t>The entity that manages the asset, on behalf of the owner</t>
        </r>
      </text>
    </comment>
    <comment ref="AD3" authorId="0" shapeId="0" xr:uid="{5FA2D778-6D8D-4F7A-AA02-E4528ACD4D2E}">
      <text>
        <r>
          <rPr>
            <sz val="9"/>
            <color indexed="81"/>
            <rFont val="Tahoma"/>
            <family val="2"/>
          </rPr>
          <t>What department or group within the road controlling authority owns the asset? E.g. Parks and Recreation, Property, Housing.</t>
        </r>
      </text>
    </comment>
    <comment ref="AF3" authorId="0" shapeId="0" xr:uid="{A7ABC06D-A256-4CD1-B758-CCF02C96D9E3}">
      <text>
        <r>
          <rPr>
            <sz val="9"/>
            <color indexed="81"/>
            <rFont val="Tahoma"/>
            <family val="2"/>
          </rPr>
          <t>A combination of activity class and work category</t>
        </r>
      </text>
    </comment>
    <comment ref="AH3" authorId="0" shapeId="0" xr:uid="{2BBEEA2D-9E26-4C76-A9A7-93244A60C1EE}">
      <text>
        <r>
          <rPr>
            <sz val="9"/>
            <color indexed="81"/>
            <rFont val="Tahoma"/>
            <family val="2"/>
          </rPr>
          <t>Original cost of installing or constructing this asset</t>
        </r>
      </text>
    </comment>
    <comment ref="AI3" authorId="0" shapeId="0" xr:uid="{25FF8F8A-DAC6-4947-9FBB-35A64E5A39D4}">
      <text>
        <r>
          <rPr>
            <sz val="9"/>
            <color indexed="81"/>
            <rFont val="Tahoma"/>
            <family val="2"/>
          </rPr>
          <t>Is the maintenance of this asset at least partly funded by the National Land Transport Programme (NLTP) administered by Waka Kotahi?</t>
        </r>
      </text>
    </comment>
    <comment ref="AJ3" authorId="0" shapeId="0" xr:uid="{05AE38BA-00AE-4C48-9842-C61C7BAAFDB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K3" authorId="0" shapeId="0" xr:uid="{61183E8E-DB12-4007-A105-96E00269438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53CBC633-D9F5-4D58-AF77-3B2447F2F52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51C2811F-544A-46CB-A3A7-1117D96B96C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B2D96308-2DEE-4CDD-8D12-DC7B3FFDEF3D}">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2AD26F4-B236-4DA0-B647-CDDDF0ADB48B}">
      <text>
        <r>
          <rPr>
            <sz val="9"/>
            <color indexed="81"/>
            <rFont val="Tahoma"/>
            <family val="2"/>
          </rPr>
          <t>prompt</t>
        </r>
      </text>
    </comment>
    <comment ref="B3" authorId="0" shapeId="0" xr:uid="{5B10A26C-9C92-44B0-AAD5-474182DE63EB}">
      <text>
        <r>
          <rPr>
            <sz val="9"/>
            <color indexed="81"/>
            <rFont val="Tahoma"/>
            <family val="2"/>
          </rPr>
          <t>Every Custom Asset requires a uniqe identifier so that it is distinguishable from all other Assets</t>
        </r>
      </text>
    </comment>
    <comment ref="C3" authorId="0" shapeId="0" xr:uid="{D949F12D-A769-4EFD-B7F2-DB512BDFD896}">
      <text>
        <r>
          <rPr>
            <sz val="9"/>
            <color indexed="81"/>
            <rFont val="Tahoma"/>
            <family val="2"/>
          </rPr>
          <t>All standard RAMM items and almost all user-defined items are located on a Road. Most RAMM functions are Road-centric.</t>
        </r>
      </text>
    </comment>
    <comment ref="E3" authorId="0" shapeId="0" xr:uid="{7D055819-578B-4013-A72D-42C4D46C33E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58A6BA77-A7F4-4835-AB6A-270BB0551390}">
      <text>
        <r>
          <rPr>
            <sz val="9"/>
            <color indexed="81"/>
            <rFont val="Tahoma"/>
            <family val="2"/>
          </rPr>
          <t>L=Left hand side, R=Right hand side, B=Both, C=Centre</t>
        </r>
      </text>
    </comment>
    <comment ref="H3" authorId="0" shapeId="0" xr:uid="{C2CF9DB9-06E4-44EC-BAF2-85E872BB8DFE}">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BD787B63-A32B-4576-9895-C02319BD74FF}">
      <text>
        <r>
          <rPr>
            <sz val="9"/>
            <color indexed="81"/>
            <rFont val="Tahoma"/>
            <family val="2"/>
          </rPr>
          <t>Water area of the storage system at full capacity in square metres (m2)</t>
        </r>
      </text>
    </comment>
    <comment ref="J3" authorId="0" shapeId="0" xr:uid="{0943709F-164B-4226-AA6D-C7A5F2669B45}">
      <text>
        <r>
          <rPr>
            <sz val="9"/>
            <color indexed="81"/>
            <rFont val="Tahoma"/>
            <family val="2"/>
          </rPr>
          <t>Maximum depth of the feature in metres</t>
        </r>
      </text>
    </comment>
    <comment ref="K3" authorId="0" shapeId="0" xr:uid="{6AA466A3-9162-4F6E-84C9-852071D876FB}">
      <text>
        <r>
          <rPr>
            <sz val="9"/>
            <color indexed="81"/>
            <rFont val="Tahoma"/>
            <family val="2"/>
          </rPr>
          <t>Volume of storage system when full</t>
        </r>
      </text>
    </comment>
    <comment ref="L3" authorId="0" shapeId="0" xr:uid="{62F4C28D-31C2-4E9A-89D4-4EED9589C7D7}">
      <text>
        <r>
          <rPr>
            <sz val="9"/>
            <color indexed="81"/>
            <rFont val="Tahoma"/>
            <family val="2"/>
          </rPr>
          <t>The primary stormwater purpose of the asset.</t>
        </r>
      </text>
    </comment>
    <comment ref="N3" authorId="0" shapeId="0" xr:uid="{378470A4-6E24-42AD-A631-E49EF93CF624}">
      <text>
        <r>
          <rPr>
            <sz val="9"/>
            <color indexed="81"/>
            <rFont val="Tahoma"/>
            <family val="2"/>
          </rPr>
          <t>The type of water area</t>
        </r>
      </text>
    </comment>
    <comment ref="P3" authorId="0" shapeId="0" xr:uid="{134FBD91-3508-4645-8802-2CDC1B98AEEE}">
      <text>
        <r>
          <rPr>
            <sz val="9"/>
            <color indexed="81"/>
            <rFont val="Tahoma"/>
            <family val="2"/>
          </rPr>
          <t>The typical presence of water in the area</t>
        </r>
      </text>
    </comment>
    <comment ref="R3" authorId="0" shapeId="0" xr:uid="{45F1EA53-B665-4E1F-86FE-F63D16878723}">
      <text>
        <r>
          <rPr>
            <sz val="9"/>
            <color indexed="81"/>
            <rFont val="Tahoma"/>
            <family val="2"/>
          </rPr>
          <t>Material used to construct the edge of the water area</t>
        </r>
      </text>
    </comment>
    <comment ref="T3" authorId="0" shapeId="0" xr:uid="{78644DBF-B4A7-4D62-8F59-DB2D6956D9F7}">
      <text>
        <r>
          <rPr>
            <sz val="9"/>
            <color indexed="81"/>
            <rFont val="Tahoma"/>
            <family val="2"/>
          </rPr>
          <t>The material making up the base of the water area (or the lining material if the base is lined).</t>
        </r>
      </text>
    </comment>
    <comment ref="V3" authorId="0" shapeId="0" xr:uid="{0E863E3D-FDE2-490A-AFDF-6CC40D605FE0}">
      <text>
        <r>
          <rPr>
            <sz val="9"/>
            <color indexed="81"/>
            <rFont val="Tahoma"/>
            <family val="2"/>
          </rPr>
          <t>The material used for filtration</t>
        </r>
      </text>
    </comment>
    <comment ref="X3" authorId="0" shapeId="0" xr:uid="{7B8CE938-F14F-483B-8F9F-B1D935595F9C}">
      <text>
        <r>
          <rPr>
            <sz val="9"/>
            <color indexed="81"/>
            <rFont val="Tahoma"/>
            <family val="2"/>
          </rPr>
          <t>Are there any tree or shrub plantings in the water area</t>
        </r>
      </text>
    </comment>
    <comment ref="Y3" authorId="0" shapeId="0" xr:uid="{1419FD36-F372-4557-AB85-1875918AFEDC}">
      <text>
        <r>
          <rPr>
            <sz val="9"/>
            <color indexed="81"/>
            <rFont val="Tahoma"/>
            <family val="2"/>
          </rPr>
          <t>The type of organic ground cover (e.g. grass or mulch) that needs managing</t>
        </r>
      </text>
    </comment>
    <comment ref="AA3" authorId="0" shapeId="0" xr:uid="{A79E6B61-066C-4B3B-B843-319966B5505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B3" authorId="0" shapeId="0" xr:uid="{D44AB58C-9905-4D87-8CB1-8F8B7CF106F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B3FE07DB-8DA9-403B-8A91-4DD80017E9D9}">
      <text>
        <r>
          <rPr>
            <sz val="9"/>
            <color indexed="81"/>
            <rFont val="Tahoma"/>
            <family val="2"/>
          </rPr>
          <t>Expected life of the asset at the time of design and is site specific</t>
        </r>
      </text>
    </comment>
    <comment ref="AD3" authorId="0" shapeId="0" xr:uid="{ED09EFE3-5A8E-42E3-90D5-6052B6DB5491}">
      <text>
        <r>
          <rPr>
            <sz val="9"/>
            <color indexed="81"/>
            <rFont val="Tahoma"/>
            <family val="2"/>
          </rPr>
          <t>Lifecycle status of the asset</t>
        </r>
      </text>
    </comment>
    <comment ref="AF3" authorId="0" shapeId="0" xr:uid="{ABF94255-2E86-4DC0-995D-55B44A424478}">
      <text>
        <r>
          <rPr>
            <sz val="9"/>
            <color indexed="81"/>
            <rFont val="Tahoma"/>
            <family val="2"/>
          </rPr>
          <t>Removal Date specifies the date when an Asset/Component was removed. They are used for statistical, financial and warranty reporting purposes.</t>
        </r>
      </text>
    </comment>
    <comment ref="AG3" authorId="0" shapeId="0" xr:uid="{DC52521F-7E73-4223-AFE6-012163A5C71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DA4A9296-9FDE-4F58-BA46-D2E95D165DD5}">
      <text>
        <r>
          <rPr>
            <sz val="9"/>
            <color indexed="81"/>
            <rFont val="Tahoma"/>
            <family val="2"/>
          </rPr>
          <t>The entity that owns the asset</t>
        </r>
      </text>
    </comment>
    <comment ref="AK3" authorId="0" shapeId="0" xr:uid="{87C96BA7-31CA-4C44-841D-126747ADA8F4}">
      <text>
        <r>
          <rPr>
            <sz val="9"/>
            <color indexed="81"/>
            <rFont val="Tahoma"/>
            <family val="2"/>
          </rPr>
          <t>The entity that manages the asset, on behalf of the owner</t>
        </r>
      </text>
    </comment>
    <comment ref="AM3" authorId="0" shapeId="0" xr:uid="{88E15E39-71B4-41CF-8827-E286655FB83D}">
      <text>
        <r>
          <rPr>
            <sz val="9"/>
            <color indexed="81"/>
            <rFont val="Tahoma"/>
            <family val="2"/>
          </rPr>
          <t>What department or group within the road controlling authority owns the asset? E.g. Parks and Recreation, Property, Housing.</t>
        </r>
      </text>
    </comment>
    <comment ref="AO3" authorId="0" shapeId="0" xr:uid="{AF5787D3-1002-47EE-95D2-4F350A5E8302}">
      <text>
        <r>
          <rPr>
            <sz val="9"/>
            <color indexed="81"/>
            <rFont val="Tahoma"/>
            <family val="2"/>
          </rPr>
          <t>A combination of activity class and work category</t>
        </r>
      </text>
    </comment>
    <comment ref="AQ3" authorId="0" shapeId="0" xr:uid="{671935FB-D560-4215-AEBD-0AE7A9F50684}">
      <text>
        <r>
          <rPr>
            <sz val="9"/>
            <color indexed="81"/>
            <rFont val="Tahoma"/>
            <family val="2"/>
          </rPr>
          <t>Original cost of installing or constructing this asset</t>
        </r>
      </text>
    </comment>
    <comment ref="AR3" authorId="0" shapeId="0" xr:uid="{4F99AE42-4D78-4B7B-AAD9-3827D3714C02}">
      <text>
        <r>
          <rPr>
            <sz val="9"/>
            <color indexed="81"/>
            <rFont val="Tahoma"/>
            <family val="2"/>
          </rPr>
          <t>Is the maintenance of this asset at least partly funded by the National Land Transport Programme (NLTP) administered by Waka Kotahi?</t>
        </r>
      </text>
    </comment>
    <comment ref="AS3" authorId="0" shapeId="0" xr:uid="{A396FEFE-4E19-43D3-A879-A3DFC9C1EE5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T3" authorId="0" shapeId="0" xr:uid="{C5EE04D1-9D2E-41E7-B416-01A69423A4A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C1E551A6-21A1-483A-A94F-9792898A913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BE708E27-B25E-45EC-8C09-981BF3D3620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5EE792C2-3432-4E01-9466-7980E0A0ACC9}">
      <text>
        <r>
          <rPr>
            <sz val="9"/>
            <color indexed="81"/>
            <rFont val="Tahoma"/>
            <family val="2"/>
          </rPr>
          <t>Well-known Text (WKT) geometry in NZTM</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9F9CC94-9F11-4C84-868E-7E6C5206C512}">
      <text>
        <r>
          <rPr>
            <sz val="9"/>
            <color indexed="81"/>
            <rFont val="Tahoma"/>
            <family val="2"/>
          </rPr>
          <t>prompt</t>
        </r>
      </text>
    </comment>
    <comment ref="B3" authorId="0" shapeId="0" xr:uid="{799DA9F6-C504-4451-8798-0F2A9D70AE55}">
      <text>
        <r>
          <rPr>
            <sz val="9"/>
            <color indexed="81"/>
            <rFont val="Tahoma"/>
            <family val="2"/>
          </rPr>
          <t>Every Custom Asset requires a uniqe identifier so that it is distinguishable from all other Assets</t>
        </r>
      </text>
    </comment>
    <comment ref="C3" authorId="0" shapeId="0" xr:uid="{771CB5B0-67BB-414C-AA22-B963D2A7A792}">
      <text>
        <r>
          <rPr>
            <sz val="9"/>
            <color indexed="81"/>
            <rFont val="Tahoma"/>
            <family val="2"/>
          </rPr>
          <t>All standard RAMM items and almost all user-defined items are located on a Road. Most RAMM functions are Road-centric.</t>
        </r>
      </text>
    </comment>
    <comment ref="E3" authorId="0" shapeId="0" xr:uid="{4D4D9CFF-D108-4550-8FF5-3F0E191586EC}">
      <text>
        <r>
          <rPr>
            <sz val="9"/>
            <color indexed="81"/>
            <rFont val="Tahoma"/>
            <family val="2"/>
          </rPr>
          <t>NZTM2000 Easting</t>
        </r>
      </text>
    </comment>
    <comment ref="F3" authorId="0" shapeId="0" xr:uid="{404360F1-03ED-4EEB-9631-9A23476D0FE5}">
      <text>
        <r>
          <rPr>
            <sz val="9"/>
            <color indexed="81"/>
            <rFont val="Tahoma"/>
            <family val="2"/>
          </rPr>
          <t>NZTM2000 Northing</t>
        </r>
      </text>
    </comment>
    <comment ref="G3" authorId="0" shapeId="0" xr:uid="{D07ED99D-F328-4896-BA86-D719EAAF1E8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51E6A8B-BDA5-411C-A425-28F82D409B04}">
      <text>
        <r>
          <rPr>
            <sz val="9"/>
            <color indexed="81"/>
            <rFont val="Tahoma"/>
            <family val="2"/>
          </rPr>
          <t>L=Left hand side, R=Right hand side, B=Both, C=Centre</t>
        </r>
      </text>
    </comment>
    <comment ref="J3" authorId="0" shapeId="0" xr:uid="{A39D1BF2-44AC-43DE-AF0B-D153AADBE87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07F22349-3500-4A5F-9833-B2D47678C3C3}">
      <text>
        <r>
          <rPr>
            <sz val="9"/>
            <color indexed="81"/>
            <rFont val="Tahoma"/>
            <family val="2"/>
          </rPr>
          <t>The nominal diameter of the valve</t>
        </r>
      </text>
    </comment>
    <comment ref="L3" authorId="0" shapeId="0" xr:uid="{C0F4A4DA-05EE-4CE9-B0B4-E31CA4BE851D}">
      <text>
        <r>
          <rPr>
            <sz val="9"/>
            <color indexed="81"/>
            <rFont val="Tahoma"/>
            <family val="2"/>
          </rPr>
          <t>The primary stormwater purpose of the asset.</t>
        </r>
      </text>
    </comment>
    <comment ref="N3" authorId="0" shapeId="0" xr:uid="{20ADEE6B-76CA-45E8-9737-B835C7EA64CD}">
      <text>
        <r>
          <rPr>
            <sz val="9"/>
            <color indexed="81"/>
            <rFont val="Tahoma"/>
            <family val="2"/>
          </rPr>
          <t>The main purpose that the valve performs</t>
        </r>
      </text>
    </comment>
    <comment ref="P3" authorId="0" shapeId="0" xr:uid="{D67D9A72-7773-4CB6-B05E-B6BBD2240EC5}">
      <text>
        <r>
          <rPr>
            <sz val="9"/>
            <color indexed="81"/>
            <rFont val="Tahoma"/>
            <family val="2"/>
          </rPr>
          <t>Type of valve such as gate, check, hydrant etc.</t>
        </r>
      </text>
    </comment>
    <comment ref="R3" authorId="0" shapeId="0" xr:uid="{ACB0158A-6663-49A0-B651-81233AD2A918}">
      <text>
        <r>
          <rPr>
            <sz val="9"/>
            <color indexed="81"/>
            <rFont val="Tahoma"/>
            <family val="2"/>
          </rPr>
          <t>Primary material of the valve</t>
        </r>
      </text>
    </comment>
    <comment ref="T3" authorId="0" shapeId="0" xr:uid="{8D0933F4-7678-4E37-B9C4-22D7AE7A5196}">
      <text>
        <r>
          <rPr>
            <sz val="9"/>
            <color indexed="81"/>
            <rFont val="Tahoma"/>
            <family val="2"/>
          </rPr>
          <t>The date the asset was installed</t>
        </r>
      </text>
    </comment>
    <comment ref="U3" authorId="0" shapeId="0" xr:uid="{B7B07E72-D196-4093-B2EB-7EE98237D52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355EA7EF-7498-407E-9F40-E4045FB17DFA}">
      <text>
        <r>
          <rPr>
            <sz val="9"/>
            <color indexed="81"/>
            <rFont val="Tahoma"/>
            <family val="2"/>
          </rPr>
          <t>Expected life of the asset at the time of design and is site specific</t>
        </r>
      </text>
    </comment>
    <comment ref="W3" authorId="0" shapeId="0" xr:uid="{DB78AFDA-A555-49B3-B6A7-641CCFE09EEA}">
      <text>
        <r>
          <rPr>
            <sz val="9"/>
            <color indexed="81"/>
            <rFont val="Tahoma"/>
            <family val="2"/>
          </rPr>
          <t>Lifecycle status of the asset</t>
        </r>
      </text>
    </comment>
    <comment ref="Y3" authorId="0" shapeId="0" xr:uid="{B93B511D-6F7C-4EB3-AD30-C68F360578CD}">
      <text>
        <r>
          <rPr>
            <sz val="9"/>
            <color indexed="81"/>
            <rFont val="Tahoma"/>
            <family val="2"/>
          </rPr>
          <t>Removal Date specifies the date when an Asset/Component was removed. They are used for statistical, financial and warranty reporting purposes.</t>
        </r>
      </text>
    </comment>
    <comment ref="Z3" authorId="0" shapeId="0" xr:uid="{33CBD480-37CF-497A-A170-BF836CA1B34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853A5218-20B6-4D38-B6D0-F56D7AAED795}">
      <text>
        <r>
          <rPr>
            <sz val="9"/>
            <color indexed="81"/>
            <rFont val="Tahoma"/>
            <family val="2"/>
          </rPr>
          <t>The entity that owns the asset</t>
        </r>
      </text>
    </comment>
    <comment ref="AD3" authorId="0" shapeId="0" xr:uid="{40F8D459-3288-434D-92AE-98F7D1B2A132}">
      <text>
        <r>
          <rPr>
            <sz val="9"/>
            <color indexed="81"/>
            <rFont val="Tahoma"/>
            <family val="2"/>
          </rPr>
          <t>The entity that manages the asset, on behalf of the owner</t>
        </r>
      </text>
    </comment>
    <comment ref="AF3" authorId="0" shapeId="0" xr:uid="{433F5B83-02BD-4FA5-9D98-8D3610C29244}">
      <text>
        <r>
          <rPr>
            <sz val="9"/>
            <color indexed="81"/>
            <rFont val="Tahoma"/>
            <family val="2"/>
          </rPr>
          <t>What department or group within the road controlling authority owns the asset? E.g. Parks and Recreation, Property, Housing.</t>
        </r>
      </text>
    </comment>
    <comment ref="AH3" authorId="0" shapeId="0" xr:uid="{0E5003AE-B4E2-4811-9662-BE073A890CFC}">
      <text>
        <r>
          <rPr>
            <sz val="9"/>
            <color indexed="81"/>
            <rFont val="Tahoma"/>
            <family val="2"/>
          </rPr>
          <t>A combination of activity class and work category</t>
        </r>
      </text>
    </comment>
    <comment ref="AJ3" authorId="0" shapeId="0" xr:uid="{948A4009-A858-4E37-B21E-69F3D321EE76}">
      <text>
        <r>
          <rPr>
            <sz val="9"/>
            <color indexed="81"/>
            <rFont val="Tahoma"/>
            <family val="2"/>
          </rPr>
          <t>Original cost of installing or constructing this asset</t>
        </r>
      </text>
    </comment>
    <comment ref="AK3" authorId="0" shapeId="0" xr:uid="{553C551D-365F-4EC9-839B-0FC4CC996BDD}">
      <text>
        <r>
          <rPr>
            <sz val="9"/>
            <color indexed="81"/>
            <rFont val="Tahoma"/>
            <family val="2"/>
          </rPr>
          <t>Is the maintenance of this asset at least partly funded by the National Land Transport Programme (NLTP) administered by Waka Kotahi?</t>
        </r>
      </text>
    </comment>
    <comment ref="AL3" authorId="0" shapeId="0" xr:uid="{14F0824D-75E5-4877-8DEB-A8A95C1D001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M3" authorId="0" shapeId="0" xr:uid="{1F2AE05E-5043-4CC7-A6AB-E1C6B59C4B3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5BCE30E1-D215-458A-B567-E444B17AFAD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28C7C76C-1357-481E-988F-D6166782449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3B6BD2EB-CB1A-4359-968D-A54CE5FC6604}">
      <text>
        <r>
          <rPr>
            <sz val="9"/>
            <color indexed="81"/>
            <rFont val="Tahoma"/>
            <family val="2"/>
          </rPr>
          <t>NZVD2016 Vertical Position</t>
        </r>
      </text>
    </comment>
    <comment ref="AR3" authorId="0" shapeId="0" xr:uid="{C378CA9C-023C-4701-9F15-C1770E367270}">
      <text>
        <r>
          <rPr>
            <sz val="9"/>
            <color indexed="81"/>
            <rFont val="Tahoma"/>
            <family val="2"/>
          </rPr>
          <t>Well-known Text (WKT) geometry in NZTM</t>
        </r>
      </text>
    </comment>
  </commentList>
</comments>
</file>

<file path=xl/sharedStrings.xml><?xml version="1.0" encoding="utf-8"?>
<sst xmlns="http://schemas.openxmlformats.org/spreadsheetml/2006/main" count="9566" uniqueCount="6764">
  <si>
    <t>Asset ID</t>
  </si>
  <si>
    <t>Road</t>
  </si>
  <si>
    <t>Easting</t>
  </si>
  <si>
    <t>Northing</t>
  </si>
  <si>
    <t>Offset</t>
  </si>
  <si>
    <t>Side</t>
  </si>
  <si>
    <t>Location</t>
  </si>
  <si>
    <t>Nominal Diameter</t>
  </si>
  <si>
    <t>Culvert Area</t>
  </si>
  <si>
    <t>Stormwater Purpose</t>
  </si>
  <si>
    <t>Culvert Number</t>
  </si>
  <si>
    <t>Culvert Marker Count</t>
  </si>
  <si>
    <t>Number of Culvert Pipe Units</t>
  </si>
  <si>
    <t>Grate</t>
  </si>
  <si>
    <t>Has A Fish Passage?</t>
  </si>
  <si>
    <t>Has Headwall?</t>
  </si>
  <si>
    <t>Crossed Function</t>
  </si>
  <si>
    <t>Design Loading</t>
  </si>
  <si>
    <t>Expected End of Life</t>
  </si>
  <si>
    <t>Axle Weight Limit</t>
  </si>
  <si>
    <t>Gross Weight Limit</t>
  </si>
  <si>
    <t>Speed Limit</t>
  </si>
  <si>
    <t>Lining Date</t>
  </si>
  <si>
    <t>Flow Direction</t>
  </si>
  <si>
    <t>Last Inspection Date</t>
  </si>
  <si>
    <t>Maintenance Type</t>
  </si>
  <si>
    <t>Waterway</t>
  </si>
  <si>
    <t>Access Method</t>
  </si>
  <si>
    <t>Access Notes</t>
  </si>
  <si>
    <t>Install Date</t>
  </si>
  <si>
    <t>Age</t>
  </si>
  <si>
    <t>Asset Design Life</t>
  </si>
  <si>
    <t>Asset Status</t>
  </si>
  <si>
    <t>Removal Date</t>
  </si>
  <si>
    <t>Removal Reason</t>
  </si>
  <si>
    <t>Owned By</t>
  </si>
  <si>
    <t>Managed By</t>
  </si>
  <si>
    <t>Sub-Organisation</t>
  </si>
  <si>
    <t>Work Origin</t>
  </si>
  <si>
    <t>Original Cost</t>
  </si>
  <si>
    <t>NLTP Funded?</t>
  </si>
  <si>
    <t>Is Heritage?</t>
  </si>
  <si>
    <t>Condition</t>
  </si>
  <si>
    <t>Condition Date</t>
  </si>
  <si>
    <t>Notes</t>
  </si>
  <si>
    <t>Vertical Position (Z)</t>
  </si>
  <si>
    <t>Well-known Text (WKT) geometry</t>
  </si>
  <si>
    <t>columnName</t>
  </si>
  <si>
    <t>system_id</t>
  </si>
  <si>
    <t>road_id</t>
  </si>
  <si>
    <t>easting</t>
  </si>
  <si>
    <t>northing</t>
  </si>
  <si>
    <t>offset</t>
  </si>
  <si>
    <t>side</t>
  </si>
  <si>
    <t>location</t>
  </si>
  <si>
    <t>nominal_diameter</t>
  </si>
  <si>
    <t>culvert_area</t>
  </si>
  <si>
    <t>stormwater_purpose</t>
  </si>
  <si>
    <t>culvert_number</t>
  </si>
  <si>
    <t>culvert_marker_count</t>
  </si>
  <si>
    <t>number_pipes</t>
  </si>
  <si>
    <t>grate</t>
  </si>
  <si>
    <t>fish_passage</t>
  </si>
  <si>
    <t>headwall</t>
  </si>
  <si>
    <t>crossed_function</t>
  </si>
  <si>
    <t>design_loading</t>
  </si>
  <si>
    <t>expected_end_of_life</t>
  </si>
  <si>
    <t>axle_weight</t>
  </si>
  <si>
    <t>gross_weight</t>
  </si>
  <si>
    <t>speed_limit</t>
  </si>
  <si>
    <t>lining_date</t>
  </si>
  <si>
    <t>flow_direction</t>
  </si>
  <si>
    <t>inspect_date</t>
  </si>
  <si>
    <t>maint_type</t>
  </si>
  <si>
    <t>wway</t>
  </si>
  <si>
    <t>access_method</t>
  </si>
  <si>
    <t>access_notes</t>
  </si>
  <si>
    <t>install_date</t>
  </si>
  <si>
    <t>age</t>
  </si>
  <si>
    <t>asset_design_life</t>
  </si>
  <si>
    <t>asset_status</t>
  </si>
  <si>
    <t>replace_date</t>
  </si>
  <si>
    <t>rep_replace_reason</t>
  </si>
  <si>
    <t>owned_by</t>
  </si>
  <si>
    <t>managed_by</t>
  </si>
  <si>
    <t>sub_organisation</t>
  </si>
  <si>
    <t>work_origin</t>
  </si>
  <si>
    <t>original_cost</t>
  </si>
  <si>
    <t>nltp_funded</t>
  </si>
  <si>
    <t>heritage</t>
  </si>
  <si>
    <t>condition</t>
  </si>
  <si>
    <t>condition_date</t>
  </si>
  <si>
    <t>notes</t>
  </si>
  <si>
    <t>z</t>
  </si>
  <si>
    <t>wkt_geom</t>
  </si>
  <si>
    <t>prompt</t>
  </si>
  <si>
    <t>dataType</t>
  </si>
  <si>
    <t>serial(10)</t>
  </si>
  <si>
    <t>integer(6)</t>
  </si>
  <si>
    <t>decimal(12,4)</t>
  </si>
  <si>
    <t>decimal(4,1)</t>
  </si>
  <si>
    <t>char(1)</t>
  </si>
  <si>
    <t>integer</t>
  </si>
  <si>
    <t>decimal(10,2)</t>
  </si>
  <si>
    <t>integer(10)</t>
  </si>
  <si>
    <t>varchar(30)</t>
  </si>
  <si>
    <t>boolean</t>
  </si>
  <si>
    <t>date</t>
  </si>
  <si>
    <t>varchar(20)</t>
  </si>
  <si>
    <t>varchar(254)</t>
  </si>
  <si>
    <t>smallint(3)</t>
  </si>
  <si>
    <t>char(5)</t>
  </si>
  <si>
    <t>money(12,2)</t>
  </si>
  <si>
    <t>varchar(255)</t>
  </si>
  <si>
    <t>varchar</t>
  </si>
  <si>
    <t>isRequired</t>
  </si>
  <si>
    <t>isCalculated</t>
  </si>
  <si>
    <t>isLookup</t>
  </si>
  <si>
    <t>lookupTable</t>
  </si>
  <si>
    <t>roadnames</t>
  </si>
  <si>
    <t>ud_stormwater_purpose</t>
  </si>
  <si>
    <t>ud_culvert_grate</t>
  </si>
  <si>
    <t>ud_carried_function</t>
  </si>
  <si>
    <t>ud_design_loading</t>
  </si>
  <si>
    <t>br_waterway</t>
  </si>
  <si>
    <t>ud_access_method</t>
  </si>
  <si>
    <t>ud_asset_status</t>
  </si>
  <si>
    <t>ar_replace_reason</t>
  </si>
  <si>
    <t>ud_organisation_owner</t>
  </si>
  <si>
    <t>ud_sub_organisation</t>
  </si>
  <si>
    <t>ud_work_origin</t>
  </si>
  <si>
    <t>suffix</t>
  </si>
  <si>
    <t>m</t>
  </si>
  <si>
    <t>mm</t>
  </si>
  <si>
    <t>m2</t>
  </si>
  <si>
    <t>units</t>
  </si>
  <si>
    <t>year</t>
  </si>
  <si>
    <t>kg</t>
  </si>
  <si>
    <t>km/hr</t>
  </si>
  <si>
    <t>yrs</t>
  </si>
  <si>
    <t>Horizontal Length</t>
  </si>
  <si>
    <t>Actual Length</t>
  </si>
  <si>
    <t>Culvert Pipe Height</t>
  </si>
  <si>
    <t>Culvert Pipe Width</t>
  </si>
  <si>
    <t>Culvert Pipe Area</t>
  </si>
  <si>
    <t>Upstream Invert Level</t>
  </si>
  <si>
    <t>Downstream Invert Level</t>
  </si>
  <si>
    <t>Single or Multi</t>
  </si>
  <si>
    <t>Culvert Pipe Shape</t>
  </si>
  <si>
    <t>Culvert Material</t>
  </si>
  <si>
    <t>Material Subset</t>
  </si>
  <si>
    <t>Pipe Class</t>
  </si>
  <si>
    <t>horizontal_length</t>
  </si>
  <si>
    <t>actual_length</t>
  </si>
  <si>
    <t>pipe_height</t>
  </si>
  <si>
    <t>pipe_width</t>
  </si>
  <si>
    <t>pipe_area</t>
  </si>
  <si>
    <t>upstream_invert_level</t>
  </si>
  <si>
    <t>downstream_invert_level</t>
  </si>
  <si>
    <t>single_or_multi</t>
  </si>
  <si>
    <t>culvert_pipe_shape</t>
  </si>
  <si>
    <t>culvert_material</t>
  </si>
  <si>
    <t>material_subset</t>
  </si>
  <si>
    <t>pipe_class</t>
  </si>
  <si>
    <t>ud_culvert_barrel</t>
  </si>
  <si>
    <t>ud_shape</t>
  </si>
  <si>
    <t>ud_material_subset</t>
  </si>
  <si>
    <t>ud_culvert_pipe_class</t>
  </si>
  <si>
    <t>Parent Table</t>
  </si>
  <si>
    <t>Link Reference</t>
  </si>
  <si>
    <t>Minimum Width</t>
  </si>
  <si>
    <t>Maximum Width</t>
  </si>
  <si>
    <t>Height</t>
  </si>
  <si>
    <t>Length</t>
  </si>
  <si>
    <t>Type</t>
  </si>
  <si>
    <t>Headwall Material</t>
  </si>
  <si>
    <t>Construction Method</t>
  </si>
  <si>
    <t>Structural Inspection</t>
  </si>
  <si>
    <t>Sub Organisation</t>
  </si>
  <si>
    <t>parent_table</t>
  </si>
  <si>
    <t>link_reference</t>
  </si>
  <si>
    <t>minimum_width</t>
  </si>
  <si>
    <t>maximum_width</t>
  </si>
  <si>
    <t>headwall_height</t>
  </si>
  <si>
    <t>headwall_length</t>
  </si>
  <si>
    <t>drainwall_type</t>
  </si>
  <si>
    <t>headwall_material</t>
  </si>
  <si>
    <t>construction_method</t>
  </si>
  <si>
    <t>structural_inspection_</t>
  </si>
  <si>
    <t>varchar(60)</t>
  </si>
  <si>
    <t>ud_amds_table_list</t>
  </si>
  <si>
    <t>ud_construction_method</t>
  </si>
  <si>
    <t>Start</t>
  </si>
  <si>
    <t>End</t>
  </si>
  <si>
    <t>Offset (End)</t>
  </si>
  <si>
    <t>Adjustment</t>
  </si>
  <si>
    <t>Reason</t>
  </si>
  <si>
    <t>Maximum Water Depth</t>
  </si>
  <si>
    <t>Top Width</t>
  </si>
  <si>
    <t>Base Width</t>
  </si>
  <si>
    <t>Channel Type</t>
  </si>
  <si>
    <t>Road Channel Type</t>
  </si>
  <si>
    <t>Normal State</t>
  </si>
  <si>
    <t>Channel Material</t>
  </si>
  <si>
    <t>Geotech Channel Type</t>
  </si>
  <si>
    <t>Has Geotextile?</t>
  </si>
  <si>
    <t>Has Drainage Chip?</t>
  </si>
  <si>
    <t>Is Subsoil Pipe Included?</t>
  </si>
  <si>
    <t>start_m</t>
  </si>
  <si>
    <t>end_m</t>
  </si>
  <si>
    <t>offset_end</t>
  </si>
  <si>
    <t>length_m</t>
  </si>
  <si>
    <t>length_adjust_m</t>
  </si>
  <si>
    <t>len_adjust_rsn</t>
  </si>
  <si>
    <t>maximum_water_depth</t>
  </si>
  <si>
    <t>top_width</t>
  </si>
  <si>
    <t>base_width</t>
  </si>
  <si>
    <t>channel_type</t>
  </si>
  <si>
    <t>road_channel_type</t>
  </si>
  <si>
    <t>normal_state</t>
  </si>
  <si>
    <t>channel_material</t>
  </si>
  <si>
    <t>geotech_channel_type</t>
  </si>
  <si>
    <t>geotextile</t>
  </si>
  <si>
    <t>drainage_chip</t>
  </si>
  <si>
    <t>subsoil_pipe</t>
  </si>
  <si>
    <t>decimal(7,1)</t>
  </si>
  <si>
    <t>integer(5)</t>
  </si>
  <si>
    <t>char(6)</t>
  </si>
  <si>
    <t>ud_channel_type</t>
  </si>
  <si>
    <t>ud_road_channel_type</t>
  </si>
  <si>
    <t>ud_normal_state</t>
  </si>
  <si>
    <t>ud_geotech_channel_type</t>
  </si>
  <si>
    <t>Invert Level</t>
  </si>
  <si>
    <t>Chamber Diameter</t>
  </si>
  <si>
    <t>Chamber Length</t>
  </si>
  <si>
    <t>Chamber Width</t>
  </si>
  <si>
    <t>Chamber Type</t>
  </si>
  <si>
    <t>Chamber Material</t>
  </si>
  <si>
    <t>Chamber Shape</t>
  </si>
  <si>
    <t>Cover Type</t>
  </si>
  <si>
    <t>Cover Class</t>
  </si>
  <si>
    <t>Cover Material</t>
  </si>
  <si>
    <t>Cover Cycle Friendly</t>
  </si>
  <si>
    <t>Is Litter Trap?</t>
  </si>
  <si>
    <t>Litter Trap</t>
  </si>
  <si>
    <t>Hazard</t>
  </si>
  <si>
    <t>invert_level</t>
  </si>
  <si>
    <t>chamber_diameter</t>
  </si>
  <si>
    <t>chamber_length</t>
  </si>
  <si>
    <t>chamber_width</t>
  </si>
  <si>
    <t>chamber_type</t>
  </si>
  <si>
    <t>chamber_material</t>
  </si>
  <si>
    <t>chamber_shape</t>
  </si>
  <si>
    <t>cover_type</t>
  </si>
  <si>
    <t>cover_class</t>
  </si>
  <si>
    <t>cover_material</t>
  </si>
  <si>
    <t>cover_cycle_friendly</t>
  </si>
  <si>
    <t>litter_trap</t>
  </si>
  <si>
    <t>litter_trap_type</t>
  </si>
  <si>
    <t>hazard</t>
  </si>
  <si>
    <t>ud_chamber_type</t>
  </si>
  <si>
    <t>ud_cover_type</t>
  </si>
  <si>
    <t>ud_cover_class</t>
  </si>
  <si>
    <t>ud_cover_cycle_friendly</t>
  </si>
  <si>
    <t>ud_litter_trap_type</t>
  </si>
  <si>
    <t>Width</t>
  </si>
  <si>
    <t>Pipe Purpose</t>
  </si>
  <si>
    <t>Pipe Type</t>
  </si>
  <si>
    <t xml:space="preserve">Drainage Pipe Shape </t>
  </si>
  <si>
    <t>Pipe Material</t>
  </si>
  <si>
    <t>Pipe Material Subset</t>
  </si>
  <si>
    <t>Has Joint?</t>
  </si>
  <si>
    <t>Joint Type</t>
  </si>
  <si>
    <t>Pipe Above/Under Ground</t>
  </si>
  <si>
    <t>Pipe Outfall</t>
  </si>
  <si>
    <t>Wall Thickness</t>
  </si>
  <si>
    <t>Depth of Cover</t>
  </si>
  <si>
    <t>pipe_purpose</t>
  </si>
  <si>
    <t>pipe_type</t>
  </si>
  <si>
    <t>pipe_shape</t>
  </si>
  <si>
    <t>pipe_material</t>
  </si>
  <si>
    <t>pipe_material_subset</t>
  </si>
  <si>
    <t>joint</t>
  </si>
  <si>
    <t>pipe_joint_type</t>
  </si>
  <si>
    <t>pipe_location</t>
  </si>
  <si>
    <t>pipe_outfall</t>
  </si>
  <si>
    <t>wall_thickness</t>
  </si>
  <si>
    <t>depth_of_cover</t>
  </si>
  <si>
    <t>decimal(3,1)</t>
  </si>
  <si>
    <t>ud_pipe_purpose</t>
  </si>
  <si>
    <t>ud_pipe_type</t>
  </si>
  <si>
    <t>ud_pipe_class</t>
  </si>
  <si>
    <t>ud_pipe_joint_type</t>
  </si>
  <si>
    <t>ud_pipe_location</t>
  </si>
  <si>
    <t>Longest Side Length</t>
  </si>
  <si>
    <t>Water Structure Type</t>
  </si>
  <si>
    <t>Water Structure Material</t>
  </si>
  <si>
    <t>longest_side_length</t>
  </si>
  <si>
    <t>water_structure_type</t>
  </si>
  <si>
    <t>water_structure_material</t>
  </si>
  <si>
    <t>ud_water_structure_type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</si>
  <si>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</si>
  <si>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</si>
  <si>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</si>
  <si>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</si>
  <si>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</si>
  <si>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</si>
  <si>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</si>
  <si>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</si>
  <si>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</si>
  <si>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</si>
  <si>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</si>
  <si>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</si>
  <si>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</si>
  <si>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</si>
  <si>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</si>
  <si>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</si>
  <si>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</si>
  <si>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</si>
  <si>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</si>
  <si>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Valve Purpose</t>
  </si>
  <si>
    <t>Valve Type</t>
  </si>
  <si>
    <t>Valve Material</t>
  </si>
  <si>
    <t>valve_purpose</t>
  </si>
  <si>
    <t>valve_type</t>
  </si>
  <si>
    <t>valve_material</t>
  </si>
  <si>
    <t>ud_valve_purpose</t>
  </si>
  <si>
    <t>ud_valve_type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</si>
  <si>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</si>
  <si>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</si>
  <si>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</si>
  <si>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</si>
  <si>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</si>
  <si>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</si>
  <si>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</si>
  <si>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</si>
  <si>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</si>
  <si>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</si>
  <si>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</si>
  <si>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</si>
  <si>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</si>
  <si>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</si>
  <si>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</si>
  <si>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</si>
  <si>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</si>
  <si>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</si>
  <si>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</si>
  <si>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</si>
  <si>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</si>
  <si>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</si>
  <si>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</si>
  <si>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</si>
  <si>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</si>
  <si>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</si>
  <si>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</si>
  <si>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</si>
  <si>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</si>
  <si>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</si>
  <si>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</si>
  <si>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</si>
  <si>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</si>
  <si>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</si>
  <si>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</si>
  <si>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</si>
  <si>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</si>
  <si>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</si>
  <si>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</si>
  <si>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</si>
  <si>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</si>
  <si>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</si>
  <si>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</si>
  <si>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</si>
  <si>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</si>
  <si>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</si>
  <si>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</si>
  <si>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</si>
  <si>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</si>
  <si>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</si>
  <si>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</si>
  <si>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</si>
  <si>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</si>
  <si>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</si>
  <si>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</si>
  <si>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</si>
  <si>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</si>
  <si>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</si>
  <si>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</si>
  <si>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</si>
  <si>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</si>
  <si>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</si>
  <si>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</si>
  <si>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</si>
  <si>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</si>
  <si>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</si>
  <si>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</si>
  <si>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</si>
  <si>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</si>
  <si>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</si>
  <si>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</si>
  <si>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</si>
  <si>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</si>
  <si>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</si>
  <si>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</si>
  <si>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</si>
  <si>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</si>
  <si>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</si>
  <si>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</si>
  <si>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</si>
  <si>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</si>
  <si>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</si>
  <si>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</si>
  <si>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</si>
  <si>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</si>
  <si>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</si>
  <si>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</si>
  <si>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</si>
  <si>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</si>
  <si>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</si>
  <si>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</si>
  <si>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</si>
  <si>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</si>
  <si>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</si>
  <si>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</si>
  <si>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</si>
  <si>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</si>
  <si>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</si>
  <si>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</si>
  <si>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</si>
  <si>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</si>
  <si>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</si>
  <si>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</si>
  <si>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</si>
  <si>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</si>
  <si>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</si>
  <si>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</si>
  <si>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</si>
  <si>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</si>
  <si>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</si>
  <si>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</si>
  <si>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</si>
  <si>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</si>
  <si>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</si>
  <si>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</si>
  <si>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</si>
  <si>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</si>
  <si>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</si>
  <si>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</si>
  <si>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</si>
  <si>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</si>
  <si>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</si>
  <si>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</si>
  <si>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</si>
  <si>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</si>
  <si>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</si>
  <si>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</si>
  <si>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</si>
  <si>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</si>
  <si>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</si>
  <si>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</si>
  <si>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</si>
  <si>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</si>
  <si>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</si>
  <si>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</si>
  <si>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</si>
  <si>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</si>
  <si>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</si>
  <si>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</si>
  <si>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</si>
  <si>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</si>
  <si>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</si>
  <si>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</si>
  <si>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</si>
  <si>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</si>
  <si>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</si>
  <si>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</si>
  <si>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</si>
  <si>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</si>
  <si>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</si>
  <si>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</si>
  <si>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</si>
  <si>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</si>
  <si>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</si>
  <si>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</si>
  <si>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</si>
  <si>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</si>
  <si>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</si>
  <si>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</si>
  <si>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</si>
  <si>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</si>
  <si>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</si>
  <si>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</si>
  <si>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</si>
  <si>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</si>
  <si>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</si>
  <si>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</si>
  <si>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</si>
  <si>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</si>
  <si>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</si>
  <si>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</si>
  <si>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</si>
  <si>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</si>
  <si>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</si>
  <si>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</si>
  <si>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</si>
  <si>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</si>
  <si>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</si>
  <si>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</si>
  <si>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</si>
  <si>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</si>
  <si>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</si>
  <si>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</si>
  <si>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</si>
  <si>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</si>
  <si>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</si>
  <si>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</si>
  <si>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</si>
  <si>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</si>
  <si>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</si>
  <si>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</si>
  <si>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</si>
  <si>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</si>
  <si>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</si>
  <si>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</si>
  <si>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</si>
  <si>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</si>
  <si>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</si>
  <si>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</si>
  <si>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</si>
  <si>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</si>
  <si>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</si>
  <si>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</si>
  <si>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</si>
  <si>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</si>
  <si>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</si>
  <si>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</si>
  <si>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</si>
  <si>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</si>
  <si>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</si>
  <si>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</si>
  <si>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</si>
  <si>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</si>
  <si>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</si>
  <si>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</si>
  <si>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</si>
  <si>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</si>
  <si>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</si>
  <si>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</si>
  <si>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</si>
  <si>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</si>
  <si>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</si>
  <si>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</si>
  <si>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</si>
  <si>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</si>
  <si>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</si>
  <si>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</si>
  <si>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</si>
  <si>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</si>
  <si>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</si>
  <si>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</si>
  <si>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</si>
  <si>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</si>
  <si>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</si>
  <si>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</si>
  <si>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</si>
  <si>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</si>
  <si>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</si>
  <si>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</si>
  <si>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</si>
  <si>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</si>
  <si>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</si>
  <si>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</si>
  <si>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</si>
  <si>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</si>
  <si>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</si>
  <si>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</si>
  <si>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</si>
  <si>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</si>
  <si>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</si>
  <si>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</si>
  <si>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</si>
  <si>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</si>
  <si>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</si>
  <si>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</si>
  <si>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</si>
  <si>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</si>
  <si>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</si>
  <si>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</si>
  <si>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</si>
  <si>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</si>
  <si>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</si>
  <si>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</si>
  <si>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</si>
  <si>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</si>
  <si>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</si>
  <si>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</si>
  <si>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</si>
  <si>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</si>
  <si>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</si>
  <si>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</si>
  <si>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</si>
  <si>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</si>
  <si>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</si>
  <si>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</si>
  <si>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</si>
  <si>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</si>
  <si>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</si>
  <si>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</si>
  <si>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</si>
  <si>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</si>
  <si>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</si>
  <si>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</si>
  <si>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</si>
  <si>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</si>
  <si>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</si>
  <si>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</si>
  <si>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</si>
  <si>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</si>
  <si>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</si>
  <si>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</si>
  <si>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</si>
  <si>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</si>
  <si>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</si>
  <si>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</si>
  <si>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</si>
  <si>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</si>
  <si>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</si>
  <si>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</si>
  <si>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</si>
  <si>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</si>
  <si>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</si>
  <si>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</si>
  <si>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</si>
  <si>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</si>
  <si>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</si>
  <si>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</si>
  <si>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</si>
  <si>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</si>
  <si>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</si>
  <si>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</si>
  <si>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</si>
  <si>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</si>
  <si>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</si>
  <si>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</si>
  <si>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</si>
  <si>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</si>
  <si>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3698</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</si>
  <si>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</si>
  <si>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</si>
  <si>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</si>
  <si>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</si>
  <si>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</si>
  <si>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</si>
  <si>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</si>
  <si>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</si>
  <si>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</si>
  <si>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</si>
  <si>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</si>
  <si>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</si>
  <si>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</si>
  <si>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</si>
  <si>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</si>
  <si>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</si>
  <si>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</si>
  <si>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</si>
  <si>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</si>
  <si>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</si>
  <si>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</si>
  <si>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</si>
  <si>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</si>
  <si>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</si>
  <si>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</si>
  <si>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</si>
  <si>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</si>
  <si>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</si>
  <si>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</si>
  <si>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</si>
  <si>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</si>
  <si>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</si>
  <si>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</si>
  <si>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</si>
  <si>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</si>
  <si>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</si>
  <si>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</si>
  <si>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</si>
  <si>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</si>
  <si>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</si>
  <si>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</si>
  <si>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</si>
  <si>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</si>
  <si>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</si>
  <si>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</si>
  <si>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</si>
  <si>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</si>
  <si>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</si>
  <si>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</si>
  <si>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</si>
  <si>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</si>
  <si>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</si>
  <si>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</si>
  <si>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</si>
  <si>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</si>
  <si>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</si>
  <si>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</si>
  <si>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</si>
  <si>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</si>
  <si>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</si>
  <si>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</si>
  <si>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</si>
  <si>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</si>
  <si>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</si>
  <si>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</si>
  <si>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</si>
  <si>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</si>
  <si>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</si>
  <si>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</si>
  <si>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</si>
  <si>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</si>
  <si>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</si>
  <si>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</si>
  <si>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</si>
  <si>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</si>
  <si>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</si>
  <si>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</si>
  <si>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</si>
  <si>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</si>
  <si>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</si>
  <si>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</si>
  <si>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</si>
  <si>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</si>
  <si>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</si>
  <si>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</si>
  <si>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</si>
  <si>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</si>
  <si>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</si>
  <si>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</si>
  <si>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</si>
  <si>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</si>
  <si>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</si>
  <si>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</si>
  <si>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</si>
  <si>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</si>
  <si>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</si>
  <si>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</si>
  <si>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</si>
  <si>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</si>
  <si>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</si>
  <si>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</si>
  <si>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</si>
  <si>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</si>
  <si>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</si>
  <si>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</si>
  <si>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</si>
  <si>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</si>
  <si>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</si>
  <si>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</si>
  <si>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</si>
  <si>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</si>
  <si>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2579</t>
  </si>
  <si>
    <t>BIRCHWOOD ROAD</t>
  </si>
  <si>
    <t>1615</t>
  </si>
  <si>
    <t>BIRD PLACE</t>
  </si>
  <si>
    <t>2609</t>
  </si>
  <si>
    <t>BIRDLIP RISE</t>
  </si>
  <si>
    <t>3218</t>
  </si>
  <si>
    <t>BIRDSONG RISE</t>
  </si>
  <si>
    <t>1959</t>
  </si>
  <si>
    <t>BIRLEY RISE</t>
  </si>
  <si>
    <t>41</t>
  </si>
  <si>
    <t>BIRSE STREET</t>
  </si>
  <si>
    <t>2018</t>
  </si>
  <si>
    <t>BLACK PEAK ROAD</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</si>
  <si>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</si>
  <si>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</si>
  <si>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</si>
  <si>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</si>
  <si>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</si>
  <si>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</si>
  <si>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</si>
  <si>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</si>
  <si>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</si>
  <si>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</si>
  <si>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</si>
  <si>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</si>
  <si>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</si>
  <si>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</si>
  <si>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</si>
  <si>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</si>
  <si>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</si>
  <si>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</si>
  <si>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</si>
  <si>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</si>
  <si>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</si>
  <si>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</si>
  <si>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</si>
  <si>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</si>
  <si>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</si>
  <si>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</si>
  <si>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</si>
  <si>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</si>
  <si>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</si>
  <si>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</si>
  <si>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</si>
  <si>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</si>
  <si>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</si>
  <si>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</si>
  <si>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</si>
  <si>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</si>
  <si>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</si>
  <si>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</si>
  <si>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</si>
  <si>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</si>
  <si>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</si>
  <si>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</si>
  <si>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</si>
  <si>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</si>
  <si>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</si>
  <si>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</si>
  <si>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</si>
  <si>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</si>
  <si>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</si>
  <si>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</si>
  <si>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</si>
  <si>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</si>
  <si>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</si>
  <si>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</si>
  <si>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</si>
  <si>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</si>
  <si>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</si>
  <si>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</si>
  <si>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</si>
  <si>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</si>
  <si>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</si>
  <si>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</si>
  <si>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</si>
  <si>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</si>
  <si>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</si>
  <si>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</si>
  <si>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</si>
  <si>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</si>
  <si>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</si>
  <si>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</si>
  <si>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</si>
  <si>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</si>
  <si>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</si>
  <si>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</si>
  <si>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</si>
  <si>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</si>
  <si>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</si>
  <si>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</si>
  <si>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</si>
  <si>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</si>
  <si>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</si>
  <si>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</si>
  <si>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</si>
  <si>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</si>
  <si>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</si>
  <si>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</si>
  <si>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</si>
  <si>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</si>
  <si>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</si>
  <si>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</si>
  <si>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</si>
  <si>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</si>
  <si>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</si>
  <si>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</si>
  <si>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</si>
  <si>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</si>
  <si>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</si>
  <si>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</si>
  <si>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</si>
  <si>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</si>
  <si>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</si>
  <si>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</si>
  <si>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</si>
  <si>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</si>
  <si>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</si>
  <si>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</si>
  <si>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</si>
  <si>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</si>
  <si>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</si>
  <si>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</si>
  <si>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</si>
  <si>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</si>
  <si>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</si>
  <si>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</si>
  <si>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</si>
  <si>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</si>
  <si>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</si>
  <si>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</si>
  <si>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</si>
  <si>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</si>
  <si>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</si>
  <si>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</si>
  <si>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</si>
  <si>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</si>
  <si>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</si>
  <si>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</si>
  <si>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</si>
  <si>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</si>
  <si>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</si>
  <si>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</si>
  <si>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</si>
  <si>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</si>
  <si>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</si>
  <si>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</si>
  <si>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</si>
  <si>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</si>
  <si>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</si>
  <si>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</si>
  <si>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</si>
  <si>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</si>
  <si>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</si>
  <si>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</si>
  <si>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</si>
  <si>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</si>
  <si>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</si>
  <si>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</si>
  <si>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</si>
  <si>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</si>
  <si>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</si>
  <si>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</si>
  <si>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</si>
  <si>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</si>
  <si>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</si>
  <si>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</si>
  <si>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</si>
  <si>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</si>
  <si>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</si>
  <si>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</si>
  <si>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</si>
  <si>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</si>
  <si>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</si>
  <si>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</si>
  <si>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</si>
  <si>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</si>
  <si>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</si>
  <si>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</si>
  <si>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</si>
  <si>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</si>
  <si>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</si>
  <si>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</si>
  <si>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</si>
  <si>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</si>
  <si>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</si>
  <si>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</si>
  <si>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</si>
  <si>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</si>
  <si>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</si>
  <si>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</si>
  <si>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</si>
  <si>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</si>
  <si>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</si>
  <si>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</si>
  <si>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</si>
  <si>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</si>
  <si>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</si>
  <si>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</si>
  <si>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</si>
  <si>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</si>
  <si>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</si>
  <si>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</si>
  <si>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</si>
  <si>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</si>
  <si>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</si>
  <si>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</si>
  <si>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</si>
  <si>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</si>
  <si>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</si>
  <si>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</si>
  <si>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3624</t>
  </si>
  <si>
    <t>BURBANK ROAD</t>
  </si>
  <si>
    <t>3629</t>
  </si>
  <si>
    <t>BURBANK ROAD (PROSPECTIVE)</t>
  </si>
  <si>
    <t>3699</t>
  </si>
  <si>
    <t>BURDON LOOP</t>
  </si>
  <si>
    <t>3377</t>
  </si>
  <si>
    <t>BURDON LOOP (PROSPECTIVE)</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</si>
  <si>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</si>
  <si>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</si>
  <si>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</si>
  <si>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</si>
  <si>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</si>
  <si>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</si>
  <si>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</si>
  <si>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</si>
  <si>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</si>
  <si>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</si>
  <si>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</si>
  <si>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</si>
  <si>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</si>
  <si>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</si>
  <si>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</si>
  <si>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</si>
  <si>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</si>
  <si>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</si>
  <si>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</si>
  <si>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</si>
  <si>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</si>
  <si>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</si>
  <si>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</si>
  <si>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</si>
  <si>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</si>
  <si>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</si>
  <si>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</si>
  <si>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</si>
  <si>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</si>
  <si>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</si>
  <si>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</si>
  <si>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</si>
  <si>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</si>
  <si>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</si>
  <si>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</si>
  <si>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</si>
  <si>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</si>
  <si>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</si>
  <si>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</si>
  <si>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</si>
  <si>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</si>
  <si>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</si>
  <si>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</si>
  <si>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</si>
  <si>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</si>
  <si>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</si>
  <si>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</si>
  <si>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</si>
  <si>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</si>
  <si>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</si>
  <si>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</si>
  <si>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</si>
  <si>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</si>
  <si>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</si>
  <si>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</si>
  <si>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</si>
  <si>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</si>
  <si>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</si>
  <si>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</si>
  <si>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</si>
  <si>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</si>
  <si>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</si>
  <si>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</si>
  <si>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</si>
  <si>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</si>
  <si>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</si>
  <si>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</si>
  <si>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</si>
  <si>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</si>
  <si>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</si>
  <si>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</si>
  <si>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</si>
  <si>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</si>
  <si>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</si>
  <si>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</si>
  <si>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</si>
  <si>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</si>
  <si>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</si>
  <si>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</si>
  <si>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</si>
  <si>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</si>
  <si>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</si>
  <si>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</si>
  <si>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</si>
  <si>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</si>
  <si>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</si>
  <si>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</si>
  <si>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</si>
  <si>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</si>
  <si>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</si>
  <si>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</si>
  <si>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</si>
  <si>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</si>
  <si>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</si>
  <si>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</si>
  <si>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</si>
  <si>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</si>
  <si>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</si>
  <si>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</si>
  <si>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</si>
  <si>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</si>
  <si>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</si>
  <si>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</si>
  <si>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</si>
  <si>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</si>
  <si>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</si>
  <si>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</si>
  <si>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</si>
  <si>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</si>
  <si>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</si>
  <si>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</si>
  <si>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</si>
  <si>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</si>
  <si>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</si>
  <si>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</si>
  <si>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</si>
  <si>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</si>
  <si>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</si>
  <si>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</si>
  <si>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</si>
  <si>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</si>
  <si>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</si>
  <si>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</si>
  <si>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</si>
  <si>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</si>
  <si>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</si>
  <si>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</si>
  <si>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</si>
  <si>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</si>
  <si>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</si>
  <si>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</si>
  <si>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</si>
  <si>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</si>
  <si>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</si>
  <si>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</si>
  <si>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</si>
  <si>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</si>
  <si>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</si>
  <si>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</si>
  <si>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</si>
  <si>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</si>
  <si>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</si>
  <si>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</si>
  <si>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</si>
  <si>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</si>
  <si>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</si>
  <si>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</si>
  <si>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</si>
  <si>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</si>
  <si>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</si>
  <si>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</si>
  <si>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</si>
  <si>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</si>
  <si>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</si>
  <si>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</si>
  <si>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</si>
  <si>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</si>
  <si>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</si>
  <si>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</si>
  <si>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</si>
  <si>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</si>
  <si>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</si>
  <si>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</si>
  <si>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</si>
  <si>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</si>
  <si>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</si>
  <si>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</si>
  <si>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</si>
  <si>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</si>
  <si>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</si>
  <si>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</si>
  <si>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</si>
  <si>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</si>
  <si>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</si>
  <si>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</si>
  <si>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</si>
  <si>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</si>
  <si>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</si>
  <si>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</si>
  <si>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</si>
  <si>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</si>
  <si>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</si>
  <si>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</si>
  <si>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</si>
  <si>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</si>
  <si>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</si>
  <si>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</si>
  <si>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</si>
  <si>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</si>
  <si>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</si>
  <si>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</si>
  <si>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</si>
  <si>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</si>
  <si>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</si>
  <si>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</si>
  <si>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</si>
  <si>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</si>
  <si>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</si>
  <si>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</si>
  <si>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</si>
  <si>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</si>
  <si>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</si>
  <si>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</si>
  <si>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</si>
  <si>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</si>
  <si>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</si>
  <si>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</si>
  <si>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</si>
  <si>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</si>
  <si>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</si>
  <si>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</si>
  <si>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</si>
  <si>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</si>
  <si>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</si>
  <si>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</si>
  <si>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</si>
  <si>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</si>
  <si>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</si>
  <si>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</si>
  <si>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</si>
  <si>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</si>
  <si>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</si>
  <si>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</si>
  <si>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</si>
  <si>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</si>
  <si>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</si>
  <si>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</si>
  <si>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</si>
  <si>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</si>
  <si>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</si>
  <si>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</si>
  <si>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</si>
  <si>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</si>
  <si>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</si>
  <si>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</si>
  <si>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</si>
  <si>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</si>
  <si>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</si>
  <si>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</si>
  <si>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</si>
  <si>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</si>
  <si>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</si>
  <si>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</si>
  <si>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</si>
  <si>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</si>
  <si>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</si>
  <si>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</si>
  <si>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</si>
  <si>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</si>
  <si>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</si>
  <si>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</si>
  <si>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</si>
  <si>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</si>
  <si>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</si>
  <si>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</si>
  <si>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</si>
  <si>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</si>
  <si>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</si>
  <si>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</si>
  <si>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</si>
  <si>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</si>
  <si>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</si>
  <si>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</si>
  <si>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</si>
  <si>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</si>
  <si>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</si>
  <si>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</si>
  <si>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</si>
  <si>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</si>
  <si>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</si>
  <si>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</si>
  <si>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</si>
  <si>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</si>
  <si>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</si>
  <si>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</si>
  <si>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</si>
  <si>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</si>
  <si>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</si>
  <si>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</si>
  <si>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</si>
  <si>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</si>
  <si>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</si>
  <si>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</si>
  <si>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</si>
  <si>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</si>
  <si>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</si>
  <si>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</si>
  <si>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</si>
  <si>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</si>
  <si>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</si>
  <si>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</si>
  <si>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</si>
  <si>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</si>
  <si>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</si>
  <si>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</si>
  <si>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</si>
  <si>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</si>
  <si>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</si>
  <si>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</si>
  <si>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</si>
  <si>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</si>
  <si>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</si>
  <si>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</si>
  <si>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</si>
  <si>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</si>
  <si>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</si>
  <si>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</si>
  <si>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</si>
  <si>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</si>
  <si>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</si>
  <si>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</si>
  <si>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</si>
  <si>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</si>
  <si>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</si>
  <si>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</si>
  <si>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</si>
  <si>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</si>
  <si>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</si>
  <si>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</si>
  <si>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</si>
  <si>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</si>
  <si>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</si>
  <si>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</si>
  <si>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</si>
  <si>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</si>
  <si>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</si>
  <si>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</si>
  <si>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</si>
  <si>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</si>
  <si>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</si>
  <si>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</si>
  <si>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</si>
  <si>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</si>
  <si>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</si>
  <si>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</si>
  <si>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</si>
  <si>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</si>
  <si>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</si>
  <si>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</si>
  <si>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</si>
  <si>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</si>
  <si>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</si>
  <si>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</si>
  <si>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</si>
  <si>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</si>
  <si>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</si>
  <si>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</si>
  <si>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</si>
  <si>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</si>
  <si>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</si>
  <si>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</si>
  <si>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</si>
  <si>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</si>
  <si>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</si>
  <si>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</si>
  <si>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</si>
  <si>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</si>
  <si>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</si>
  <si>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</si>
  <si>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</si>
  <si>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</si>
  <si>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</si>
  <si>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</si>
  <si>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</si>
  <si>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</si>
  <si>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</si>
  <si>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</si>
  <si>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</si>
  <si>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</si>
  <si>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</si>
  <si>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</si>
  <si>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</si>
  <si>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</si>
  <si>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</si>
  <si>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</si>
  <si>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</si>
  <si>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</si>
  <si>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</si>
  <si>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</si>
  <si>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</si>
  <si>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</si>
  <si>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</si>
  <si>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</si>
  <si>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</si>
  <si>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</si>
  <si>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</si>
  <si>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</si>
  <si>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</si>
  <si>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</si>
  <si>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</si>
  <si>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</si>
  <si>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</si>
  <si>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</si>
  <si>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</si>
  <si>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</si>
  <si>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</si>
  <si>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</si>
  <si>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</si>
  <si>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</si>
  <si>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</si>
  <si>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</si>
  <si>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</si>
  <si>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</si>
  <si>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</si>
  <si>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</si>
  <si>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</si>
  <si>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</si>
  <si>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</si>
  <si>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</si>
  <si>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</si>
  <si>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</si>
  <si>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</si>
  <si>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</si>
  <si>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</si>
  <si>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</si>
  <si>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</si>
  <si>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</si>
  <si>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</si>
  <si>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</si>
  <si>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</si>
  <si>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</si>
  <si>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</si>
  <si>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</si>
  <si>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</si>
  <si>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</si>
  <si>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</si>
  <si>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</si>
  <si>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</si>
  <si>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</si>
  <si>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</si>
  <si>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</si>
  <si>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</si>
  <si>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</si>
  <si>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</si>
  <si>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</si>
  <si>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</si>
  <si>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</si>
  <si>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</si>
  <si>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</si>
  <si>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</si>
  <si>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</si>
  <si>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</si>
  <si>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</si>
  <si>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</si>
  <si>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</si>
  <si>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</si>
  <si>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</si>
  <si>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</si>
  <si>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</si>
  <si>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</si>
  <si>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</si>
  <si>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</si>
  <si>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</si>
  <si>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</si>
  <si>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</si>
  <si>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</si>
  <si>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</si>
  <si>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</si>
  <si>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</si>
  <si>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</si>
  <si>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</si>
  <si>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</si>
  <si>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</si>
  <si>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</si>
  <si>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</si>
  <si>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</si>
  <si>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</si>
  <si>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</si>
  <si>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</si>
  <si>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</si>
  <si>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</si>
  <si>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</si>
  <si>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</si>
  <si>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</si>
  <si>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</si>
  <si>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</si>
  <si>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</si>
  <si>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</si>
  <si>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</si>
  <si>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</si>
  <si>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</si>
  <si>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</si>
  <si>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</si>
  <si>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</si>
  <si>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</si>
  <si>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</si>
  <si>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</si>
  <si>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</si>
  <si>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</si>
  <si>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</si>
  <si>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</si>
  <si>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</si>
  <si>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</si>
  <si>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</si>
  <si>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</si>
  <si>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</si>
  <si>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</si>
  <si>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</si>
  <si>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</si>
  <si>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</si>
  <si>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</si>
  <si>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</si>
  <si>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</si>
  <si>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</si>
  <si>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</si>
  <si>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</si>
  <si>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</si>
  <si>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</si>
  <si>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</si>
  <si>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</si>
  <si>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</si>
  <si>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</si>
  <si>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</si>
  <si>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</si>
  <si>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</si>
  <si>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</si>
  <si>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</si>
  <si>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</si>
  <si>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</si>
  <si>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</si>
  <si>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</si>
  <si>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</si>
  <si>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</si>
  <si>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(PRIVATE)</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</si>
  <si>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</si>
  <si>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</si>
  <si>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</si>
  <si>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</si>
  <si>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</si>
  <si>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</si>
  <si>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</si>
  <si>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</si>
  <si>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</si>
  <si>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</si>
  <si>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</si>
  <si>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</si>
  <si>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</si>
  <si>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</si>
  <si>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</si>
  <si>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</si>
  <si>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</si>
  <si>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</si>
  <si>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</si>
  <si>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</si>
  <si>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</si>
  <si>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</si>
  <si>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</si>
  <si>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</si>
  <si>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</si>
  <si>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</si>
  <si>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</si>
  <si>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</si>
  <si>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</si>
  <si>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</si>
  <si>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</si>
  <si>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</si>
  <si>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</si>
  <si>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</si>
  <si>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</si>
  <si>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</si>
  <si>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</si>
  <si>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</si>
  <si>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</si>
  <si>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</si>
  <si>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</si>
  <si>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</si>
  <si>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</si>
  <si>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</si>
  <si>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</si>
  <si>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</si>
  <si>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</si>
  <si>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</si>
  <si>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</si>
  <si>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</si>
  <si>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</si>
  <si>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</si>
  <si>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</si>
  <si>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</si>
  <si>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</si>
  <si>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</si>
  <si>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</si>
  <si>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</si>
  <si>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</si>
  <si>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</si>
  <si>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</si>
  <si>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</si>
  <si>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</si>
  <si>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</si>
  <si>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</si>
  <si>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</si>
  <si>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</si>
  <si>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</si>
  <si>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</si>
  <si>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</si>
  <si>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</si>
  <si>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</si>
  <si>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</si>
  <si>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</si>
  <si>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</si>
  <si>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</si>
  <si>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</si>
  <si>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</si>
  <si>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</si>
  <si>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</si>
  <si>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</si>
  <si>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</si>
  <si>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</si>
  <si>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</si>
  <si>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</si>
  <si>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</si>
  <si>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</si>
  <si>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</si>
  <si>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</si>
  <si>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</si>
  <si>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</si>
  <si>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</si>
  <si>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</si>
  <si>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</si>
  <si>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</si>
  <si>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</si>
  <si>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</si>
  <si>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</si>
  <si>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</si>
  <si>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</si>
  <si>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</si>
  <si>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</si>
  <si>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</si>
  <si>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</si>
  <si>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</si>
  <si>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</si>
  <si>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</si>
  <si>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</si>
  <si>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</si>
  <si>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</si>
  <si>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</si>
  <si>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</si>
  <si>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</si>
  <si>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</si>
  <si>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</si>
  <si>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</si>
  <si>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</si>
  <si>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</si>
  <si>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</si>
  <si>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</si>
  <si>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</si>
  <si>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</si>
  <si>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</si>
  <si>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</si>
  <si>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</si>
  <si>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</si>
  <si>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</si>
  <si>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</si>
  <si>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</si>
  <si>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</si>
  <si>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</si>
  <si>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</si>
  <si>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</si>
  <si>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</si>
  <si>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</si>
  <si>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</si>
  <si>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</si>
  <si>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</si>
  <si>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</si>
  <si>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</si>
  <si>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</si>
  <si>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</si>
  <si>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</si>
  <si>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</si>
  <si>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</si>
  <si>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</si>
  <si>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</si>
  <si>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</si>
  <si>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</si>
  <si>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</si>
  <si>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</si>
  <si>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</si>
  <si>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</si>
  <si>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</si>
  <si>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</si>
  <si>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</si>
  <si>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</si>
  <si>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</si>
  <si>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</si>
  <si>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</si>
  <si>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</si>
  <si>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</si>
  <si>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</si>
  <si>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</si>
  <si>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</si>
  <si>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</si>
  <si>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</si>
  <si>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</si>
  <si>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</si>
  <si>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</si>
  <si>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</si>
  <si>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</si>
  <si>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</si>
  <si>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</si>
  <si>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</si>
  <si>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</si>
  <si>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</si>
  <si>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</si>
  <si>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3649</t>
  </si>
  <si>
    <t>FORAGE ROAD (PROSPECTIVE)</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</si>
  <si>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</si>
  <si>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</si>
  <si>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</si>
  <si>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</si>
  <si>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</si>
  <si>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</si>
  <si>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</si>
  <si>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</si>
  <si>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</si>
  <si>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</si>
  <si>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</si>
  <si>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</si>
  <si>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</si>
  <si>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</si>
  <si>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</si>
  <si>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</si>
  <si>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</si>
  <si>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</si>
  <si>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</si>
  <si>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</si>
  <si>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</si>
  <si>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</si>
  <si>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</si>
  <si>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</si>
  <si>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</si>
  <si>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</si>
  <si>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</si>
  <si>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</si>
  <si>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</si>
  <si>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</si>
  <si>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</si>
  <si>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</si>
  <si>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</si>
  <si>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</si>
  <si>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</si>
  <si>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</si>
  <si>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</si>
  <si>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</si>
  <si>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</si>
  <si>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</si>
  <si>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</si>
  <si>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</si>
  <si>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</si>
  <si>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</si>
  <si>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</si>
  <si>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</si>
  <si>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</si>
  <si>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</si>
  <si>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</si>
  <si>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</si>
  <si>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</si>
  <si>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</si>
  <si>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</si>
  <si>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</si>
  <si>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</si>
  <si>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</si>
  <si>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</si>
  <si>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</si>
  <si>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</si>
  <si>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</si>
  <si>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</si>
  <si>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</si>
  <si>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</si>
  <si>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</si>
  <si>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</si>
  <si>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</si>
  <si>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</si>
  <si>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</si>
  <si>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</si>
  <si>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</si>
  <si>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</si>
  <si>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</si>
  <si>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</si>
  <si>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</si>
  <si>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</si>
  <si>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</si>
  <si>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</si>
  <si>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</si>
  <si>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</si>
  <si>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</si>
  <si>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</si>
  <si>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</si>
  <si>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</si>
  <si>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</si>
  <si>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</si>
  <si>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</si>
  <si>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</si>
  <si>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</si>
  <si>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</si>
  <si>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</si>
  <si>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</si>
  <si>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</si>
  <si>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</si>
  <si>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</si>
  <si>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</si>
  <si>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</si>
  <si>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</si>
  <si>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</si>
  <si>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</si>
  <si>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</si>
  <si>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</si>
  <si>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</si>
  <si>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</si>
  <si>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</si>
  <si>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</si>
  <si>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</si>
  <si>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</si>
  <si>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</si>
  <si>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</si>
  <si>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</si>
  <si>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</si>
  <si>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</si>
  <si>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</si>
  <si>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</si>
  <si>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</si>
  <si>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</si>
  <si>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</si>
  <si>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</si>
  <si>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</si>
  <si>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</si>
  <si>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</si>
  <si>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</si>
  <si>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</si>
  <si>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</si>
  <si>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</si>
  <si>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</si>
  <si>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</si>
  <si>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</si>
  <si>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</si>
  <si>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</si>
  <si>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</si>
  <si>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</si>
  <si>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</si>
  <si>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</si>
  <si>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</si>
  <si>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</si>
  <si>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</si>
  <si>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</si>
  <si>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</si>
  <si>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</si>
  <si>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</si>
  <si>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</si>
  <si>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</si>
  <si>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</si>
  <si>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</si>
  <si>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</si>
  <si>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</si>
  <si>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</si>
  <si>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</si>
  <si>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</si>
  <si>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</si>
  <si>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</si>
  <si>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</si>
  <si>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</si>
  <si>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</si>
  <si>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</si>
  <si>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</si>
  <si>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</si>
  <si>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</si>
  <si>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</si>
  <si>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</si>
  <si>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</si>
  <si>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</si>
  <si>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</si>
  <si>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</si>
  <si>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</si>
  <si>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</si>
  <si>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</si>
  <si>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</si>
  <si>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</si>
  <si>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</si>
  <si>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</si>
  <si>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</si>
  <si>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</si>
  <si>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</si>
  <si>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</si>
  <si>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</si>
  <si>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</si>
  <si>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</si>
  <si>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</si>
  <si>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</si>
  <si>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</si>
  <si>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</si>
  <si>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</si>
  <si>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</si>
  <si>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</si>
  <si>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</si>
  <si>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</si>
  <si>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</si>
  <si>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</si>
  <si>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</si>
  <si>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</si>
  <si>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</si>
  <si>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</si>
  <si>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</si>
  <si>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</si>
  <si>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</si>
  <si>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</si>
  <si>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</si>
  <si>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</si>
  <si>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</si>
  <si>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</si>
  <si>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</si>
  <si>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</si>
  <si>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</si>
  <si>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</si>
  <si>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</si>
  <si>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</si>
  <si>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</si>
  <si>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</si>
  <si>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</si>
  <si>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</si>
  <si>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</si>
  <si>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</si>
  <si>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</si>
  <si>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</si>
  <si>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</si>
  <si>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</si>
  <si>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</si>
  <si>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</si>
  <si>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</si>
  <si>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</si>
  <si>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</si>
  <si>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</si>
  <si>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</si>
  <si>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</si>
  <si>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</si>
  <si>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</si>
  <si>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</si>
  <si>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</si>
  <si>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</si>
  <si>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</si>
  <si>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</si>
  <si>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</si>
  <si>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</si>
  <si>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</si>
  <si>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</si>
  <si>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</si>
  <si>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</si>
  <si>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</si>
  <si>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</si>
  <si>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</si>
  <si>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</si>
  <si>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</si>
  <si>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</si>
  <si>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</si>
  <si>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</si>
  <si>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</si>
  <si>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</si>
  <si>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</si>
  <si>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</si>
  <si>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</si>
  <si>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</si>
  <si>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</si>
  <si>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</si>
  <si>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</si>
  <si>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</si>
  <si>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</si>
  <si>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</si>
  <si>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</si>
  <si>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</si>
  <si>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</si>
  <si>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</si>
  <si>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</si>
  <si>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</si>
  <si>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</si>
  <si>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</si>
  <si>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</si>
  <si>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</si>
  <si>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</si>
  <si>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</si>
  <si>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</si>
  <si>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</si>
  <si>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</si>
  <si>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</si>
  <si>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</si>
  <si>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</si>
  <si>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</si>
  <si>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</si>
  <si>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</si>
  <si>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</si>
  <si>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</si>
  <si>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</si>
  <si>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</si>
  <si>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</si>
  <si>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</si>
  <si>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</si>
  <si>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</si>
  <si>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</si>
  <si>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</si>
  <si>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</si>
  <si>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</si>
  <si>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</si>
  <si>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</si>
  <si>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</si>
  <si>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</si>
  <si>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</si>
  <si>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</si>
  <si>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</si>
  <si>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</si>
  <si>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</si>
  <si>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</si>
  <si>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</si>
  <si>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</si>
  <si>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</si>
  <si>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</si>
  <si>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</si>
  <si>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</si>
  <si>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</si>
  <si>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</si>
  <si>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</si>
  <si>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</si>
  <si>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</si>
  <si>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</si>
  <si>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</si>
  <si>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</si>
  <si>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</si>
  <si>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</si>
  <si>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</si>
  <si>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</si>
  <si>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</si>
  <si>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</si>
  <si>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</si>
  <si>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</si>
  <si>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</si>
  <si>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</si>
  <si>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</si>
  <si>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</si>
  <si>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</si>
  <si>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</si>
  <si>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</si>
  <si>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</si>
  <si>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</si>
  <si>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</si>
  <si>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</si>
  <si>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</si>
  <si>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</si>
  <si>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</si>
  <si>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</si>
  <si>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</si>
  <si>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</si>
  <si>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</si>
  <si>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</si>
  <si>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</si>
  <si>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</si>
  <si>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</si>
  <si>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</si>
  <si>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</si>
  <si>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</si>
  <si>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</si>
  <si>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</si>
  <si>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</si>
  <si>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</si>
  <si>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</si>
  <si>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</si>
  <si>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</si>
  <si>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</si>
  <si>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</si>
  <si>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</si>
  <si>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</si>
  <si>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</si>
  <si>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</si>
  <si>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</si>
  <si>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</si>
  <si>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</si>
  <si>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</si>
  <si>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</si>
  <si>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</si>
  <si>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</si>
  <si>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</si>
  <si>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</si>
  <si>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</si>
  <si>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</si>
  <si>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</si>
  <si>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</si>
  <si>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</si>
  <si>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</si>
  <si>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</si>
  <si>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</si>
  <si>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</si>
  <si>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</si>
  <si>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</si>
  <si>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</si>
  <si>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</si>
  <si>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</si>
  <si>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</si>
  <si>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</si>
  <si>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</si>
  <si>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</si>
  <si>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</si>
  <si>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</si>
  <si>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</si>
  <si>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</si>
  <si>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</si>
  <si>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</si>
  <si>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</si>
  <si>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</si>
  <si>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</si>
  <si>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</si>
  <si>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</si>
  <si>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</si>
  <si>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</si>
  <si>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</si>
  <si>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</si>
  <si>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</si>
  <si>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</si>
  <si>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</si>
  <si>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</si>
  <si>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</si>
  <si>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</si>
  <si>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</si>
  <si>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</si>
  <si>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</si>
  <si>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</si>
  <si>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</si>
  <si>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</si>
  <si>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</si>
  <si>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</si>
  <si>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</si>
  <si>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</si>
  <si>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</si>
  <si>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</si>
  <si>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</si>
  <si>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</si>
  <si>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</si>
  <si>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</si>
  <si>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</si>
  <si>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</si>
  <si>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</si>
  <si>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</si>
  <si>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</si>
  <si>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</si>
  <si>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</si>
  <si>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</si>
  <si>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</si>
  <si>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</si>
  <si>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</si>
  <si>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</si>
  <si>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</si>
  <si>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</si>
  <si>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</si>
  <si>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</si>
  <si>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</si>
  <si>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</si>
  <si>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</si>
  <si>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</si>
  <si>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</si>
  <si>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</si>
  <si>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</si>
  <si>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</si>
  <si>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</si>
  <si>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</si>
  <si>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</si>
  <si>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</si>
  <si>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</si>
  <si>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</si>
  <si>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</si>
  <si>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</si>
  <si>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</si>
  <si>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</si>
  <si>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</si>
  <si>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</si>
  <si>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</si>
  <si>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</si>
  <si>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</si>
  <si>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</si>
  <si>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</si>
  <si>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</si>
  <si>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</si>
  <si>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</si>
  <si>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</si>
  <si>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</si>
  <si>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</si>
  <si>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</si>
  <si>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</si>
  <si>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</si>
  <si>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</si>
  <si>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</si>
  <si>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</si>
  <si>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</si>
  <si>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</si>
  <si>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</si>
  <si>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</si>
  <si>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</si>
  <si>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</si>
  <si>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</si>
  <si>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</si>
  <si>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</si>
  <si>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</si>
  <si>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</si>
  <si>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</si>
  <si>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</si>
  <si>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</si>
  <si>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</si>
  <si>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</si>
  <si>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</si>
  <si>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</si>
  <si>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</si>
  <si>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</si>
  <si>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</si>
  <si>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</si>
  <si>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</si>
  <si>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</si>
  <si>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</si>
  <si>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</si>
  <si>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</si>
  <si>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</si>
  <si>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</si>
  <si>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</si>
  <si>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</si>
  <si>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</si>
  <si>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</si>
  <si>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</si>
  <si>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</si>
  <si>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</si>
  <si>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</si>
  <si>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</si>
  <si>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</si>
  <si>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</si>
  <si>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</si>
  <si>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</si>
  <si>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</si>
  <si>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</si>
  <si>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</si>
  <si>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</si>
  <si>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</si>
  <si>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</si>
  <si>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</si>
  <si>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</si>
  <si>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</si>
  <si>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</si>
  <si>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</si>
  <si>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</si>
  <si>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</si>
  <si>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</si>
  <si>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</si>
  <si>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</si>
  <si>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</si>
  <si>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</si>
  <si>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</si>
  <si>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</si>
  <si>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</si>
  <si>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</si>
  <si>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</si>
  <si>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</si>
  <si>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</si>
  <si>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</si>
  <si>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</si>
  <si>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</si>
  <si>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</si>
  <si>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</si>
  <si>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</si>
  <si>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</si>
  <si>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</si>
  <si>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</si>
  <si>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</si>
  <si>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</si>
  <si>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</si>
  <si>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</si>
  <si>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</si>
  <si>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</si>
  <si>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</si>
  <si>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</si>
  <si>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</si>
  <si>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</si>
  <si>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</si>
  <si>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</si>
  <si>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</si>
  <si>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</si>
  <si>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</si>
  <si>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</si>
  <si>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</si>
  <si>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</si>
  <si>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</si>
  <si>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</si>
  <si>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</si>
  <si>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</si>
  <si>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</si>
  <si>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</si>
  <si>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</si>
  <si>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</si>
  <si>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</si>
  <si>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</si>
  <si>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</si>
  <si>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</si>
  <si>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</si>
  <si>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</si>
  <si>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</si>
  <si>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</si>
  <si>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</si>
  <si>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</si>
  <si>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</si>
  <si>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</si>
  <si>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</si>
  <si>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</si>
  <si>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</si>
  <si>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</si>
  <si>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</si>
  <si>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</si>
  <si>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</si>
  <si>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</si>
  <si>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</si>
  <si>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</si>
  <si>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</si>
  <si>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</si>
  <si>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</si>
  <si>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</si>
  <si>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</si>
  <si>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3646</t>
  </si>
  <si>
    <t>HOWDEN DRIVE (PROPECTIVE)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</si>
  <si>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</si>
  <si>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</si>
  <si>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</si>
  <si>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</si>
  <si>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</si>
  <si>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</si>
  <si>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</si>
  <si>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</si>
  <si>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</si>
  <si>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</si>
  <si>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</si>
  <si>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</si>
  <si>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</si>
  <si>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</si>
  <si>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</si>
  <si>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</si>
  <si>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</si>
  <si>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</si>
  <si>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</si>
  <si>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</si>
  <si>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</si>
  <si>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</si>
  <si>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</si>
  <si>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</si>
  <si>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</si>
  <si>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</si>
  <si>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</si>
  <si>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</si>
  <si>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</si>
  <si>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</si>
  <si>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</si>
  <si>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</si>
  <si>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</si>
  <si>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</si>
  <si>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</si>
  <si>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</si>
  <si>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</si>
  <si>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</si>
  <si>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</si>
  <si>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</si>
  <si>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</si>
  <si>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</si>
  <si>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</si>
  <si>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</si>
  <si>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</si>
  <si>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</si>
  <si>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</si>
  <si>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</si>
  <si>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</si>
  <si>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</si>
  <si>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</si>
  <si>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</si>
  <si>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</si>
  <si>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</si>
  <si>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</si>
  <si>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</si>
  <si>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</si>
  <si>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</si>
  <si>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</si>
  <si>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</si>
  <si>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</si>
  <si>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</si>
  <si>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</si>
  <si>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</si>
  <si>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</si>
  <si>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</si>
  <si>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</si>
  <si>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</si>
  <si>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</si>
  <si>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</si>
  <si>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</si>
  <si>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</si>
  <si>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</si>
  <si>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</si>
  <si>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</si>
  <si>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</si>
  <si>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</si>
  <si>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</si>
  <si>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</si>
  <si>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</si>
  <si>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</si>
  <si>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</si>
  <si>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</si>
  <si>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</si>
  <si>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</si>
  <si>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</si>
  <si>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</si>
  <si>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</si>
  <si>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</si>
  <si>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</si>
  <si>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</si>
  <si>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</si>
  <si>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</si>
  <si>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</si>
  <si>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</si>
  <si>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</si>
  <si>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</si>
  <si>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</si>
  <si>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</si>
  <si>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</si>
  <si>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</si>
  <si>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</si>
  <si>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</si>
  <si>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</si>
  <si>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</si>
  <si>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</si>
  <si>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</si>
  <si>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</si>
  <si>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</si>
  <si>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</si>
  <si>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</si>
  <si>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</si>
  <si>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</si>
  <si>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</si>
  <si>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</si>
  <si>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</si>
  <si>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</si>
  <si>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</si>
  <si>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</si>
  <si>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</si>
  <si>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</si>
  <si>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</si>
  <si>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</si>
  <si>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</si>
  <si>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</si>
  <si>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</si>
  <si>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</si>
  <si>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</si>
  <si>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</si>
  <si>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</si>
  <si>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</si>
  <si>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</si>
  <si>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</si>
  <si>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</si>
  <si>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</si>
  <si>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</si>
  <si>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</si>
  <si>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</si>
  <si>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</si>
  <si>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</si>
  <si>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</si>
  <si>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</si>
  <si>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</si>
  <si>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</si>
  <si>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</si>
  <si>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</si>
  <si>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</si>
  <si>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</si>
  <si>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</si>
  <si>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</si>
  <si>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</si>
  <si>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</si>
  <si>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</si>
  <si>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</si>
  <si>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</si>
  <si>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</si>
  <si>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</si>
  <si>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</si>
  <si>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</si>
  <si>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</si>
  <si>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</si>
  <si>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</si>
  <si>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</si>
  <si>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</si>
  <si>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</si>
  <si>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</si>
  <si>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</si>
  <si>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</si>
  <si>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</si>
  <si>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</si>
  <si>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</si>
  <si>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</si>
  <si>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</si>
  <si>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</si>
  <si>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</si>
  <si>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</si>
  <si>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</si>
  <si>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</si>
  <si>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</si>
  <si>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</si>
  <si>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</si>
  <si>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</si>
  <si>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3428</t>
  </si>
  <si>
    <t>KAHIWI DRIVE (PVT)</t>
  </si>
  <si>
    <t>2153</t>
  </si>
  <si>
    <t>KAHU CLOSE</t>
  </si>
  <si>
    <t>942</t>
  </si>
  <si>
    <t>KAKA STREET</t>
  </si>
  <si>
    <t>2152</t>
  </si>
  <si>
    <t>KAKAPO COURT</t>
  </si>
  <si>
    <t>2150</t>
  </si>
  <si>
    <t>KAMAHI STREET</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</si>
  <si>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</si>
  <si>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</si>
  <si>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</si>
  <si>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</si>
  <si>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</si>
  <si>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</si>
  <si>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</si>
  <si>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</si>
  <si>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</si>
  <si>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</si>
  <si>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</si>
  <si>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</si>
  <si>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</si>
  <si>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</si>
  <si>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</si>
  <si>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</si>
  <si>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</si>
  <si>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</si>
  <si>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</si>
  <si>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</si>
  <si>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</si>
  <si>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</si>
  <si>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</si>
  <si>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</si>
  <si>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</si>
  <si>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</si>
  <si>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</si>
  <si>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</si>
  <si>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</si>
  <si>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</si>
  <si>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</si>
  <si>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</si>
  <si>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</si>
  <si>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</si>
  <si>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</si>
  <si>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</si>
  <si>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</si>
  <si>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</si>
  <si>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</si>
  <si>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</si>
  <si>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</si>
  <si>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</si>
  <si>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</si>
  <si>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</si>
  <si>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</si>
  <si>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</si>
  <si>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</si>
  <si>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</si>
  <si>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</si>
  <si>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</si>
  <si>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</si>
  <si>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</si>
  <si>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</si>
  <si>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</si>
  <si>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</si>
  <si>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</si>
  <si>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</si>
  <si>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</si>
  <si>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</si>
  <si>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</si>
  <si>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</si>
  <si>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</si>
  <si>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</si>
  <si>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</si>
  <si>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</si>
  <si>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</si>
  <si>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</si>
  <si>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</si>
  <si>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</si>
  <si>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</si>
  <si>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</si>
  <si>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</si>
  <si>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</si>
  <si>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</si>
  <si>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</si>
  <si>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</si>
  <si>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</si>
  <si>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</si>
  <si>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</si>
  <si>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</si>
  <si>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</si>
  <si>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</si>
  <si>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</si>
  <si>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</si>
  <si>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</si>
  <si>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</si>
  <si>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</si>
  <si>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</si>
  <si>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</si>
  <si>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</si>
  <si>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</si>
  <si>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</si>
  <si>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</si>
  <si>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</si>
  <si>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</si>
  <si>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</si>
  <si>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</si>
  <si>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</si>
  <si>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</si>
  <si>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</si>
  <si>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</si>
  <si>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</si>
  <si>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</si>
  <si>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</si>
  <si>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</si>
  <si>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</si>
  <si>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</si>
  <si>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</si>
  <si>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</si>
  <si>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</si>
  <si>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</si>
  <si>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</si>
  <si>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</si>
  <si>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</si>
  <si>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</si>
  <si>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</si>
  <si>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</si>
  <si>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</si>
  <si>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</si>
  <si>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</si>
  <si>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</si>
  <si>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</si>
  <si>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</si>
  <si>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</si>
  <si>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</si>
  <si>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</si>
  <si>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</si>
  <si>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</si>
  <si>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</si>
  <si>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</si>
  <si>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</si>
  <si>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</si>
  <si>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</si>
  <si>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</si>
  <si>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</si>
  <si>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</si>
  <si>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</si>
  <si>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</si>
  <si>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</si>
  <si>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</si>
  <si>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</si>
  <si>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</si>
  <si>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</si>
  <si>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</si>
  <si>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</si>
  <si>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</si>
  <si>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</si>
  <si>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</si>
  <si>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</si>
  <si>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</si>
  <si>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</si>
  <si>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</si>
  <si>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</si>
  <si>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</si>
  <si>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</si>
  <si>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</si>
  <si>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</si>
  <si>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</si>
  <si>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</si>
  <si>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</si>
  <si>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</si>
  <si>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</si>
  <si>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</si>
  <si>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</si>
  <si>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</si>
  <si>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</si>
  <si>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</si>
  <si>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</si>
  <si>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</si>
  <si>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</si>
  <si>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</si>
  <si>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</si>
  <si>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</si>
  <si>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</si>
  <si>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</si>
  <si>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</si>
  <si>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</si>
  <si>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</si>
  <si>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</si>
  <si>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</si>
  <si>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</si>
  <si>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</si>
  <si>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</si>
  <si>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</si>
  <si>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</si>
  <si>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</si>
  <si>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</si>
  <si>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</si>
  <si>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</si>
  <si>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</si>
  <si>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</si>
  <si>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</si>
  <si>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</si>
  <si>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</si>
  <si>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</si>
  <si>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</si>
  <si>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</si>
  <si>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</si>
  <si>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</si>
  <si>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</si>
  <si>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</si>
  <si>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</si>
  <si>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</si>
  <si>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</si>
  <si>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</si>
  <si>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</si>
  <si>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</si>
  <si>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</si>
  <si>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</si>
  <si>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</si>
  <si>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</si>
  <si>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</si>
  <si>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</si>
  <si>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</si>
  <si>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</si>
  <si>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</si>
  <si>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</si>
  <si>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</si>
  <si>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</si>
  <si>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</si>
  <si>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</si>
  <si>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</si>
  <si>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</si>
  <si>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</si>
  <si>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</si>
  <si>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</si>
  <si>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</si>
  <si>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</si>
  <si>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</si>
  <si>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</si>
  <si>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</si>
  <si>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</si>
  <si>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</si>
  <si>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</si>
  <si>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</si>
  <si>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</si>
  <si>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</si>
  <si>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</si>
  <si>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</si>
  <si>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</si>
  <si>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</si>
  <si>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</si>
  <si>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</si>
  <si>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</si>
  <si>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</si>
  <si>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</si>
  <si>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</si>
  <si>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</si>
  <si>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</si>
  <si>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</si>
  <si>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</si>
  <si>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</si>
  <si>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</si>
  <si>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</si>
  <si>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</si>
  <si>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</si>
  <si>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</si>
  <si>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</si>
  <si>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</si>
  <si>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</si>
  <si>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</si>
  <si>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</si>
  <si>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</si>
  <si>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</si>
  <si>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</si>
  <si>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</si>
  <si>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</si>
  <si>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</si>
  <si>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</si>
  <si>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</si>
  <si>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</si>
  <si>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</si>
  <si>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</si>
  <si>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</si>
  <si>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</si>
  <si>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</si>
  <si>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</si>
  <si>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</si>
  <si>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</si>
  <si>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</si>
  <si>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</si>
  <si>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</si>
  <si>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</si>
  <si>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</si>
  <si>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</si>
  <si>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</si>
  <si>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</si>
  <si>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</si>
  <si>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</si>
  <si>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</si>
  <si>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</si>
  <si>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</si>
  <si>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</si>
  <si>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</si>
  <si>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</si>
  <si>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</si>
  <si>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</si>
  <si>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</si>
  <si>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</si>
  <si>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</si>
  <si>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</si>
  <si>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</si>
  <si>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</si>
  <si>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</si>
  <si>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</si>
  <si>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</si>
  <si>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</si>
  <si>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</si>
  <si>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</si>
  <si>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</si>
  <si>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</si>
  <si>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</si>
  <si>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</si>
  <si>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</si>
  <si>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</si>
  <si>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</si>
  <si>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</si>
  <si>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</si>
  <si>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</si>
  <si>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</si>
  <si>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</si>
  <si>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</si>
  <si>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</si>
  <si>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</si>
  <si>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</si>
  <si>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</si>
  <si>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</si>
  <si>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</si>
  <si>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</si>
  <si>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</si>
  <si>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</si>
  <si>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</si>
  <si>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</si>
  <si>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</si>
  <si>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</si>
  <si>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</si>
  <si>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</si>
  <si>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</si>
  <si>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</si>
  <si>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</si>
  <si>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</si>
  <si>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</si>
  <si>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</si>
  <si>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</si>
  <si>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</si>
  <si>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</si>
  <si>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</si>
  <si>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</si>
  <si>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</si>
  <si>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</si>
  <si>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</si>
  <si>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</si>
  <si>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</si>
  <si>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</si>
  <si>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</si>
  <si>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</si>
  <si>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</si>
  <si>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</si>
  <si>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</si>
  <si>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</si>
  <si>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</si>
  <si>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</si>
  <si>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</si>
  <si>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</si>
  <si>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</si>
  <si>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</si>
  <si>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</si>
  <si>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</si>
  <si>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</si>
  <si>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</si>
  <si>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</si>
  <si>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</si>
  <si>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</si>
  <si>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</si>
  <si>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</si>
  <si>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</si>
  <si>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</si>
  <si>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</si>
  <si>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</si>
  <si>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</si>
  <si>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</si>
  <si>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</si>
  <si>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</si>
  <si>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</si>
  <si>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</si>
  <si>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</si>
  <si>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</si>
  <si>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</si>
  <si>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</si>
  <si>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</si>
  <si>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</si>
  <si>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</si>
  <si>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</si>
  <si>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</si>
  <si>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</si>
  <si>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</si>
  <si>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</si>
  <si>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</si>
  <si>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</si>
  <si>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</si>
  <si>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</si>
  <si>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</si>
  <si>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</si>
  <si>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</si>
  <si>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</si>
  <si>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</si>
  <si>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</si>
  <si>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</si>
  <si>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</si>
  <si>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</si>
  <si>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</si>
  <si>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</si>
  <si>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</si>
  <si>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</si>
  <si>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</si>
  <si>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</si>
  <si>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</si>
  <si>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</si>
  <si>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</si>
  <si>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</si>
  <si>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</si>
  <si>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</si>
  <si>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</si>
  <si>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</si>
  <si>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</si>
  <si>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</si>
  <si>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</si>
  <si>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</si>
  <si>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</si>
  <si>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</si>
  <si>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</si>
  <si>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</si>
  <si>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</si>
  <si>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</si>
  <si>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</si>
  <si>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</si>
  <si>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</si>
  <si>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</si>
  <si>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</si>
  <si>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</si>
  <si>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</si>
  <si>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</si>
  <si>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</si>
  <si>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</si>
  <si>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</si>
  <si>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</si>
  <si>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</si>
  <si>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</si>
  <si>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</si>
  <si>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</si>
  <si>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</si>
  <si>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</si>
  <si>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</si>
  <si>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</si>
  <si>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</si>
  <si>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</si>
  <si>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</si>
  <si>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</si>
  <si>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</si>
  <si>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</si>
  <si>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</si>
  <si>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</si>
  <si>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</si>
  <si>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</si>
  <si>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</si>
  <si>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</si>
  <si>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</si>
  <si>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</si>
  <si>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</si>
  <si>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</si>
  <si>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</si>
  <si>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</si>
  <si>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</si>
  <si>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</si>
  <si>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</si>
  <si>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</si>
  <si>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</si>
  <si>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</si>
  <si>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</si>
  <si>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</si>
  <si>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</si>
  <si>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</si>
  <si>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</si>
  <si>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</si>
  <si>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</si>
  <si>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</si>
  <si>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</si>
  <si>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</si>
  <si>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</si>
  <si>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</si>
  <si>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</si>
  <si>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</si>
  <si>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</si>
  <si>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</si>
  <si>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3162</t>
  </si>
  <si>
    <t>MAORI JACK ROAD (PRIVATE)</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</si>
  <si>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</si>
  <si>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</si>
  <si>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</si>
  <si>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</si>
  <si>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</si>
  <si>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</si>
  <si>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</si>
  <si>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</si>
  <si>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</si>
  <si>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</si>
  <si>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</si>
  <si>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</si>
  <si>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</si>
  <si>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</si>
  <si>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</si>
  <si>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</si>
  <si>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</si>
  <si>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</si>
  <si>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</si>
  <si>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</si>
  <si>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</si>
  <si>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</si>
  <si>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</si>
  <si>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</si>
  <si>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</si>
  <si>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</si>
  <si>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</si>
  <si>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</si>
  <si>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</si>
  <si>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</si>
  <si>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</si>
  <si>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</si>
  <si>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</si>
  <si>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</si>
  <si>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</si>
  <si>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</si>
  <si>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</si>
  <si>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</si>
  <si>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</si>
  <si>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</si>
  <si>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</si>
  <si>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</si>
  <si>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</si>
  <si>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</si>
  <si>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</si>
  <si>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</si>
  <si>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</si>
  <si>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</si>
  <si>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</si>
  <si>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</si>
  <si>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</si>
  <si>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</si>
  <si>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</si>
  <si>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</si>
  <si>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</si>
  <si>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</si>
  <si>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</si>
  <si>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</si>
  <si>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</si>
  <si>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</si>
  <si>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</si>
  <si>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</si>
  <si>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</si>
  <si>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</si>
  <si>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</si>
  <si>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</si>
  <si>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</si>
  <si>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</si>
  <si>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</si>
  <si>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</si>
  <si>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</si>
  <si>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</si>
  <si>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</si>
  <si>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</si>
  <si>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</si>
  <si>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</si>
  <si>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</si>
  <si>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</si>
  <si>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</si>
  <si>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</si>
  <si>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</si>
  <si>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</si>
  <si>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</si>
  <si>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</si>
  <si>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</si>
  <si>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</si>
  <si>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</si>
  <si>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</si>
  <si>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</si>
  <si>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</si>
  <si>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</si>
  <si>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</si>
  <si>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</si>
  <si>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</si>
  <si>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</si>
  <si>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</si>
  <si>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</si>
  <si>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</si>
  <si>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</si>
  <si>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</si>
  <si>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</si>
  <si>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</si>
  <si>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</si>
  <si>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</si>
  <si>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</si>
  <si>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</si>
  <si>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</si>
  <si>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</si>
  <si>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</si>
  <si>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</si>
  <si>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</si>
  <si>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</si>
  <si>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</si>
  <si>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</si>
  <si>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</si>
  <si>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</si>
  <si>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</si>
  <si>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</si>
  <si>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</si>
  <si>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</si>
  <si>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</si>
  <si>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</si>
  <si>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</si>
  <si>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</si>
  <si>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</si>
  <si>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</si>
  <si>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</si>
  <si>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</si>
  <si>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</si>
  <si>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</si>
  <si>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</si>
  <si>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</si>
  <si>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</si>
  <si>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</si>
  <si>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</si>
  <si>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</si>
  <si>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</si>
  <si>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</si>
  <si>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</si>
  <si>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</si>
  <si>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</si>
  <si>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</si>
  <si>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</si>
  <si>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</si>
  <si>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</si>
  <si>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</si>
  <si>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</si>
  <si>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</si>
  <si>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</si>
  <si>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</si>
  <si>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</si>
  <si>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</si>
  <si>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</si>
  <si>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</si>
  <si>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</si>
  <si>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</si>
  <si>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</si>
  <si>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</si>
  <si>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</si>
  <si>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</si>
  <si>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</si>
  <si>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</si>
  <si>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</si>
  <si>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</si>
  <si>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</si>
  <si>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</si>
  <si>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</si>
  <si>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</si>
  <si>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</si>
  <si>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</si>
  <si>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</si>
  <si>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</si>
  <si>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</si>
  <si>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</si>
  <si>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</si>
  <si>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</si>
  <si>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</si>
  <si>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</si>
  <si>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</si>
  <si>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</si>
  <si>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</si>
  <si>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</si>
  <si>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</si>
  <si>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</si>
  <si>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</si>
  <si>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</si>
  <si>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</si>
  <si>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</si>
  <si>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</si>
  <si>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</si>
  <si>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</si>
  <si>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</si>
  <si>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</si>
  <si>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</si>
  <si>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</si>
  <si>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</si>
  <si>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</si>
  <si>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</si>
  <si>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</si>
  <si>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</si>
  <si>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</si>
  <si>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</si>
  <si>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</si>
  <si>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</si>
  <si>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</si>
  <si>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</si>
  <si>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</si>
  <si>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</si>
  <si>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</si>
  <si>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</si>
  <si>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</si>
  <si>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</si>
  <si>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</si>
  <si>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</si>
  <si>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</si>
  <si>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</si>
  <si>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</si>
  <si>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</si>
  <si>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</si>
  <si>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</si>
  <si>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</si>
  <si>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</si>
  <si>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</si>
  <si>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</si>
  <si>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</si>
  <si>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</si>
  <si>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</si>
  <si>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</si>
  <si>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</si>
  <si>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</si>
  <si>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</si>
  <si>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</si>
  <si>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</si>
  <si>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</si>
  <si>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</si>
  <si>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</si>
  <si>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</si>
  <si>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</si>
  <si>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</si>
  <si>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</si>
  <si>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</si>
  <si>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</si>
  <si>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</si>
  <si>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</si>
  <si>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</si>
  <si>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</si>
  <si>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</si>
  <si>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</si>
  <si>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</si>
  <si>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</si>
  <si>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3676</t>
  </si>
  <si>
    <t>MIMOSA RISE</t>
  </si>
  <si>
    <t>1645</t>
  </si>
  <si>
    <t>MINARET RIDGE</t>
  </si>
  <si>
    <t>182</t>
  </si>
  <si>
    <t>MINCHER ROAD</t>
  </si>
  <si>
    <t>1352</t>
  </si>
  <si>
    <t>MINERS LANE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</si>
  <si>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</si>
  <si>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</si>
  <si>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</si>
  <si>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</si>
  <si>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</si>
  <si>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</si>
  <si>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</si>
  <si>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</si>
  <si>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</si>
  <si>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</si>
  <si>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</si>
  <si>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</si>
  <si>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</si>
  <si>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</si>
  <si>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</si>
  <si>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</si>
  <si>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</si>
  <si>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</si>
  <si>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</si>
  <si>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</si>
  <si>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</si>
  <si>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</si>
  <si>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</si>
  <si>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</si>
  <si>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</si>
  <si>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</si>
  <si>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</si>
  <si>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</si>
  <si>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</si>
  <si>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</si>
  <si>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</si>
  <si>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</si>
  <si>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</si>
  <si>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</si>
  <si>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</si>
  <si>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</si>
  <si>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</si>
  <si>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</si>
  <si>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</si>
  <si>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</si>
  <si>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</si>
  <si>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</si>
  <si>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</si>
  <si>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</si>
  <si>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</si>
  <si>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</si>
  <si>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</si>
  <si>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</si>
  <si>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</si>
  <si>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</si>
  <si>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</si>
  <si>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</si>
  <si>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</si>
  <si>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</si>
  <si>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</si>
  <si>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</si>
  <si>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</si>
  <si>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</si>
  <si>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</si>
  <si>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</si>
  <si>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</si>
  <si>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</si>
  <si>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</si>
  <si>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</si>
  <si>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</si>
  <si>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</si>
  <si>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</si>
  <si>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</si>
  <si>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</si>
  <si>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</si>
  <si>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</si>
  <si>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</si>
  <si>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</si>
  <si>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</si>
  <si>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</si>
  <si>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</si>
  <si>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</si>
  <si>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</si>
  <si>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</si>
  <si>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</si>
  <si>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</si>
  <si>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</si>
  <si>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</si>
  <si>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</si>
  <si>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</si>
  <si>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</si>
  <si>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</si>
  <si>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</si>
  <si>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</si>
  <si>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</si>
  <si>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</si>
  <si>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</si>
  <si>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</si>
  <si>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</si>
  <si>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</si>
  <si>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</si>
  <si>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</si>
  <si>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</si>
  <si>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</si>
  <si>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</si>
  <si>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</si>
  <si>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</si>
  <si>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</si>
  <si>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</si>
  <si>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</si>
  <si>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</si>
  <si>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</si>
  <si>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</si>
  <si>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</si>
  <si>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</si>
  <si>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</si>
  <si>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</si>
  <si>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</si>
  <si>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</si>
  <si>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</si>
  <si>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</si>
  <si>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</si>
  <si>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</si>
  <si>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</si>
  <si>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</si>
  <si>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</si>
  <si>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</si>
  <si>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</si>
  <si>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</si>
  <si>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</si>
  <si>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</si>
  <si>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</si>
  <si>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</si>
  <si>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</si>
  <si>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</si>
  <si>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</si>
  <si>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</si>
  <si>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</si>
  <si>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</si>
  <si>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</si>
  <si>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</si>
  <si>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</si>
  <si>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</si>
  <si>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</si>
  <si>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</si>
  <si>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</si>
  <si>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</si>
  <si>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</si>
  <si>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</si>
  <si>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</si>
  <si>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</si>
  <si>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</si>
  <si>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</si>
  <si>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</si>
  <si>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</si>
  <si>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</si>
  <si>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</si>
  <si>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</si>
  <si>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</si>
  <si>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</si>
  <si>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</si>
  <si>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</si>
  <si>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</si>
  <si>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</si>
  <si>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</si>
  <si>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</si>
  <si>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</si>
  <si>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</si>
  <si>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</si>
  <si>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</si>
  <si>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</si>
  <si>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</si>
  <si>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</si>
  <si>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</si>
  <si>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</si>
  <si>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</si>
  <si>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</si>
  <si>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</si>
  <si>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</si>
  <si>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</si>
  <si>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</si>
  <si>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</si>
  <si>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</si>
  <si>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</si>
  <si>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</si>
  <si>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</si>
  <si>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</si>
  <si>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</si>
  <si>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</si>
  <si>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</si>
  <si>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</si>
  <si>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</si>
  <si>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</si>
  <si>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</si>
  <si>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</si>
  <si>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</si>
  <si>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</si>
  <si>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</si>
  <si>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</si>
  <si>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</si>
  <si>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</si>
  <si>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</si>
  <si>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</si>
  <si>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</si>
  <si>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</si>
  <si>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</si>
  <si>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</si>
  <si>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</si>
  <si>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</si>
  <si>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</si>
  <si>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</si>
  <si>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</si>
  <si>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</si>
  <si>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</si>
  <si>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</si>
  <si>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</si>
  <si>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</si>
  <si>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</si>
  <si>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</si>
  <si>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</si>
  <si>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</si>
  <si>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</si>
  <si>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</si>
  <si>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</si>
  <si>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</si>
  <si>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</si>
  <si>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</si>
  <si>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</si>
  <si>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</si>
  <si>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</si>
  <si>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</si>
  <si>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</si>
  <si>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</si>
  <si>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</si>
  <si>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</si>
  <si>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</si>
  <si>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</si>
  <si>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</si>
  <si>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</si>
  <si>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</si>
  <si>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</si>
  <si>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</si>
  <si>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</si>
  <si>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</si>
  <si>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</si>
  <si>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</si>
  <si>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</si>
  <si>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</si>
  <si>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</si>
  <si>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</si>
  <si>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</si>
  <si>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</si>
  <si>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</si>
  <si>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</si>
  <si>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</si>
  <si>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</si>
  <si>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</si>
  <si>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</si>
  <si>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</si>
  <si>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</si>
  <si>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</si>
  <si>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</si>
  <si>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</si>
  <si>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</si>
  <si>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</si>
  <si>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</si>
  <si>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</si>
  <si>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</si>
  <si>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</si>
  <si>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</si>
  <si>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</si>
  <si>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</si>
  <si>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</si>
  <si>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</si>
  <si>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</si>
  <si>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</si>
  <si>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</si>
  <si>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</si>
  <si>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</si>
  <si>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</si>
  <si>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</si>
  <si>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</si>
  <si>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</si>
  <si>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</si>
  <si>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</si>
  <si>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</si>
  <si>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</si>
  <si>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</si>
  <si>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</si>
  <si>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</si>
  <si>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</si>
  <si>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</si>
  <si>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</si>
  <si>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</si>
  <si>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</si>
  <si>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</si>
  <si>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</si>
  <si>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</si>
  <si>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</si>
  <si>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</si>
  <si>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</si>
  <si>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</si>
  <si>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</si>
  <si>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</si>
  <si>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</si>
  <si>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</si>
  <si>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</si>
  <si>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</si>
  <si>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</si>
  <si>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</si>
  <si>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</si>
  <si>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</si>
  <si>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</si>
  <si>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</si>
  <si>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</si>
  <si>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</si>
  <si>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</si>
  <si>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</si>
  <si>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</si>
  <si>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</si>
  <si>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</si>
  <si>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</si>
  <si>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</si>
  <si>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</si>
  <si>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</si>
  <si>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</si>
  <si>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</si>
  <si>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</si>
  <si>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</si>
  <si>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</si>
  <si>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</si>
  <si>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</si>
  <si>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</si>
  <si>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</si>
  <si>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</si>
  <si>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</si>
  <si>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</si>
  <si>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</si>
  <si>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</si>
  <si>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</si>
  <si>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</si>
  <si>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</si>
  <si>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</si>
  <si>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</si>
  <si>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</si>
  <si>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</si>
  <si>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</si>
  <si>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</si>
  <si>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</si>
  <si>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</si>
  <si>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</si>
  <si>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</si>
  <si>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</si>
  <si>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</si>
  <si>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</si>
  <si>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</si>
  <si>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</si>
  <si>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</si>
  <si>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</si>
  <si>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</si>
  <si>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</si>
  <si>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</si>
  <si>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</si>
  <si>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</si>
  <si>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</si>
  <si>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</si>
  <si>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</si>
  <si>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</si>
  <si>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</si>
  <si>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</si>
  <si>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</si>
  <si>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</si>
  <si>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</si>
  <si>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</si>
  <si>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</si>
  <si>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</si>
  <si>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</si>
  <si>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</si>
  <si>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</si>
  <si>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</si>
  <si>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</si>
  <si>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</si>
  <si>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</si>
  <si>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</si>
  <si>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</si>
  <si>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</si>
  <si>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</si>
  <si>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</si>
  <si>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</si>
  <si>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</si>
  <si>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</si>
  <si>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</si>
  <si>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</si>
  <si>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</si>
  <si>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</si>
  <si>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</si>
  <si>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</si>
  <si>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</si>
  <si>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</si>
  <si>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</si>
  <si>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</si>
  <si>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</si>
  <si>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</si>
  <si>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</si>
  <si>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</si>
  <si>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</si>
  <si>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</si>
  <si>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</si>
  <si>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</si>
  <si>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</si>
  <si>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</si>
  <si>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</si>
  <si>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</si>
  <si>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</si>
  <si>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</si>
  <si>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</si>
  <si>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</si>
  <si>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</si>
  <si>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</si>
  <si>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</si>
  <si>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</si>
  <si>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</si>
  <si>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</si>
  <si>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</si>
  <si>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</si>
  <si>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</si>
  <si>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</si>
  <si>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3647</t>
  </si>
  <si>
    <t>PERENDALE ROAD (PROSPECTIVE)</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</si>
  <si>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</si>
  <si>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</si>
  <si>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</si>
  <si>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</si>
  <si>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</si>
  <si>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</si>
  <si>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</si>
  <si>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</si>
  <si>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</si>
  <si>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</si>
  <si>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</si>
  <si>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</si>
  <si>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</si>
  <si>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</si>
  <si>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</si>
  <si>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</si>
  <si>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</si>
  <si>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</si>
  <si>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</si>
  <si>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</si>
  <si>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</si>
  <si>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</si>
  <si>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</si>
  <si>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</si>
  <si>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</si>
  <si>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</si>
  <si>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</si>
  <si>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</si>
  <si>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</si>
  <si>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</si>
  <si>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</si>
  <si>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</si>
  <si>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</si>
  <si>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</si>
  <si>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</si>
  <si>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</si>
  <si>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</si>
  <si>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</si>
  <si>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</si>
  <si>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</si>
  <si>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</si>
  <si>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</si>
  <si>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</si>
  <si>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</si>
  <si>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</si>
  <si>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</si>
  <si>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</si>
  <si>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</si>
  <si>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</si>
  <si>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</si>
  <si>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</si>
  <si>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</si>
  <si>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</si>
  <si>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</si>
  <si>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</si>
  <si>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</si>
  <si>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</si>
  <si>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</si>
  <si>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</si>
  <si>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</si>
  <si>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</si>
  <si>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</si>
  <si>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</si>
  <si>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</si>
  <si>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</si>
  <si>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</si>
  <si>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</si>
  <si>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</si>
  <si>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</si>
  <si>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</si>
  <si>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</si>
  <si>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</si>
  <si>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</si>
  <si>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</si>
  <si>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</si>
  <si>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</si>
  <si>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</si>
  <si>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</si>
  <si>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</si>
  <si>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</si>
  <si>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</si>
  <si>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</si>
  <si>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</si>
  <si>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</si>
  <si>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</si>
  <si>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</si>
  <si>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</si>
  <si>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</si>
  <si>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</si>
  <si>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</si>
  <si>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</si>
  <si>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</si>
  <si>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</si>
  <si>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</si>
  <si>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</si>
  <si>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</si>
  <si>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</si>
  <si>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</si>
  <si>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</si>
  <si>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</si>
  <si>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</si>
  <si>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</si>
  <si>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</si>
  <si>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</si>
  <si>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</si>
  <si>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</si>
  <si>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</si>
  <si>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</si>
  <si>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</si>
  <si>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</si>
  <si>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</si>
  <si>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</si>
  <si>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</si>
  <si>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</si>
  <si>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</si>
  <si>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</si>
  <si>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</si>
  <si>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</si>
  <si>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</si>
  <si>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</si>
  <si>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</si>
  <si>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</si>
  <si>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</si>
  <si>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</si>
  <si>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</si>
  <si>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</si>
  <si>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</si>
  <si>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</si>
  <si>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</si>
  <si>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</si>
  <si>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</si>
  <si>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</si>
  <si>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</si>
  <si>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</si>
  <si>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</si>
  <si>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</si>
  <si>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</si>
  <si>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</si>
  <si>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</si>
  <si>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</si>
  <si>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</si>
  <si>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</si>
  <si>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</si>
  <si>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</si>
  <si>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</si>
  <si>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</si>
  <si>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</si>
  <si>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</si>
  <si>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</si>
  <si>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</si>
  <si>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</si>
  <si>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</si>
  <si>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</si>
  <si>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</si>
  <si>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</si>
  <si>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</si>
  <si>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</si>
  <si>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</si>
  <si>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</si>
  <si>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</si>
  <si>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</si>
  <si>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</si>
  <si>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</si>
  <si>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</si>
  <si>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</si>
  <si>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</si>
  <si>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</si>
  <si>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</si>
  <si>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</si>
  <si>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</si>
  <si>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</si>
  <si>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</si>
  <si>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</si>
  <si>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</si>
  <si>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</si>
  <si>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</si>
  <si>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</si>
  <si>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</si>
  <si>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</si>
  <si>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</si>
  <si>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</si>
  <si>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</si>
  <si>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</si>
  <si>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</si>
  <si>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</si>
  <si>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</si>
  <si>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</si>
  <si>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</si>
  <si>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</si>
  <si>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</si>
  <si>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</si>
  <si>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</si>
  <si>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</si>
  <si>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</si>
  <si>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</si>
  <si>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</si>
  <si>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</si>
  <si>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</si>
  <si>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</si>
  <si>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</si>
  <si>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</si>
  <si>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</si>
  <si>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</si>
  <si>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</si>
  <si>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</si>
  <si>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</si>
  <si>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</si>
  <si>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</si>
  <si>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</si>
  <si>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</si>
  <si>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</si>
  <si>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</si>
  <si>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</si>
  <si>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</si>
  <si>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</si>
  <si>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</si>
  <si>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</si>
  <si>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</si>
  <si>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</si>
  <si>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</si>
  <si>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</si>
  <si>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</si>
  <si>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</si>
  <si>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</si>
  <si>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</si>
  <si>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</si>
  <si>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</si>
  <si>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</si>
  <si>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</si>
  <si>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</si>
  <si>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</si>
  <si>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</si>
  <si>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</si>
  <si>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</si>
  <si>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</si>
  <si>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</si>
  <si>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</si>
  <si>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</si>
  <si>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</si>
  <si>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</si>
  <si>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</si>
  <si>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</si>
  <si>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</si>
  <si>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</si>
  <si>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</si>
  <si>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</si>
  <si>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</si>
  <si>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</si>
  <si>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</si>
  <si>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</si>
  <si>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</si>
  <si>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</si>
  <si>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</si>
  <si>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</si>
  <si>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</si>
  <si>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</si>
  <si>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</si>
  <si>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</si>
  <si>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</si>
  <si>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</si>
  <si>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</si>
  <si>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</si>
  <si>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</si>
  <si>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</si>
  <si>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</si>
  <si>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</si>
  <si>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</si>
  <si>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</si>
  <si>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</si>
  <si>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</si>
  <si>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</si>
  <si>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</si>
  <si>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</si>
  <si>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</si>
  <si>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</si>
  <si>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</si>
  <si>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</si>
  <si>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</si>
  <si>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</si>
  <si>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</si>
  <si>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</si>
  <si>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</si>
  <si>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</si>
  <si>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</si>
  <si>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</si>
  <si>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</si>
  <si>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</si>
  <si>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</si>
  <si>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</si>
  <si>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</si>
  <si>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</si>
  <si>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</si>
  <si>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</si>
  <si>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</si>
  <si>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</si>
  <si>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</si>
  <si>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</si>
  <si>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</si>
  <si>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</si>
  <si>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</si>
  <si>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</si>
  <si>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</si>
  <si>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</si>
  <si>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</si>
  <si>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</si>
  <si>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</si>
  <si>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</si>
  <si>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</si>
  <si>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</si>
  <si>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</si>
  <si>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</si>
  <si>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</si>
  <si>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</si>
  <si>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</si>
  <si>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</si>
  <si>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</si>
  <si>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</si>
  <si>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</si>
  <si>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</si>
  <si>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</si>
  <si>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</si>
  <si>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</si>
  <si>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</si>
  <si>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</si>
  <si>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</si>
  <si>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</si>
  <si>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</si>
  <si>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</si>
  <si>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</si>
  <si>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</si>
  <si>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</si>
  <si>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</si>
  <si>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</si>
  <si>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</si>
  <si>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</si>
  <si>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</si>
  <si>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</si>
  <si>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</si>
  <si>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</si>
  <si>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</si>
  <si>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</si>
  <si>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</si>
  <si>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</si>
  <si>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</si>
  <si>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</si>
  <si>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</si>
  <si>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</si>
  <si>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</si>
  <si>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</si>
  <si>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</si>
  <si>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</si>
  <si>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</si>
  <si>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</si>
  <si>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</si>
  <si>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</si>
  <si>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</si>
  <si>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</si>
  <si>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</si>
  <si>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</si>
  <si>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</si>
  <si>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</si>
  <si>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</si>
  <si>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</si>
  <si>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</si>
  <si>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</si>
  <si>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</si>
  <si>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</si>
  <si>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</si>
  <si>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</si>
  <si>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</si>
  <si>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</si>
  <si>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</si>
  <si>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</si>
  <si>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</si>
  <si>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</si>
  <si>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</si>
  <si>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</si>
  <si>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</si>
  <si>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</si>
  <si>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</si>
  <si>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</si>
  <si>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</si>
  <si>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</si>
  <si>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</si>
  <si>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</si>
  <si>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</si>
  <si>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</si>
  <si>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</si>
  <si>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</si>
  <si>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</si>
  <si>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</si>
  <si>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</si>
  <si>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</si>
  <si>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</si>
  <si>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</si>
  <si>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</si>
  <si>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</si>
  <si>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</si>
  <si>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</si>
  <si>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</si>
  <si>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</si>
  <si>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</si>
  <si>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</si>
  <si>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</si>
  <si>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</si>
  <si>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</si>
  <si>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</si>
  <si>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</si>
  <si>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</si>
  <si>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</si>
  <si>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</si>
  <si>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</si>
  <si>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</si>
  <si>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</si>
  <si>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</si>
  <si>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</si>
  <si>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</si>
  <si>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</si>
  <si>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</si>
  <si>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</si>
  <si>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</si>
  <si>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</si>
  <si>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</si>
  <si>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</si>
  <si>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</si>
  <si>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</si>
  <si>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</si>
  <si>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</si>
  <si>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</si>
  <si>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</si>
  <si>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</si>
  <si>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</si>
  <si>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</si>
  <si>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</si>
  <si>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</si>
  <si>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</si>
  <si>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</si>
  <si>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</si>
  <si>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</si>
  <si>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</si>
  <si>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</si>
  <si>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</si>
  <si>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</si>
  <si>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</si>
  <si>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</si>
  <si>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</si>
  <si>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</si>
  <si>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</si>
  <si>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</si>
  <si>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</si>
  <si>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</si>
  <si>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</si>
  <si>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</si>
  <si>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</si>
  <si>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</si>
  <si>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</si>
  <si>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</si>
  <si>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</si>
  <si>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</si>
  <si>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</si>
  <si>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</si>
  <si>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</si>
  <si>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</si>
  <si>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</si>
  <si>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</si>
  <si>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</si>
  <si>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</si>
  <si>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</si>
  <si>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</si>
  <si>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</si>
  <si>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</si>
  <si>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</si>
  <si>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</si>
  <si>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</si>
  <si>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</si>
  <si>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</si>
  <si>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</si>
  <si>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</si>
  <si>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</si>
  <si>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</si>
  <si>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</si>
  <si>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</si>
  <si>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</si>
  <si>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</si>
  <si>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</si>
  <si>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</si>
  <si>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</si>
  <si>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</si>
  <si>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</si>
  <si>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</si>
  <si>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</si>
  <si>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</si>
  <si>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</si>
  <si>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</si>
  <si>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</si>
  <si>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</si>
  <si>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</si>
  <si>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</si>
  <si>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</si>
  <si>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</si>
  <si>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</si>
  <si>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</si>
  <si>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</si>
  <si>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</si>
  <si>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</si>
  <si>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</si>
  <si>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</si>
  <si>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</si>
  <si>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</si>
  <si>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</si>
  <si>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</si>
  <si>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</si>
  <si>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</si>
  <si>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</si>
  <si>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</si>
  <si>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</si>
  <si>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</si>
  <si>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</si>
  <si>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</si>
  <si>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</si>
  <si>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</si>
  <si>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</si>
  <si>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</si>
  <si>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</si>
  <si>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</si>
  <si>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</si>
  <si>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</si>
  <si>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</si>
  <si>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</si>
  <si>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</si>
  <si>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</si>
  <si>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</si>
  <si>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</si>
  <si>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</si>
  <si>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</si>
  <si>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</si>
  <si>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</si>
  <si>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</si>
  <si>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</si>
  <si>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</si>
  <si>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</si>
  <si>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</si>
  <si>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</si>
  <si>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</si>
  <si>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</si>
  <si>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</si>
  <si>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</si>
  <si>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</si>
  <si>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</si>
  <si>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</si>
  <si>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</si>
  <si>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</si>
  <si>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</si>
  <si>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</si>
  <si>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</si>
  <si>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</si>
  <si>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</si>
  <si>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</si>
  <si>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</si>
  <si>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</si>
  <si>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</si>
  <si>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</si>
  <si>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</si>
  <si>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</si>
  <si>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</si>
  <si>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</si>
  <si>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</si>
  <si>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</si>
  <si>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</si>
  <si>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</si>
  <si>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</si>
  <si>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</si>
  <si>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</si>
  <si>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</si>
  <si>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</si>
  <si>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</si>
  <si>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</si>
  <si>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</si>
  <si>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</si>
  <si>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</si>
  <si>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</si>
  <si>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</si>
  <si>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</si>
  <si>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</si>
  <si>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</si>
  <si>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</si>
  <si>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</si>
  <si>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</si>
  <si>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</si>
  <si>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</si>
  <si>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</si>
  <si>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</si>
  <si>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</si>
  <si>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</si>
  <si>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</si>
  <si>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</si>
  <si>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</si>
  <si>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</si>
  <si>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</si>
  <si>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</si>
  <si>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</si>
  <si>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</si>
  <si>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</si>
  <si>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</si>
  <si>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</si>
  <si>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</si>
  <si>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</si>
  <si>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</si>
  <si>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</si>
  <si>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</si>
  <si>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</si>
  <si>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</si>
  <si>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</si>
  <si>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</si>
  <si>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</si>
  <si>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</si>
  <si>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</si>
  <si>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</si>
  <si>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</si>
  <si>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</si>
  <si>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</si>
  <si>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</si>
  <si>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</si>
  <si>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</si>
  <si>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</si>
  <si>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</si>
  <si>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</si>
  <si>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</si>
  <si>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</si>
  <si>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</si>
  <si>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</si>
  <si>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</si>
  <si>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</si>
  <si>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</si>
  <si>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</si>
  <si>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</si>
  <si>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</si>
  <si>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</si>
  <si>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</si>
  <si>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</si>
  <si>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</si>
  <si>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</si>
  <si>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</si>
  <si>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</si>
  <si>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</si>
  <si>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</si>
  <si>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</si>
  <si>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</si>
  <si>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</si>
  <si>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</si>
  <si>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</si>
  <si>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</si>
  <si>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</si>
  <si>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</si>
  <si>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</si>
  <si>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</si>
  <si>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</si>
  <si>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</si>
  <si>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</si>
  <si>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</si>
  <si>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</si>
  <si>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</si>
  <si>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</si>
  <si>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</si>
  <si>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</si>
  <si>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</si>
  <si>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</si>
  <si>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</si>
  <si>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</si>
  <si>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</si>
  <si>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</si>
  <si>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</si>
  <si>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</si>
  <si>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</si>
  <si>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</si>
  <si>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</si>
  <si>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</si>
  <si>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</si>
  <si>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</si>
  <si>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</si>
  <si>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</si>
  <si>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</si>
  <si>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</si>
  <si>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</si>
  <si>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</si>
  <si>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</si>
  <si>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</si>
  <si>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</si>
  <si>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</si>
  <si>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</si>
  <si>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</si>
  <si>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</si>
  <si>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</si>
  <si>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</si>
  <si>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</si>
  <si>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</si>
  <si>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</si>
  <si>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</si>
  <si>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</si>
  <si>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</si>
  <si>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</si>
  <si>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</si>
  <si>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</si>
  <si>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</si>
  <si>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</si>
  <si>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</si>
  <si>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</si>
  <si>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</si>
  <si>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</si>
  <si>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</si>
  <si>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</si>
  <si>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</si>
  <si>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</si>
  <si>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</si>
  <si>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</si>
  <si>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</si>
  <si>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</si>
  <si>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</si>
  <si>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</si>
  <si>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</si>
  <si>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</si>
  <si>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</si>
  <si>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</si>
  <si>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</si>
  <si>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</si>
  <si>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</si>
  <si>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</si>
  <si>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</si>
  <si>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</si>
  <si>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</si>
  <si>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</si>
  <si>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</si>
  <si>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</si>
  <si>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</si>
  <si>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</si>
  <si>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</si>
  <si>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</si>
  <si>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</si>
  <si>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</si>
  <si>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</si>
  <si>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</si>
  <si>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</si>
  <si>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</si>
  <si>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</si>
  <si>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</si>
  <si>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</si>
  <si>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</si>
  <si>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</si>
  <si>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</si>
  <si>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</si>
  <si>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</si>
  <si>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</si>
  <si>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</si>
  <si>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</si>
  <si>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</si>
  <si>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</si>
  <si>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</si>
  <si>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</si>
  <si>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</si>
  <si>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</si>
  <si>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</si>
  <si>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</si>
  <si>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</si>
  <si>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</si>
  <si>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</si>
  <si>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</si>
  <si>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</si>
  <si>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</si>
  <si>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</si>
  <si>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</si>
  <si>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</si>
  <si>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</si>
  <si>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</si>
  <si>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</si>
  <si>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</si>
  <si>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</si>
  <si>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</si>
  <si>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</si>
  <si>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</si>
  <si>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</si>
  <si>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</si>
  <si>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</si>
  <si>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</si>
  <si>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</si>
  <si>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</si>
  <si>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</si>
  <si>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</si>
  <si>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</si>
  <si>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</si>
  <si>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</si>
  <si>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</si>
  <si>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</si>
  <si>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</si>
  <si>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</si>
  <si>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</si>
  <si>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</si>
  <si>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</si>
  <si>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</si>
  <si>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</si>
  <si>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</si>
  <si>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</si>
  <si>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</si>
  <si>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</si>
  <si>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</si>
  <si>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</si>
  <si>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</si>
  <si>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</si>
  <si>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</si>
  <si>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</si>
  <si>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</si>
  <si>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</si>
  <si>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</si>
  <si>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</si>
  <si>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</si>
  <si>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</si>
  <si>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</si>
  <si>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</si>
  <si>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</si>
  <si>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</si>
  <si>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</si>
  <si>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</si>
  <si>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</si>
  <si>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</si>
  <si>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</si>
  <si>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</si>
  <si>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</si>
  <si>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</si>
  <si>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</si>
  <si>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</si>
  <si>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</si>
  <si>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</si>
  <si>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</si>
  <si>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</si>
  <si>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</si>
  <si>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</si>
  <si>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</si>
  <si>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</si>
  <si>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</si>
  <si>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</si>
  <si>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</si>
  <si>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</si>
  <si>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</si>
  <si>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</si>
  <si>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</si>
  <si>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</si>
  <si>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</si>
  <si>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</si>
  <si>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</si>
  <si>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</si>
  <si>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</si>
  <si>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</si>
  <si>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</si>
  <si>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</si>
  <si>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</si>
  <si>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</si>
  <si>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</si>
  <si>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</si>
  <si>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</si>
  <si>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</si>
  <si>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</si>
  <si>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</si>
  <si>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</si>
  <si>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</si>
  <si>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</si>
  <si>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</si>
  <si>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</si>
  <si>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</si>
  <si>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</si>
  <si>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</si>
  <si>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</si>
  <si>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</si>
  <si>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</si>
  <si>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</si>
  <si>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</si>
  <si>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</si>
  <si>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</si>
  <si>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</si>
  <si>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</si>
  <si>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</si>
  <si>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</si>
  <si>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</si>
  <si>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</si>
  <si>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</si>
  <si>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</si>
  <si>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</si>
  <si>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</si>
  <si>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</si>
  <si>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</si>
  <si>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</si>
  <si>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</si>
  <si>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</si>
  <si>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</si>
  <si>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</si>
  <si>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</si>
  <si>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</si>
  <si>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</si>
  <si>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</si>
  <si>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</si>
  <si>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</si>
  <si>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</si>
  <si>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</si>
  <si>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</si>
  <si>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</si>
  <si>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</si>
  <si>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</si>
  <si>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</si>
  <si>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</si>
  <si>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</si>
  <si>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</si>
  <si>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</si>
  <si>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</si>
  <si>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</si>
  <si>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</si>
  <si>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</si>
  <si>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</si>
  <si>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</si>
  <si>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</si>
  <si>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</si>
  <si>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</si>
  <si>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</si>
  <si>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</si>
  <si>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</si>
  <si>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</si>
  <si>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</si>
  <si>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617</t>
  </si>
  <si>
    <t>TAPLEY PADDOCK</t>
  </si>
  <si>
    <t>2047</t>
  </si>
  <si>
    <t>TARAMEA LANE</t>
  </si>
  <si>
    <t>3430</t>
  </si>
  <si>
    <t>TARATA WAY</t>
  </si>
  <si>
    <t>1660</t>
  </si>
  <si>
    <t>TASMAN TERRACE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</si>
  <si>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</si>
  <si>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</si>
  <si>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</si>
  <si>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</si>
  <si>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</si>
  <si>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</si>
  <si>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</si>
  <si>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</si>
  <si>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</si>
  <si>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</si>
  <si>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</si>
  <si>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</si>
  <si>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</si>
  <si>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</si>
  <si>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</si>
  <si>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</si>
  <si>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</si>
  <si>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</si>
  <si>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</si>
  <si>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</si>
  <si>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</si>
  <si>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</si>
  <si>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</si>
  <si>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</si>
  <si>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</si>
  <si>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</si>
  <si>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</si>
  <si>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</si>
  <si>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</si>
  <si>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</si>
  <si>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</si>
  <si>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</si>
  <si>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</si>
  <si>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</si>
  <si>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</si>
  <si>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</si>
  <si>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</si>
  <si>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</si>
  <si>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</si>
  <si>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</si>
  <si>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</si>
  <si>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</si>
  <si>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</si>
  <si>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</si>
  <si>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</si>
  <si>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</si>
  <si>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</si>
  <si>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</si>
  <si>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</si>
  <si>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</si>
  <si>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</si>
  <si>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</si>
  <si>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</si>
  <si>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</si>
  <si>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</si>
  <si>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</si>
  <si>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</si>
  <si>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</si>
  <si>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</si>
  <si>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</si>
  <si>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</si>
  <si>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</si>
  <si>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</si>
  <si>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</si>
  <si>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</si>
  <si>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</si>
  <si>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</si>
  <si>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</si>
  <si>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</si>
  <si>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</si>
  <si>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</si>
  <si>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</si>
  <si>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</si>
  <si>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</si>
  <si>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</si>
  <si>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</si>
  <si>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</si>
  <si>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</si>
  <si>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</si>
  <si>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</si>
  <si>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</si>
  <si>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</si>
  <si>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</si>
  <si>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</si>
  <si>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</si>
  <si>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</si>
  <si>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</si>
  <si>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</si>
  <si>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</si>
  <si>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</si>
  <si>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</si>
  <si>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</si>
  <si>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</si>
  <si>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</si>
  <si>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</si>
  <si>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</si>
  <si>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</si>
  <si>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</si>
  <si>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</si>
  <si>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</si>
  <si>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</si>
  <si>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</si>
  <si>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</si>
  <si>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</si>
  <si>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</si>
  <si>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</si>
  <si>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</si>
  <si>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</si>
  <si>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</si>
  <si>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</si>
  <si>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</si>
  <si>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</si>
  <si>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</si>
  <si>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</si>
  <si>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</si>
  <si>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</si>
  <si>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</si>
  <si>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</si>
  <si>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</si>
  <si>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</si>
  <si>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</si>
  <si>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</si>
  <si>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</si>
  <si>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</si>
  <si>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</si>
  <si>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</si>
  <si>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</si>
  <si>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</si>
  <si>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</si>
  <si>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</si>
  <si>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</si>
  <si>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</si>
  <si>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</si>
  <si>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</si>
  <si>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</si>
  <si>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</si>
  <si>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</si>
  <si>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</si>
  <si>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</si>
  <si>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</si>
  <si>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</si>
  <si>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</si>
  <si>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</si>
  <si>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</si>
  <si>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</si>
  <si>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</si>
  <si>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</si>
  <si>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</si>
  <si>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</si>
  <si>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</si>
  <si>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</si>
  <si>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</si>
  <si>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</si>
  <si>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</si>
  <si>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</si>
  <si>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</si>
  <si>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</si>
  <si>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</si>
  <si>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</si>
  <si>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</si>
  <si>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</si>
  <si>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</si>
  <si>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</si>
  <si>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</si>
  <si>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</si>
  <si>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</si>
  <si>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</si>
  <si>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</si>
  <si>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</si>
  <si>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</si>
  <si>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</si>
  <si>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</si>
  <si>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</si>
  <si>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</si>
  <si>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</si>
  <si>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</si>
  <si>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</si>
  <si>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</si>
  <si>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</si>
  <si>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</si>
  <si>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</si>
  <si>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</si>
  <si>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</si>
  <si>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</si>
  <si>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</si>
  <si>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</si>
  <si>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</si>
  <si>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</si>
  <si>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</si>
  <si>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</si>
  <si>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</si>
  <si>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</si>
  <si>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</si>
  <si>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</si>
  <si>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</si>
  <si>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</si>
  <si>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</si>
  <si>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</si>
  <si>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</si>
  <si>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</si>
  <si>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</si>
  <si>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</si>
  <si>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</si>
  <si>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</si>
  <si>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</si>
  <si>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</si>
  <si>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</si>
  <si>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</si>
  <si>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</si>
  <si>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</si>
  <si>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</si>
  <si>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</si>
  <si>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</si>
  <si>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</si>
  <si>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</si>
  <si>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</si>
  <si>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</si>
  <si>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</si>
  <si>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</si>
  <si>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</si>
  <si>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</si>
  <si>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</si>
  <si>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</si>
  <si>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</si>
  <si>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</si>
  <si>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</si>
  <si>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</si>
  <si>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</si>
  <si>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</si>
  <si>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</si>
  <si>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</si>
  <si>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</si>
  <si>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</si>
  <si>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</si>
  <si>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</si>
  <si>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</si>
  <si>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</si>
  <si>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</si>
  <si>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</si>
  <si>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</si>
  <si>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</si>
  <si>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</si>
  <si>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</si>
  <si>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</si>
  <si>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</si>
  <si>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</si>
  <si>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</si>
  <si>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</si>
  <si>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</si>
  <si>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</si>
  <si>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</si>
  <si>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</si>
  <si>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</si>
  <si>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</si>
  <si>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</si>
  <si>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</si>
  <si>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</si>
  <si>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</si>
  <si>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</si>
  <si>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</si>
  <si>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</si>
  <si>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</si>
  <si>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</si>
  <si>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</si>
  <si>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</si>
  <si>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</si>
  <si>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</si>
  <si>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</si>
  <si>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</si>
  <si>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</si>
  <si>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</si>
  <si>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</si>
  <si>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</si>
  <si>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</si>
  <si>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</si>
  <si>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</si>
  <si>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</si>
  <si>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</si>
  <si>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</si>
  <si>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</si>
  <si>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</si>
  <si>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</si>
  <si>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</si>
  <si>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</si>
  <si>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</si>
  <si>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</si>
  <si>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</si>
  <si>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</si>
  <si>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</si>
  <si>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</si>
  <si>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</si>
  <si>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</si>
  <si>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</si>
  <si>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</si>
  <si>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</si>
  <si>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</si>
  <si>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</si>
  <si>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</si>
  <si>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</si>
  <si>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</si>
  <si>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</si>
  <si>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</si>
  <si>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</si>
  <si>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</si>
  <si>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</si>
  <si>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</si>
  <si>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</si>
  <si>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</si>
  <si>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</si>
  <si>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</si>
  <si>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</si>
  <si>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</si>
  <si>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</si>
  <si>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</si>
  <si>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</si>
  <si>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</si>
  <si>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</si>
  <si>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</si>
  <si>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</si>
  <si>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</si>
  <si>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</si>
  <si>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</si>
  <si>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</si>
  <si>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</si>
  <si>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</si>
  <si>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</si>
  <si>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</si>
  <si>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</si>
  <si>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</si>
  <si>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</si>
  <si>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</si>
  <si>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</si>
  <si>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</si>
  <si>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</si>
  <si>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</si>
  <si>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</si>
  <si>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</si>
  <si>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</si>
  <si>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</si>
  <si>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</si>
  <si>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</si>
  <si>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</si>
  <si>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</si>
  <si>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</si>
  <si>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</si>
  <si>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</si>
  <si>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</si>
  <si>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</si>
  <si>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</si>
  <si>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</si>
  <si>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</si>
  <si>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</si>
  <si>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</si>
  <si>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</si>
  <si>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</si>
  <si>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</si>
  <si>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</si>
  <si>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</si>
  <si>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</si>
  <si>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</si>
  <si>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</si>
  <si>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</si>
  <si>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</si>
  <si>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</si>
  <si>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</si>
  <si>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</si>
  <si>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</si>
  <si>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</si>
  <si>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</si>
  <si>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</si>
  <si>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</si>
  <si>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</si>
  <si>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</si>
  <si>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</si>
  <si>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</si>
  <si>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</si>
  <si>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</si>
  <si>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</si>
  <si>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</si>
  <si>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</si>
  <si>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</si>
  <si>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</si>
  <si>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</si>
  <si>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</si>
  <si>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</si>
  <si>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</si>
  <si>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</si>
  <si>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</si>
  <si>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</si>
  <si>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</si>
  <si>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</si>
  <si>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</si>
  <si>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</si>
  <si>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</si>
  <si>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</si>
  <si>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</si>
  <si>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</si>
  <si>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</si>
  <si>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</si>
  <si>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</si>
  <si>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</si>
  <si>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</si>
  <si>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</si>
  <si>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</si>
  <si>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</si>
  <si>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</si>
  <si>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</si>
  <si>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</si>
  <si>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</si>
  <si>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</si>
  <si>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</si>
  <si>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</si>
  <si>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</si>
  <si>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</si>
  <si>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</si>
  <si>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</si>
  <si>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</si>
  <si>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</si>
  <si>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</si>
  <si>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</si>
  <si>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</si>
  <si>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</si>
  <si>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</si>
  <si>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</si>
  <si>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</si>
  <si>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</si>
  <si>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</si>
  <si>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</si>
  <si>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</si>
  <si>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</si>
  <si>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</si>
  <si>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</si>
  <si>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</si>
  <si>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</si>
  <si>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</si>
  <si>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</si>
  <si>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</si>
  <si>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</si>
  <si>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</si>
  <si>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</si>
  <si>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</si>
  <si>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</si>
  <si>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</si>
  <si>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</si>
  <si>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</si>
  <si>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</si>
  <si>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</si>
  <si>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</si>
  <si>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</si>
  <si>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</si>
  <si>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</si>
  <si>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</si>
  <si>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</si>
  <si>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</si>
  <si>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</si>
  <si>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</si>
  <si>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</si>
  <si>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</si>
  <si>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</si>
  <si>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</si>
  <si>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</si>
  <si>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</si>
  <si>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</si>
  <si>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</si>
  <si>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</si>
  <si>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</si>
  <si>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</si>
  <si>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</si>
  <si>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</si>
  <si>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</si>
  <si>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</si>
  <si>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</si>
  <si>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</si>
  <si>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</si>
  <si>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</si>
  <si>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</si>
  <si>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</si>
  <si>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</si>
  <si>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</si>
  <si>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</si>
  <si>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</si>
  <si>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</si>
  <si>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</si>
  <si>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</si>
  <si>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</si>
  <si>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</si>
  <si>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</si>
  <si>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</si>
  <si>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</si>
  <si>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</si>
  <si>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</si>
  <si>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</si>
  <si>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</si>
  <si>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</si>
  <si>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</si>
  <si>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</si>
  <si>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</si>
  <si>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</si>
  <si>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</si>
  <si>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</si>
  <si>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</si>
  <si>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</si>
  <si>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</si>
  <si>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</si>
  <si>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</si>
  <si>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</si>
  <si>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</si>
  <si>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</si>
  <si>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</si>
  <si>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</si>
  <si>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</si>
  <si>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</si>
  <si>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</si>
  <si>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</si>
  <si>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</si>
  <si>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</si>
  <si>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</si>
  <si>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</si>
  <si>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</si>
  <si>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</si>
  <si>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</si>
  <si>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</si>
  <si>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</si>
  <si>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</si>
  <si>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</si>
  <si>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</si>
  <si>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</si>
  <si>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</si>
  <si>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</si>
  <si>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</si>
  <si>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</si>
  <si>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</si>
  <si>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4</t>
  </si>
  <si>
    <t>Geotech Drainage</t>
  </si>
  <si>
    <t>3</t>
  </si>
  <si>
    <t>Stormwater Treatment and Bulk Management</t>
  </si>
  <si>
    <t>1</t>
  </si>
  <si>
    <t>Surface Water Collection and Conveyance</t>
  </si>
  <si>
    <t>2</t>
  </si>
  <si>
    <t>Waterway and Crossings</t>
  </si>
  <si>
    <t>Both Ends</t>
  </si>
  <si>
    <t>Downstream Only</t>
  </si>
  <si>
    <t>None</t>
  </si>
  <si>
    <t>Upstream Only</t>
  </si>
  <si>
    <t>11</t>
  </si>
  <si>
    <t>Binoculars / GoPro</t>
  </si>
  <si>
    <t>5</t>
  </si>
  <si>
    <t>Boat / Punt</t>
  </si>
  <si>
    <t>9</t>
  </si>
  <si>
    <t>Breathing Apparatus</t>
  </si>
  <si>
    <t>Bridge Inspection Unit</t>
  </si>
  <si>
    <t>7</t>
  </si>
  <si>
    <t>Confined Space Entry</t>
  </si>
  <si>
    <t>6</t>
  </si>
  <si>
    <t>Dingy</t>
  </si>
  <si>
    <t>12</t>
  </si>
  <si>
    <t>Drone</t>
  </si>
  <si>
    <t>8</t>
  </si>
  <si>
    <t>Helicopter</t>
  </si>
  <si>
    <t>No Equipment Required</t>
  </si>
  <si>
    <t>14</t>
  </si>
  <si>
    <t>Other</t>
  </si>
  <si>
    <t>Rope Access</t>
  </si>
  <si>
    <t>Scaffold</t>
  </si>
  <si>
    <t>13</t>
  </si>
  <si>
    <t>Traffic Management</t>
  </si>
  <si>
    <t>10</t>
  </si>
  <si>
    <t>Waders</t>
  </si>
  <si>
    <t>Emergency works</t>
  </si>
  <si>
    <t>Minor events</t>
  </si>
  <si>
    <t>Minor improvements</t>
  </si>
  <si>
    <t>New roads</t>
  </si>
  <si>
    <t>Road improvements</t>
  </si>
  <si>
    <t>Seal extension</t>
  </si>
  <si>
    <t>Sealed pavement maintenance</t>
  </si>
  <si>
    <t>Sealed road pavement rehabilitation</t>
  </si>
  <si>
    <t>Sealed road resurfacing</t>
  </si>
  <si>
    <t>Unsealed pavement maintenance</t>
  </si>
  <si>
    <t>Unsealed road metalling</t>
  </si>
  <si>
    <t>Unsubsidised</t>
  </si>
  <si>
    <t>Vested assets</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</si>
  <si>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</si>
  <si>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</si>
  <si>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</si>
  <si>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</si>
  <si>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</si>
  <si>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</si>
  <si>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</si>
  <si>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</si>
  <si>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</si>
  <si>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</si>
  <si>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</si>
  <si>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</si>
  <si>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</si>
  <si>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</si>
  <si>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</si>
  <si>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</si>
  <si>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</si>
  <si>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</si>
  <si>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</si>
  <si>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</si>
  <si>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</si>
  <si>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</si>
  <si>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</si>
  <si>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</si>
  <si>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</si>
  <si>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</si>
  <si>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</si>
  <si>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</si>
  <si>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</si>
  <si>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</si>
  <si>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</si>
  <si>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</si>
  <si>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</si>
  <si>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</si>
  <si>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</si>
  <si>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</si>
  <si>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</si>
  <si>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</si>
  <si>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</si>
  <si>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</si>
  <si>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</si>
  <si>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</si>
  <si>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</si>
  <si>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</si>
  <si>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</si>
  <si>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</si>
  <si>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</si>
  <si>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</si>
  <si>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</si>
  <si>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</si>
  <si>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</si>
  <si>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</si>
  <si>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</si>
  <si>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</si>
  <si>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</si>
  <si>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</si>
  <si>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</si>
  <si>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</si>
  <si>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</si>
  <si>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</si>
  <si>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</si>
  <si>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 Users</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</si>
  <si>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</si>
  <si>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</si>
  <si>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</si>
  <si>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</si>
  <si>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</si>
  <si>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</si>
  <si>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</si>
  <si>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</si>
  <si>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</si>
  <si>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 Operations And Maintenance</t>
  </si>
  <si>
    <t>Passenger Services - Rail</t>
  </si>
  <si>
    <t>Total Mobility Operations</t>
  </si>
  <si>
    <t>61</t>
  </si>
  <si>
    <t>Total Mobility Wheelchair Hoists And Ramps</t>
  </si>
  <si>
    <t>Payments: Total Mobility Wheelchair Hoists &amp; Ramps</t>
  </si>
  <si>
    <t>Supergold Trip Payments</t>
  </si>
  <si>
    <t>Public Transport Operations And Management</t>
  </si>
  <si>
    <t>Operations/Maint Of Real-Time &amp; Ticketing Systems</t>
  </si>
  <si>
    <t>Public Transport Infrastructure And Major Renewals</t>
  </si>
  <si>
    <t>Low Cost / Low Risk Public Transport Improvements</t>
  </si>
  <si>
    <t>Public Transport Facilities &amp; Infr - Renewals</t>
  </si>
  <si>
    <t>Rapid Transit Infrastructure</t>
  </si>
  <si>
    <t>Transitional Rail Infrastructure</t>
  </si>
  <si>
    <t>Public Transport Systems Effectiveness Improvement</t>
  </si>
  <si>
    <t>Passenger Facilities And Infr Improvements - Bus</t>
  </si>
  <si>
    <t>Passenger Facilities And Infr Improvements - Ferry</t>
  </si>
  <si>
    <t>Passenger Facilities And Infr Improvements - Rail</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</si>
  <si>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</si>
  <si>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</si>
  <si>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</si>
  <si>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</si>
  <si>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</si>
  <si>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</si>
  <si>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</si>
  <si>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</si>
  <si>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</si>
  <si>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</si>
  <si>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</si>
  <si>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</si>
  <si>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</si>
  <si>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</si>
  <si>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</si>
  <si>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</si>
  <si>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</si>
  <si>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</si>
  <si>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</si>
  <si>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</si>
  <si>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</si>
  <si>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</si>
  <si>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</si>
  <si>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</si>
  <si>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</si>
  <si>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</si>
  <si>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</si>
  <si>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</si>
  <si>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</si>
  <si>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</si>
  <si>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</si>
  <si>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</si>
  <si>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</si>
  <si>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</si>
  <si>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</si>
  <si>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</si>
  <si>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</si>
  <si>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</si>
  <si>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</si>
  <si>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</si>
  <si>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</si>
  <si>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</si>
  <si>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</si>
  <si>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</si>
  <si>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</si>
  <si>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</si>
  <si>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</si>
  <si>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</si>
  <si>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</si>
  <si>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</si>
  <si>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</si>
  <si>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</si>
  <si>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</si>
  <si>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</si>
  <si>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</si>
  <si>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</si>
  <si>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</si>
  <si>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</si>
  <si>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</si>
  <si>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</si>
  <si>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</si>
  <si>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</si>
  <si>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</si>
  <si>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</si>
  <si>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</si>
  <si>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</si>
  <si>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</si>
  <si>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</si>
  <si>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</si>
  <si>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</si>
  <si>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</si>
  <si>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</si>
  <si>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</si>
  <si>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</si>
  <si>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</si>
  <si>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</si>
  <si>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</si>
  <si>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</si>
  <si>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</si>
  <si>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</si>
  <si>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</si>
  <si>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</si>
  <si>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</si>
  <si>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</si>
  <si>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</si>
  <si>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</si>
  <si>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</si>
  <si>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</si>
  <si>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</si>
  <si>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</si>
  <si>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</si>
  <si>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</si>
  <si>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</si>
  <si>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</si>
  <si>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</si>
  <si>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</si>
  <si>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</si>
  <si>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</si>
  <si>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</si>
  <si>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</si>
  <si>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</si>
  <si>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</si>
  <si>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</si>
  <si>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</si>
  <si>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</si>
  <si>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</si>
  <si>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</si>
  <si>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</si>
  <si>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</si>
  <si>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</si>
  <si>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</si>
  <si>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</si>
  <si>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</si>
  <si>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</si>
  <si>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</si>
  <si>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</si>
  <si>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</si>
  <si>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</si>
  <si>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</si>
  <si>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</si>
  <si>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</si>
  <si>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</si>
  <si>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</si>
  <si>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</si>
  <si>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</si>
  <si>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</si>
  <si>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</si>
  <si>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</si>
  <si>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</si>
  <si>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</si>
  <si>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</si>
  <si>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</si>
  <si>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</si>
  <si>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</si>
  <si>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</si>
  <si>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</si>
  <si>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</si>
  <si>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</si>
  <si>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</si>
  <si>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</si>
  <si>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</si>
  <si>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</si>
  <si>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</si>
  <si>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</si>
  <si>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</si>
  <si>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</si>
  <si>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Unknown</t>
  </si>
  <si>
    <t>L</t>
  </si>
  <si>
    <t>Left</t>
  </si>
  <si>
    <t>R</t>
  </si>
  <si>
    <t>Right</t>
  </si>
  <si>
    <t>C</t>
  </si>
  <si>
    <t>Centre</t>
  </si>
  <si>
    <t>B</t>
  </si>
  <si>
    <t>Both</t>
  </si>
  <si>
    <t>'</t>
  </si>
  <si>
    <t>.</t>
  </si>
  <si>
    <t>12 MILE CREEK</t>
  </si>
  <si>
    <t>25 MILE CREEK</t>
  </si>
  <si>
    <t>ACUL</t>
  </si>
  <si>
    <t>BOUNDARY CREEK</t>
  </si>
  <si>
    <t>BUSH CREEK</t>
  </si>
  <si>
    <t>CARDRONA RIVER</t>
  </si>
  <si>
    <t>CATTLESTOP</t>
  </si>
  <si>
    <t>COES GULLY CREEK</t>
  </si>
  <si>
    <t>CON</t>
  </si>
  <si>
    <t>DEEP CREEK</t>
  </si>
  <si>
    <t>DIAMOND CREEK</t>
  </si>
  <si>
    <t>FIVE MILE CREEK</t>
  </si>
  <si>
    <t>FORD</t>
  </si>
  <si>
    <t>GLACIER BURN</t>
  </si>
  <si>
    <t>GORGE CREEK</t>
  </si>
  <si>
    <t>GRANDVIEW CREEK</t>
  </si>
  <si>
    <t>HAWEA RIVER</t>
  </si>
  <si>
    <t>HORNE CREEK</t>
  </si>
  <si>
    <t>JACK HALL CREEK</t>
  </si>
  <si>
    <t>JOHNS CREEK</t>
  </si>
  <si>
    <t>KOWHAI CREEK</t>
  </si>
  <si>
    <t>LAKE FACE CREEK</t>
  </si>
  <si>
    <t>LAKE WAKATIPU</t>
  </si>
  <si>
    <t>LAKE WANAKA</t>
  </si>
  <si>
    <t>LITTLE STONEY CREEK</t>
  </si>
  <si>
    <t>LONG GULLY CREEK</t>
  </si>
  <si>
    <t>MARSHALL CREEK</t>
  </si>
  <si>
    <t>MATUKITUKI</t>
  </si>
  <si>
    <t>MCCHESNEYS CREEK</t>
  </si>
  <si>
    <t>MILL CREEK</t>
  </si>
  <si>
    <t>MOTATAPU RIVER</t>
  </si>
  <si>
    <t>MOTUTAPU RIVER</t>
  </si>
  <si>
    <t>MUDDY CREEK</t>
  </si>
  <si>
    <t>NEAR CADRONA HOTEL</t>
  </si>
  <si>
    <t>NECK CREEK</t>
  </si>
  <si>
    <t>NIGER CREEK</t>
  </si>
  <si>
    <t>OTHER</t>
  </si>
  <si>
    <t>PRECIPICE CREEK</t>
  </si>
  <si>
    <t>PVC</t>
  </si>
  <si>
    <t>REES RIVER</t>
  </si>
  <si>
    <t>SCOTT CREEK</t>
  </si>
  <si>
    <t>SHEPHERDS HUT CREEK</t>
  </si>
  <si>
    <t>SHOTOVER RIVER</t>
  </si>
  <si>
    <t>SLURRY CREEK</t>
  </si>
  <si>
    <t>SPOTTS CREEK</t>
  </si>
  <si>
    <t>STOCKYARD CREEK</t>
  </si>
  <si>
    <t>STONE CREEK</t>
  </si>
  <si>
    <t>TIMARU RIVER</t>
  </si>
  <si>
    <t>TIMBER CREEK</t>
  </si>
  <si>
    <t>TURNER CREEK</t>
  </si>
  <si>
    <t>TWO MILE CREEK</t>
  </si>
  <si>
    <t>UNNAMED</t>
  </si>
  <si>
    <t>WATER RACE</t>
  </si>
  <si>
    <t>WATERFALL CREEK</t>
  </si>
  <si>
    <t>Y</t>
  </si>
  <si>
    <t>As-Built</t>
  </si>
  <si>
    <t>Decommissioned</t>
  </si>
  <si>
    <t>Designed</t>
  </si>
  <si>
    <t>In Storage</t>
  </si>
  <si>
    <t>In Use</t>
  </si>
  <si>
    <t>Planned</t>
  </si>
  <si>
    <t>Removed</t>
  </si>
  <si>
    <t>Under Construction</t>
  </si>
  <si>
    <t>Out of Service</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</si>
  <si>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</si>
  <si>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</si>
  <si>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</si>
  <si>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</si>
  <si>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</si>
  <si>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</si>
  <si>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</si>
  <si>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</si>
  <si>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</si>
  <si>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</si>
  <si>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</si>
  <si>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</si>
  <si>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</si>
  <si>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</si>
  <si>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</si>
  <si>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</si>
  <si>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</si>
  <si>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</si>
  <si>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</si>
  <si>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</si>
  <si>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</si>
  <si>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</si>
  <si>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</si>
  <si>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</si>
  <si>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</si>
  <si>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</si>
  <si>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</si>
  <si>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</si>
  <si>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</si>
  <si>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</si>
  <si>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</si>
  <si>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</si>
  <si>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</si>
  <si>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</si>
  <si>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</si>
  <si>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</si>
  <si>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</si>
  <si>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</si>
  <si>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</si>
  <si>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</si>
  <si>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</si>
  <si>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</si>
  <si>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</si>
  <si>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</si>
  <si>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</si>
  <si>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</si>
  <si>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</si>
  <si>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</si>
  <si>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</si>
  <si>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</si>
  <si>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</si>
  <si>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</si>
  <si>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</si>
  <si>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</si>
  <si>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</si>
  <si>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</si>
  <si>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</si>
  <si>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</si>
  <si>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</si>
  <si>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</si>
  <si>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</si>
  <si>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</si>
  <si>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</si>
  <si>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</si>
  <si>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</si>
  <si>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</si>
  <si>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</si>
  <si>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</si>
  <si>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</si>
  <si>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</si>
  <si>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</si>
  <si>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</si>
  <si>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</si>
  <si>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</si>
  <si>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</si>
  <si>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</si>
  <si>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</si>
  <si>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</si>
  <si>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</si>
  <si>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</si>
  <si>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</si>
  <si>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</si>
  <si>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</si>
  <si>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</si>
  <si>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</si>
  <si>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</si>
  <si>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</si>
  <si>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</si>
  <si>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</si>
  <si>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</si>
  <si>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</si>
  <si>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</si>
  <si>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</si>
  <si>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</si>
  <si>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</si>
  <si>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</si>
  <si>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</si>
  <si>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</si>
  <si>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</si>
  <si>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</si>
  <si>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</si>
  <si>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</si>
  <si>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</si>
  <si>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</si>
  <si>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</si>
  <si>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</si>
  <si>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</si>
  <si>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</si>
  <si>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</si>
  <si>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</si>
  <si>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</si>
  <si>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</si>
  <si>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</si>
  <si>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</si>
  <si>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</si>
  <si>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</si>
  <si>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</si>
  <si>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</si>
  <si>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</si>
  <si>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</si>
  <si>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</si>
  <si>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</si>
  <si>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</si>
  <si>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</si>
  <si>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</si>
  <si>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</si>
  <si>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</si>
  <si>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</si>
  <si>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</si>
  <si>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</si>
  <si>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</si>
  <si>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</si>
  <si>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</si>
  <si>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</si>
  <si>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</si>
  <si>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</si>
  <si>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</si>
  <si>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</si>
  <si>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</si>
  <si>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</si>
  <si>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</si>
  <si>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</si>
  <si>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</si>
  <si>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</si>
  <si>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</si>
  <si>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</si>
  <si>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</si>
  <si>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</si>
  <si>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</si>
  <si>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</si>
  <si>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</si>
  <si>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</si>
  <si>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</si>
  <si>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</si>
  <si>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</si>
  <si>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</si>
  <si>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</si>
  <si>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</si>
  <si>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</si>
  <si>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</si>
  <si>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</si>
  <si>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</si>
  <si>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</si>
  <si>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</si>
  <si>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</si>
  <si>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</si>
  <si>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</si>
  <si>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</si>
  <si>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</si>
  <si>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</si>
  <si>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</si>
  <si>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</si>
  <si>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</si>
  <si>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</si>
  <si>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</si>
  <si>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</si>
  <si>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</si>
  <si>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</si>
  <si>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</si>
  <si>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</si>
  <si>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</si>
  <si>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</si>
  <si>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</si>
  <si>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</si>
  <si>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</si>
  <si>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</si>
  <si>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</si>
  <si>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</si>
  <si>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</si>
  <si>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</si>
  <si>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</si>
  <si>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</si>
  <si>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</si>
  <si>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</si>
  <si>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</si>
  <si>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</si>
  <si>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</si>
  <si>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</si>
  <si>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</si>
  <si>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</si>
  <si>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</si>
  <si>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</si>
  <si>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</si>
  <si>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</si>
  <si>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</si>
  <si>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</si>
  <si>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</si>
  <si>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</si>
  <si>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</si>
  <si>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</si>
  <si>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</si>
  <si>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</si>
  <si>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</si>
  <si>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</si>
  <si>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</si>
  <si>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</si>
  <si>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</si>
  <si>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</si>
  <si>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</si>
  <si>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</si>
  <si>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</si>
  <si>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</si>
  <si>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</si>
  <si>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</si>
  <si>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</si>
  <si>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</si>
  <si>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</si>
  <si>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</si>
  <si>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</si>
  <si>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</si>
  <si>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</si>
  <si>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</si>
  <si>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</si>
  <si>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</si>
  <si>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</si>
  <si>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</si>
  <si>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</si>
  <si>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</si>
  <si>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</si>
  <si>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</si>
  <si>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</si>
  <si>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</si>
  <si>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</si>
  <si>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</si>
  <si>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</si>
  <si>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</si>
  <si>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</si>
  <si>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</si>
  <si>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</si>
  <si>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</si>
  <si>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</si>
  <si>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</si>
  <si>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</si>
  <si>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</si>
  <si>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</si>
  <si>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</si>
  <si>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</si>
  <si>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</si>
  <si>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</si>
  <si>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</si>
  <si>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</si>
  <si>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</si>
  <si>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</si>
  <si>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</si>
  <si>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</si>
  <si>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</si>
  <si>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</si>
  <si>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</si>
  <si>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</si>
  <si>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</si>
  <si>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</si>
  <si>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</si>
  <si>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</si>
  <si>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</si>
  <si>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</si>
  <si>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</si>
  <si>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</si>
  <si>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</si>
  <si>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</si>
  <si>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</si>
  <si>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</si>
  <si>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</si>
  <si>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</si>
  <si>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</si>
  <si>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</si>
  <si>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</si>
  <si>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</si>
  <si>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</si>
  <si>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</si>
  <si>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</si>
  <si>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</si>
  <si>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</si>
  <si>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</si>
  <si>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</si>
  <si>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</si>
  <si>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</si>
  <si>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</si>
  <si>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</si>
  <si>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</si>
  <si>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</si>
  <si>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</si>
  <si>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</si>
  <si>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</si>
  <si>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</si>
  <si>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</si>
  <si>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</si>
  <si>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</si>
  <si>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</si>
  <si>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</si>
  <si>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</si>
  <si>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</si>
  <si>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</si>
  <si>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</si>
  <si>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</si>
  <si>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</si>
  <si>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</si>
  <si>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</si>
  <si>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</si>
  <si>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</si>
  <si>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</si>
  <si>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</si>
  <si>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</si>
  <si>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</si>
  <si>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</si>
  <si>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</si>
  <si>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</si>
  <si>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</si>
  <si>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</si>
  <si>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</si>
  <si>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</si>
  <si>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</si>
  <si>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</si>
  <si>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</si>
  <si>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</si>
  <si>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</si>
  <si>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</si>
  <si>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</si>
  <si>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</si>
  <si>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</si>
  <si>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</si>
  <si>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</si>
  <si>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</si>
  <si>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</si>
  <si>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</si>
  <si>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</si>
  <si>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</si>
  <si>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</si>
  <si>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</si>
  <si>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</si>
  <si>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</si>
  <si>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</si>
  <si>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</si>
  <si>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</si>
  <si>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</si>
  <si>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</si>
  <si>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</si>
  <si>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</si>
  <si>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</si>
  <si>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</si>
  <si>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</si>
  <si>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</si>
  <si>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</si>
  <si>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</si>
  <si>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</si>
  <si>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</si>
  <si>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</si>
  <si>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</si>
  <si>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</si>
  <si>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</si>
  <si>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</si>
  <si>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</si>
  <si>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</si>
  <si>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</si>
  <si>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</si>
  <si>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</si>
  <si>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</si>
  <si>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</si>
  <si>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</si>
  <si>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</si>
  <si>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</si>
  <si>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</si>
  <si>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</si>
  <si>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</si>
  <si>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</si>
  <si>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</si>
  <si>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</si>
  <si>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</si>
  <si>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</si>
  <si>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</si>
  <si>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</si>
  <si>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</si>
  <si>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</si>
  <si>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</si>
  <si>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</si>
  <si>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</si>
  <si>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</si>
  <si>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</si>
  <si>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</si>
  <si>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</si>
  <si>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</si>
  <si>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</si>
  <si>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</si>
  <si>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</si>
  <si>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</si>
  <si>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</si>
  <si>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</si>
  <si>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</si>
  <si>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</si>
  <si>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</si>
  <si>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</si>
  <si>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</si>
  <si>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</si>
  <si>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</si>
  <si>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</si>
  <si>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</si>
  <si>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</si>
  <si>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</si>
  <si>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</si>
  <si>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</si>
  <si>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</si>
  <si>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</si>
  <si>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</si>
  <si>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</si>
  <si>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</si>
  <si>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</si>
  <si>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</si>
  <si>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</si>
  <si>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</si>
  <si>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</si>
  <si>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</si>
  <si>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</si>
  <si>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</si>
  <si>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</si>
  <si>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</si>
  <si>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</si>
  <si>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</si>
  <si>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</si>
  <si>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</si>
  <si>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</si>
  <si>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</si>
  <si>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</si>
  <si>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</si>
  <si>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</si>
  <si>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</si>
  <si>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</si>
  <si>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</si>
  <si>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</si>
  <si>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</si>
  <si>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</si>
  <si>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</si>
  <si>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</si>
  <si>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</si>
  <si>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</si>
  <si>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</si>
  <si>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</si>
  <si>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</si>
  <si>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</si>
  <si>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</si>
  <si>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</si>
  <si>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</si>
  <si>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</si>
  <si>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</si>
  <si>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</si>
  <si>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</si>
  <si>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</si>
  <si>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</si>
  <si>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</si>
  <si>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</si>
  <si>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</si>
  <si>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</si>
  <si>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</si>
  <si>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</si>
  <si>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</si>
  <si>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</si>
  <si>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</si>
  <si>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</si>
  <si>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</si>
  <si>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</si>
  <si>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</si>
  <si>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</si>
  <si>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</si>
  <si>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</si>
  <si>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</si>
  <si>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</si>
  <si>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</si>
  <si>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</si>
  <si>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</si>
  <si>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</si>
  <si>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</si>
  <si>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</si>
  <si>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</si>
  <si>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</si>
  <si>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</si>
  <si>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</si>
  <si>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</si>
  <si>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</si>
  <si>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</si>
  <si>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</si>
  <si>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</si>
  <si>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</si>
  <si>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</si>
  <si>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</si>
  <si>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</si>
  <si>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</si>
  <si>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</si>
  <si>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</si>
  <si>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</si>
  <si>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</si>
  <si>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</si>
  <si>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</si>
  <si>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</si>
  <si>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</si>
  <si>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</si>
  <si>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</si>
  <si>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</si>
  <si>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</si>
  <si>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</si>
  <si>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</si>
  <si>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</si>
  <si>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</si>
  <si>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</si>
  <si>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</si>
  <si>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</si>
  <si>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</si>
  <si>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</si>
  <si>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</si>
  <si>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</si>
  <si>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</si>
  <si>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</si>
  <si>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</si>
  <si>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</si>
  <si>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</si>
  <si>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</si>
  <si>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</si>
  <si>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</si>
  <si>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</si>
  <si>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</si>
  <si>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</si>
  <si>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</si>
  <si>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</si>
  <si>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</si>
  <si>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</si>
  <si>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</si>
  <si>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</si>
  <si>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</si>
  <si>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</si>
  <si>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</si>
  <si>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</si>
  <si>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</si>
  <si>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</si>
  <si>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</si>
  <si>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</si>
  <si>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</si>
  <si>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</si>
  <si>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</si>
  <si>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</si>
  <si>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</si>
  <si>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</si>
  <si>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</si>
  <si>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</si>
  <si>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</si>
  <si>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</si>
  <si>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</si>
  <si>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</si>
  <si>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</si>
  <si>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</si>
  <si>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</si>
  <si>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</si>
  <si>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</si>
  <si>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</si>
  <si>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</si>
  <si>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</si>
  <si>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</si>
  <si>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</si>
  <si>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</si>
  <si>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</si>
  <si>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</si>
  <si>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</si>
  <si>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</si>
  <si>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</si>
  <si>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</si>
  <si>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</si>
  <si>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</si>
  <si>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</si>
  <si>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</si>
  <si>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</si>
  <si>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</si>
  <si>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</si>
  <si>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</si>
  <si>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</si>
  <si>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</si>
  <si>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</si>
  <si>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</si>
  <si>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</si>
  <si>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</si>
  <si>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</si>
  <si>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</si>
  <si>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</si>
  <si>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</si>
  <si>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</si>
  <si>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</si>
  <si>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</si>
  <si>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</si>
  <si>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</si>
  <si>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</si>
  <si>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</si>
  <si>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</si>
  <si>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</si>
  <si>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</si>
  <si>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</si>
  <si>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</si>
  <si>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</si>
  <si>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</si>
  <si>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</si>
  <si>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</si>
  <si>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</si>
  <si>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</si>
  <si>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</si>
  <si>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</si>
  <si>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</si>
  <si>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</si>
  <si>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</si>
  <si>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</si>
  <si>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</si>
  <si>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</si>
  <si>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</si>
  <si>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</si>
  <si>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</si>
  <si>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</si>
  <si>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</si>
  <si>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</si>
  <si>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</si>
  <si>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</si>
  <si>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</si>
  <si>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</si>
  <si>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</si>
  <si>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</si>
  <si>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</si>
  <si>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</si>
  <si>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</si>
  <si>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</si>
  <si>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</si>
  <si>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</si>
  <si>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</si>
  <si>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</si>
  <si>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</si>
  <si>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</si>
  <si>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</si>
  <si>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</si>
  <si>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</si>
  <si>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</si>
  <si>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</si>
  <si>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</si>
  <si>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</si>
  <si>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</si>
  <si>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</si>
  <si>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</si>
  <si>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</si>
  <si>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</si>
  <si>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</si>
  <si>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</si>
  <si>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</si>
  <si>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</si>
  <si>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</si>
  <si>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</si>
  <si>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</si>
  <si>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</si>
  <si>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</si>
  <si>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</si>
  <si>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</si>
  <si>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</si>
  <si>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</si>
  <si>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</si>
  <si>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</si>
  <si>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</si>
  <si>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</si>
  <si>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</si>
  <si>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</si>
  <si>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</si>
  <si>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</si>
  <si>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</si>
  <si>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</si>
  <si>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</si>
  <si>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</si>
  <si>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</si>
  <si>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</si>
  <si>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</si>
  <si>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</si>
  <si>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</si>
  <si>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</si>
  <si>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</si>
  <si>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</si>
  <si>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</si>
  <si>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</si>
  <si>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</si>
  <si>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</si>
  <si>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</si>
  <si>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</si>
  <si>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</si>
  <si>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</si>
  <si>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</si>
  <si>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</si>
  <si>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</si>
  <si>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</si>
  <si>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</si>
  <si>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</si>
  <si>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</si>
  <si>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</si>
  <si>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</si>
  <si>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</si>
  <si>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</si>
  <si>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</si>
  <si>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</si>
  <si>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</si>
  <si>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</si>
  <si>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</si>
  <si>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</si>
  <si>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</si>
  <si>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</si>
  <si>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</si>
  <si>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</si>
  <si>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</si>
  <si>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</si>
  <si>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</si>
  <si>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</si>
  <si>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</si>
  <si>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</si>
  <si>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</si>
  <si>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</si>
  <si>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</si>
  <si>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</si>
  <si>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</si>
  <si>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</si>
  <si>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</si>
  <si>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</si>
  <si>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</si>
  <si>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</si>
  <si>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</si>
  <si>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</si>
  <si>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</si>
  <si>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</si>
  <si>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</si>
  <si>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</si>
  <si>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</si>
  <si>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</si>
  <si>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</si>
  <si>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</si>
  <si>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</si>
  <si>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</si>
  <si>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</si>
  <si>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</si>
  <si>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</si>
  <si>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</si>
  <si>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</si>
  <si>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</si>
  <si>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</si>
  <si>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</si>
  <si>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</si>
  <si>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</si>
  <si>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</si>
  <si>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</si>
  <si>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</si>
  <si>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</si>
  <si>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</si>
  <si>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</si>
  <si>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</si>
  <si>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</si>
  <si>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</si>
  <si>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</si>
  <si>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</si>
  <si>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</si>
  <si>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</si>
  <si>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</si>
  <si>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</si>
  <si>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</si>
  <si>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</si>
  <si>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</si>
  <si>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</si>
  <si>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</si>
  <si>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</si>
  <si>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</si>
  <si>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</si>
  <si>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</si>
  <si>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</si>
  <si>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</si>
  <si>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</si>
  <si>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</si>
  <si>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</si>
  <si>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</si>
  <si>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</si>
  <si>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</si>
  <si>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</si>
  <si>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</si>
  <si>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</si>
  <si>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</si>
  <si>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</si>
  <si>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</si>
  <si>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</si>
  <si>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</si>
  <si>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</si>
  <si>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</si>
  <si>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</si>
  <si>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</si>
  <si>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</si>
  <si>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</si>
  <si>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</si>
  <si>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</si>
  <si>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</si>
  <si>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</si>
  <si>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</si>
  <si>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</si>
  <si>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</si>
  <si>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</si>
  <si>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</si>
  <si>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</si>
  <si>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</si>
  <si>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</si>
  <si>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</si>
  <si>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</si>
  <si>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</si>
  <si>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</si>
  <si>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</si>
  <si>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</si>
  <si>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</si>
  <si>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</si>
  <si>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</si>
  <si>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</si>
  <si>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</si>
  <si>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</si>
  <si>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</si>
  <si>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</si>
  <si>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</si>
  <si>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</si>
  <si>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</si>
  <si>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</si>
  <si>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</si>
  <si>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</si>
  <si>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</si>
  <si>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</si>
  <si>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</si>
  <si>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</si>
  <si>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</si>
  <si>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</si>
  <si>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</si>
  <si>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</si>
  <si>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</si>
  <si>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</si>
  <si>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</si>
  <si>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</si>
  <si>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</si>
  <si>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</si>
  <si>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</si>
  <si>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</si>
  <si>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</si>
  <si>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</si>
  <si>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</si>
  <si>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</si>
  <si>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</si>
  <si>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</si>
  <si>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</si>
  <si>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</si>
  <si>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Single</t>
  </si>
  <si>
    <t>Double</t>
  </si>
  <si>
    <t>Triple</t>
  </si>
  <si>
    <t>Quad</t>
  </si>
  <si>
    <t>Arched</t>
  </si>
  <si>
    <t>Cantilever</t>
  </si>
  <si>
    <t>Circular</t>
  </si>
  <si>
    <t>D Shaped</t>
  </si>
  <si>
    <t>Diamond</t>
  </si>
  <si>
    <t>Egg-shaped pipe (Touching circle)</t>
  </si>
  <si>
    <t>Ellipse</t>
  </si>
  <si>
    <t>Long and Narrow</t>
  </si>
  <si>
    <t>Oval</t>
  </si>
  <si>
    <t>Polygon</t>
  </si>
  <si>
    <t>Rectangular</t>
  </si>
  <si>
    <t>Round</t>
  </si>
  <si>
    <t>Single Portal</t>
  </si>
  <si>
    <t>Square</t>
  </si>
  <si>
    <t>Suspended</t>
  </si>
  <si>
    <t>T-Shaped</t>
  </si>
  <si>
    <t>Triangle</t>
  </si>
  <si>
    <t>Twin Portal</t>
  </si>
  <si>
    <t>Acrylic</t>
  </si>
  <si>
    <t>Acrylonitrile Butadiene Styrene</t>
  </si>
  <si>
    <t>Aggregate</t>
  </si>
  <si>
    <t>Aluminium</t>
  </si>
  <si>
    <t>Aluminium/Glass</t>
  </si>
  <si>
    <t>Armco, Multi-plate</t>
  </si>
  <si>
    <t>Armco, Nestable</t>
  </si>
  <si>
    <t>Armco, Super Spa</t>
  </si>
  <si>
    <t>Asbestos Cement</t>
  </si>
  <si>
    <t>Asphalt</t>
  </si>
  <si>
    <t>Asphaltic Concrete</t>
  </si>
  <si>
    <t>Block</t>
  </si>
  <si>
    <t>Bluestone</t>
  </si>
  <si>
    <t>Brass</t>
  </si>
  <si>
    <t>Brick</t>
  </si>
  <si>
    <t>Bronze</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</si>
  <si>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</si>
  <si>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</si>
  <si>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</si>
  <si>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</si>
  <si>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</si>
  <si>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</si>
  <si>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</si>
  <si>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</si>
  <si>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</si>
  <si>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</si>
  <si>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Copper</t>
  </si>
  <si>
    <t>CPVC</t>
  </si>
  <si>
    <t>Ductile Iron</t>
  </si>
  <si>
    <t>Durolite and Polycarbonate</t>
  </si>
  <si>
    <t>Earthenware</t>
  </si>
  <si>
    <t>Fibre Cement Board</t>
  </si>
  <si>
    <t>Fibre Reinforced Plastic (FRP)</t>
  </si>
  <si>
    <t>Fibreglass</t>
  </si>
  <si>
    <t>Gabion</t>
  </si>
  <si>
    <t>Geogrids</t>
  </si>
  <si>
    <t>Geosynthetic</t>
  </si>
  <si>
    <t>Geotextile</t>
  </si>
  <si>
    <t>Glass</t>
  </si>
  <si>
    <t>Granite</t>
  </si>
  <si>
    <t>HDPE</t>
  </si>
  <si>
    <t>Iron</t>
  </si>
  <si>
    <t>Marble</t>
  </si>
  <si>
    <t>Masonry</t>
  </si>
  <si>
    <t>Metal</t>
  </si>
  <si>
    <t>Natural Void</t>
  </si>
  <si>
    <t>Originally Cast In-situ, Widened with Reinforced C</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</si>
  <si>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</si>
  <si>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</si>
  <si>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</si>
  <si>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</si>
  <si>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</si>
  <si>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</si>
  <si>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</si>
  <si>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</si>
  <si>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</si>
  <si>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</si>
  <si>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</si>
  <si>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</si>
  <si>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</si>
  <si>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Rock/Stone</t>
  </si>
  <si>
    <t>Rope</t>
  </si>
  <si>
    <t>Rubber</t>
  </si>
  <si>
    <t>Sand Bags</t>
  </si>
  <si>
    <t>Soil</t>
  </si>
  <si>
    <t>Stainless steel</t>
  </si>
  <si>
    <t>Steel - Galvanised</t>
  </si>
  <si>
    <t>Steel - Ungalvanised</t>
  </si>
  <si>
    <t>Steel/Concrete</t>
  </si>
  <si>
    <t>Steel/Glass</t>
  </si>
  <si>
    <t>Steel/Polycarbonate</t>
  </si>
  <si>
    <t>Steel/Wood</t>
  </si>
  <si>
    <t>Tile</t>
  </si>
  <si>
    <t>UPVC</t>
  </si>
  <si>
    <t>Wood</t>
  </si>
  <si>
    <t>Wood - Diagonal Planks</t>
  </si>
  <si>
    <t>Wood - Glue Laminated</t>
  </si>
  <si>
    <t>Wood - Glue Laminated and LVL</t>
  </si>
  <si>
    <t>Wood - Longitudinal Planks</t>
  </si>
  <si>
    <t>Wood - Nail Laminated</t>
  </si>
  <si>
    <t>Wood - Transverse Planks</t>
  </si>
  <si>
    <t>Wood/Iron</t>
  </si>
  <si>
    <t>Wood/Plywood</t>
  </si>
  <si>
    <t>Rock/Geotextile</t>
  </si>
  <si>
    <t>Tyres</t>
  </si>
  <si>
    <t>Concreted Rockwork</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</si>
  <si>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</si>
  <si>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</si>
  <si>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</si>
  <si>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</si>
  <si>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</si>
  <si>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</si>
  <si>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</si>
  <si>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</si>
  <si>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</si>
  <si>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</si>
  <si>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PE100</t>
  </si>
  <si>
    <t>PE80</t>
  </si>
  <si>
    <t>Modified PVC (PVC-M)</t>
  </si>
  <si>
    <t>Oriented PVC (PVC-O)</t>
  </si>
  <si>
    <t>Un-plasticised PVC (PVC-U)</t>
  </si>
  <si>
    <t>Stainless Steel (Grade 314)</t>
  </si>
  <si>
    <t>Stainless Steel (Grade 316)</t>
  </si>
  <si>
    <t>Corrugated Steel</t>
  </si>
  <si>
    <t>Cement Lined Steel</t>
  </si>
  <si>
    <t>Epoxy Lined Steel</t>
  </si>
  <si>
    <t>Class 2 (Load Class)</t>
  </si>
  <si>
    <t>Class 3 (Load Class)</t>
  </si>
  <si>
    <t>Class 4 (Load Class)</t>
  </si>
  <si>
    <t>Class 6 (Load Class)</t>
  </si>
  <si>
    <t>Class 8 (Load Class)</t>
  </si>
  <si>
    <t>Class 10 (Load Class)</t>
  </si>
  <si>
    <t>Specific design</t>
  </si>
  <si>
    <t>2,000 N/m/m (Stiffness Class)</t>
  </si>
  <si>
    <t>4,000 N/m/m (Stiffness Class)</t>
  </si>
  <si>
    <t>8,000 N/m/m (Stiffness Class)</t>
  </si>
  <si>
    <t>10,000 N/m/m (Stiffness Class)</t>
  </si>
  <si>
    <t>16,000 N/m/m (Stiffness Class)</t>
  </si>
  <si>
    <t>20,000 N/m/m (Stiffness Class)</t>
  </si>
  <si>
    <t>Neither</t>
  </si>
  <si>
    <t>Replaced</t>
  </si>
  <si>
    <t>Replaces Existing</t>
  </si>
  <si>
    <t>In Situ</t>
  </si>
  <si>
    <t>Premade</t>
  </si>
  <si>
    <t>Apron</t>
  </si>
  <si>
    <t>Catchpit</t>
  </si>
  <si>
    <t>Drop Chamber</t>
  </si>
  <si>
    <t>G</t>
  </si>
  <si>
    <t>General</t>
  </si>
  <si>
    <t>H</t>
  </si>
  <si>
    <t>Headwall</t>
  </si>
  <si>
    <t>W</t>
  </si>
  <si>
    <t>Wingwall</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</si>
  <si>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</si>
  <si>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</si>
  <si>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</si>
  <si>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</si>
  <si>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</si>
  <si>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</si>
  <si>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</si>
  <si>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</si>
  <si>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</si>
  <si>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</si>
  <si>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</si>
  <si>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</si>
  <si>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</si>
  <si>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</si>
  <si>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</si>
  <si>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</si>
  <si>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</si>
  <si>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</si>
  <si>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</si>
  <si>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</si>
  <si>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</si>
  <si>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</si>
  <si>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</si>
  <si>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</si>
  <si>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</si>
  <si>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</si>
  <si>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</si>
  <si>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</si>
  <si>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</si>
  <si>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</si>
  <si>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</si>
  <si>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</si>
  <si>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</si>
  <si>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</si>
  <si>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</si>
  <si>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</si>
  <si>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</si>
  <si>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</si>
  <si>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</si>
  <si>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</si>
  <si>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</si>
  <si>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</si>
  <si>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</si>
  <si>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</si>
  <si>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</si>
  <si>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</si>
  <si>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</si>
  <si>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</si>
  <si>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</si>
  <si>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</si>
  <si>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</si>
  <si>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</si>
  <si>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</si>
  <si>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</si>
  <si>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</si>
  <si>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</si>
  <si>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</si>
  <si>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</si>
  <si>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</si>
  <si>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</si>
  <si>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</si>
  <si>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</si>
  <si>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</si>
  <si>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</si>
  <si>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</si>
  <si>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</si>
  <si>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</si>
  <si>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</si>
  <si>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</si>
  <si>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</si>
  <si>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</si>
  <si>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</si>
  <si>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</si>
  <si>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</si>
  <si>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</si>
  <si>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</si>
  <si>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</si>
  <si>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</si>
  <si>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</si>
  <si>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</si>
  <si>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</si>
  <si>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</si>
  <si>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</si>
  <si>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</si>
  <si>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</si>
  <si>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</si>
  <si>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</si>
  <si>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</si>
  <si>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</si>
  <si>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</si>
  <si>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</si>
  <si>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</si>
  <si>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</si>
  <si>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</si>
  <si>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</si>
  <si>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</si>
  <si>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Drain</t>
  </si>
  <si>
    <t>Natural Waterway</t>
  </si>
  <si>
    <t>Road Channel</t>
  </si>
  <si>
    <t>Geotech Channel</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</si>
  <si>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</si>
  <si>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</si>
  <si>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</si>
  <si>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</si>
  <si>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</si>
  <si>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</si>
  <si>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</si>
  <si>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</si>
  <si>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</si>
  <si>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</si>
  <si>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</si>
  <si>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</si>
  <si>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</si>
  <si>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</si>
  <si>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</si>
  <si>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</si>
  <si>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</si>
  <si>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</si>
  <si>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</si>
  <si>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</si>
  <si>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</si>
  <si>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</si>
  <si>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</si>
  <si>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</si>
  <si>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</si>
  <si>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</si>
  <si>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</si>
  <si>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</si>
  <si>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</si>
  <si>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</si>
  <si>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</si>
  <si>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</si>
  <si>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</si>
  <si>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</si>
  <si>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</si>
  <si>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</si>
  <si>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Dry Well</t>
  </si>
  <si>
    <t>Inspection Shaft</t>
  </si>
  <si>
    <t>Maintenance Hole</t>
  </si>
  <si>
    <t>Meter Pit</t>
  </si>
  <si>
    <t>Valve Pit</t>
  </si>
  <si>
    <t>Wet Well</t>
  </si>
  <si>
    <t>Solid unvented</t>
  </si>
  <si>
    <t>Solid vented</t>
  </si>
  <si>
    <t>ULS 10kN</t>
  </si>
  <si>
    <t>ULS 150kN</t>
  </si>
  <si>
    <t>ULS 80kN</t>
  </si>
  <si>
    <t>ULS 240kN</t>
  </si>
  <si>
    <t>ULS 400kN</t>
  </si>
  <si>
    <t>Yes</t>
  </si>
  <si>
    <t>No</t>
  </si>
  <si>
    <t>Continuous Deflection Separator</t>
  </si>
  <si>
    <t>Filter</t>
  </si>
  <si>
    <t>Floating Debris Trap</t>
  </si>
  <si>
    <t>Gross Pollutant Trap</t>
  </si>
  <si>
    <t>Silt Trap</t>
  </si>
  <si>
    <t>Connection Pipe</t>
  </si>
  <si>
    <t>Lateral</t>
  </si>
  <si>
    <t>Main</t>
  </si>
  <si>
    <t>Side Culvert</t>
  </si>
  <si>
    <t>Subsoil Drain</t>
  </si>
  <si>
    <t>Gravity</t>
  </si>
  <si>
    <t>Pressure</t>
  </si>
  <si>
    <t>Siphon</t>
  </si>
  <si>
    <t>Vacuum</t>
  </si>
  <si>
    <t>0.45 Mpa (Pressure Class)</t>
  </si>
  <si>
    <t>0.6 MPa (Pressure Class)</t>
  </si>
  <si>
    <t>0.8 MPa (Pressure Class)</t>
  </si>
  <si>
    <t>0.9 MPa (Pressure Class)</t>
  </si>
  <si>
    <t>1 MPa (Pressure Class)</t>
  </si>
  <si>
    <t>1.2 MPa (Pressure Class)</t>
  </si>
  <si>
    <t>1.25 MPa (Pressure Class)</t>
  </si>
  <si>
    <t>1.5 MPa (Pressure Class)</t>
  </si>
  <si>
    <t>1.6 MPa (Pressure Class)</t>
  </si>
  <si>
    <t>1.8 MPa (Pressure Class)</t>
  </si>
  <si>
    <t>2.0 MPa (Pressure Class)</t>
  </si>
  <si>
    <t>100000</t>
  </si>
  <si>
    <t>&lt;null&gt;</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</si>
  <si>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</si>
  <si>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</si>
  <si>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</si>
  <si>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</si>
  <si>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</si>
  <si>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</si>
  <si>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</si>
  <si>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</si>
  <si>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</si>
  <si>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</si>
  <si>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</si>
  <si>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Bore</t>
  </si>
  <si>
    <t>Debris Preventer</t>
  </si>
  <si>
    <t>Energy Dissipator</t>
  </si>
  <si>
    <t>Fish Passage</t>
  </si>
  <si>
    <t>Flow Controller</t>
  </si>
  <si>
    <t>Rain Garden</t>
  </si>
  <si>
    <t>Soak Hole</t>
  </si>
  <si>
    <t>Basin</t>
  </si>
  <si>
    <t>Wetland</t>
  </si>
  <si>
    <t>Grass</t>
  </si>
  <si>
    <t>Mulch</t>
  </si>
  <si>
    <t>Planted</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</si>
  <si>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</si>
  <si>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</si>
  <si>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</si>
  <si>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</si>
  <si>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</si>
  <si>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</si>
  <si>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</si>
  <si>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</si>
  <si>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</si>
  <si>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</si>
  <si>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</si>
  <si>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</si>
  <si>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</si>
  <si>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</si>
  <si>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</si>
  <si>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</si>
  <si>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</si>
  <si>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</si>
  <si>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</si>
  <si>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</si>
  <si>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</si>
  <si>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Left to Right</t>
  </si>
  <si>
    <t>Right to Left</t>
  </si>
  <si>
    <t>Increasing</t>
  </si>
  <si>
    <t>Decreasing</t>
  </si>
  <si>
    <t>N</t>
  </si>
  <si>
    <t>Not Applicable</t>
  </si>
  <si>
    <t>DIGGER</t>
  </si>
  <si>
    <t>Digger</t>
  </si>
  <si>
    <t>GRADER</t>
  </si>
  <si>
    <t>Grader</t>
  </si>
  <si>
    <t>HAND</t>
  </si>
  <si>
    <t>By Hand</t>
  </si>
  <si>
    <t>SP</t>
  </si>
  <si>
    <t>Suction Pump</t>
  </si>
  <si>
    <t>JET</t>
  </si>
  <si>
    <t>Jetting</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</si>
  <si>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</si>
  <si>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</si>
  <si>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</si>
  <si>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</si>
  <si>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</si>
  <si>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</si>
  <si>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</si>
  <si>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</si>
  <si>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</si>
  <si>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</si>
  <si>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</si>
  <si>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</si>
  <si>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</si>
  <si>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</si>
  <si>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</si>
  <si>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</si>
  <si>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</si>
  <si>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</si>
  <si>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</si>
  <si>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</si>
  <si>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</si>
  <si>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Default</t>
  </si>
  <si>
    <t>User</t>
  </si>
  <si>
    <t>10% Blocked</t>
  </si>
  <si>
    <t>20% Blocked</t>
  </si>
  <si>
    <t>&gt;20% Blocked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</si>
</sst>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cellXfs>
  <cellStyles count="1">
    <cellStyle name="Normal" xfId="0" builtinId="0"/>
  </cellStyles>
  <dxfs count="357">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ustomXml" Target="../customXml/item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2.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theme" Target="theme/theme1.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tyles" Target="style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09157BB-7FA1-4273-B651-E2162AF31CB6}" name="hazard" displayName="hazard" ref="A1:E7" totalsRowShown="0" headerRowDxfId="291" headerRowBorderDxfId="292" tableBorderDxfId="293">
  <autoFilter ref="A1:E7" xr:uid="{409157BB-7FA1-4273-B651-E2162AF31CB6}"/>
  <sortState xmlns:xlrd2="http://schemas.microsoft.com/office/spreadsheetml/2017/richdata2" ref="A2:E7">
    <sortCondition ref="D2:D7"/>
    <sortCondition ref="B2:B7"/>
  </sortState>
  <tableColumns count="5">
    <tableColumn id="1" xr3:uid="{1244C395-910B-49A2-B13C-1FD98F059376}" name="lookupKey"/>
    <tableColumn id="2" xr3:uid="{2A2C5B69-9CE4-43E1-B814-6C4E655E2ACA}" name="lookupValue"/>
    <tableColumn id="3" xr3:uid="{20D1E1CD-FB02-4DF3-B563-FB65D769879B}" name="parentKey"/>
    <tableColumn id="4" xr3:uid="{8CC58656-8887-49E7-A91B-F0F11F28603D}" name="parentDescription"/>
    <tableColumn id="5" xr3:uid="{7B58FB46-2167-44DB-A251-07E5F93C5B4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B284BC3-9769-4F8B-BC6B-99FE9E4FDA87}" name="use_default_rc" displayName="use_default_rc" ref="A1:E3" totalsRowShown="0" headerRowDxfId="288" headerRowBorderDxfId="289" tableBorderDxfId="290">
  <autoFilter ref="A1:E3" xr:uid="{AB284BC3-9769-4F8B-BC6B-99FE9E4FDA87}"/>
  <sortState xmlns:xlrd2="http://schemas.microsoft.com/office/spreadsheetml/2017/richdata2" ref="A2:E3">
    <sortCondition ref="D2:D3"/>
    <sortCondition ref="B2:B3"/>
  </sortState>
  <tableColumns count="5">
    <tableColumn id="1" xr3:uid="{9EBE325A-24A5-43E8-81E1-F8E24889B3C0}" name="lookupKey"/>
    <tableColumn id="2" xr3:uid="{E77E7611-CC5E-43BC-964A-549AEF18A78F}" name="lookupValue"/>
    <tableColumn id="3" xr3:uid="{FCBA74B8-5680-43BE-A36C-A174BADAEE6F}" name="parentKey"/>
    <tableColumn id="4" xr3:uid="{5CF1C321-55D3-4982-A1B8-796FEC6F1D4E}" name="parentDescription"/>
    <tableColumn id="5" xr3:uid="{EACFEF01-DA00-4119-A2FC-07166C69C924}"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5F7ED3A-1049-4B4A-AF54-21B164B71F7D}" name="rul_reset" displayName="rul_reset" ref="A1:E3" totalsRowShown="0" headerRowDxfId="285" headerRowBorderDxfId="286" tableBorderDxfId="287">
  <autoFilter ref="A1:E3" xr:uid="{B5F7ED3A-1049-4B4A-AF54-21B164B71F7D}"/>
  <sortState xmlns:xlrd2="http://schemas.microsoft.com/office/spreadsheetml/2017/richdata2" ref="A2:E3">
    <sortCondition ref="D2:D3"/>
    <sortCondition ref="B2:B3"/>
  </sortState>
  <tableColumns count="5">
    <tableColumn id="1" xr3:uid="{1C046BA6-349B-4360-8EE7-088B2B4BFDA9}" name="lookupKey"/>
    <tableColumn id="2" xr3:uid="{6E3390D9-6283-4067-BF48-1C9593B6182C}" name="lookupValue"/>
    <tableColumn id="3" xr3:uid="{3750DED4-7CF6-4157-A744-421034EE185F}" name="parentKey"/>
    <tableColumn id="4" xr3:uid="{8EDF06C7-2FC9-418A-A756-77DC407955A5}" name="parentDescription"/>
    <tableColumn id="5" xr3:uid="{9F5DAEB3-449A-4C3D-B1B1-E562445A07D6}"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93A0425-EC53-4DC8-AC17-443441EAE618}" name="risk_consequence" displayName="risk_consequence" ref="A1:E7" totalsRowShown="0" headerRowDxfId="282" headerRowBorderDxfId="283" tableBorderDxfId="284">
  <autoFilter ref="A1:E7" xr:uid="{C93A0425-EC53-4DC8-AC17-443441EAE618}"/>
  <sortState xmlns:xlrd2="http://schemas.microsoft.com/office/spreadsheetml/2017/richdata2" ref="A2:E7">
    <sortCondition ref="D2:D7"/>
    <sortCondition ref="B2:B7"/>
  </sortState>
  <tableColumns count="5">
    <tableColumn id="1" xr3:uid="{DC16A527-7ECF-45F7-AE0D-69F940C95C46}" name="lookupKey"/>
    <tableColumn id="2" xr3:uid="{41361D25-CB6A-4BEE-9478-075EF8510B02}" name="lookupValue"/>
    <tableColumn id="3" xr3:uid="{A445D264-E5E7-4A56-9A00-544C725BC58F}" name="parentKey"/>
    <tableColumn id="4" xr3:uid="{4841F7D6-682A-4314-806E-03EE7DC4418C}" name="parentDescription"/>
    <tableColumn id="5" xr3:uid="{FF50F392-F543-499B-8F4A-D86E3222F68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3D07F7B-54A5-4E18-B3D2-457DA4584571}" name="risk_likelihood" displayName="risk_likelihood" ref="A1:E7" totalsRowShown="0" headerRowDxfId="279" headerRowBorderDxfId="280" tableBorderDxfId="281">
  <autoFilter ref="A1:E7" xr:uid="{53D07F7B-54A5-4E18-B3D2-457DA4584571}"/>
  <sortState xmlns:xlrd2="http://schemas.microsoft.com/office/spreadsheetml/2017/richdata2" ref="A2:E7">
    <sortCondition ref="D2:D7"/>
    <sortCondition ref="B2:B7"/>
  </sortState>
  <tableColumns count="5">
    <tableColumn id="1" xr3:uid="{76BB2C49-5068-4DCD-8C0B-2C678B0417EF}" name="lookupKey"/>
    <tableColumn id="2" xr3:uid="{B4929D9A-A73B-4E05-B31E-87350C638A89}" name="lookupValue"/>
    <tableColumn id="3" xr3:uid="{C76981D8-950C-4313-8F8F-91A1EBE3E4DD}" name="parentKey"/>
    <tableColumn id="4" xr3:uid="{DB2847AA-660E-4262-B159-DB4ED8E06A57}" name="parentDescription"/>
    <tableColumn id="5" xr3:uid="{2BA158D2-7481-4493-9B03-6342144E72C7}"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75FBE93-0939-45D4-9736-E6369D7ED083}" name="risk" displayName="risk" ref="A1:E7" totalsRowShown="0" headerRowDxfId="276" headerRowBorderDxfId="277" tableBorderDxfId="278">
  <autoFilter ref="A1:E7" xr:uid="{D75FBE93-0939-45D4-9736-E6369D7ED083}"/>
  <sortState xmlns:xlrd2="http://schemas.microsoft.com/office/spreadsheetml/2017/richdata2" ref="A2:E7">
    <sortCondition ref="D2:D7"/>
    <sortCondition ref="B2:B7"/>
  </sortState>
  <tableColumns count="5">
    <tableColumn id="1" xr3:uid="{0ADE3C8B-162B-4EA7-8EBF-4B166CEC7E82}" name="lookupKey"/>
    <tableColumn id="2" xr3:uid="{E37E7452-1E81-4150-8F19-1DFD9FE0FAF7}" name="lookupValue"/>
    <tableColumn id="3" xr3:uid="{CD1181AC-51DC-4C65-AB5E-6059A3952DC1}" name="parentKey"/>
    <tableColumn id="4" xr3:uid="{28F2FE40-5667-452D-963F-3EAD577191D3}" name="parentDescription"/>
    <tableColumn id="5" xr3:uid="{B3F31E10-EAC8-4F3A-86C6-BD54C254CF7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49D689B-3552-4E13-899B-1F0DA898E8F0}" name="condition" displayName="condition" ref="A1:E7" totalsRowShown="0" headerRowDxfId="273" headerRowBorderDxfId="274" tableBorderDxfId="275">
  <autoFilter ref="A1:E7" xr:uid="{E49D689B-3552-4E13-899B-1F0DA898E8F0}"/>
  <sortState xmlns:xlrd2="http://schemas.microsoft.com/office/spreadsheetml/2017/richdata2" ref="A2:E7">
    <sortCondition ref="D2:D7"/>
    <sortCondition ref="B2:B7"/>
  </sortState>
  <tableColumns count="5">
    <tableColumn id="1" xr3:uid="{2DDEA446-5DAF-41FE-8D2A-E68E1860DB76}" name="lookupKey"/>
    <tableColumn id="2" xr3:uid="{41A76EE8-BF53-40CD-82D6-C278CDD29158}" name="lookupValue"/>
    <tableColumn id="3" xr3:uid="{A21F59D4-4584-4FA4-BC11-A142391DE585}" name="parentKey"/>
    <tableColumn id="4" xr3:uid="{45D880B8-74D7-42BE-BE97-96729139D9CF}" name="parentDescription"/>
    <tableColumn id="5" xr3:uid="{68543A4E-04AB-4DAC-B9AA-8E1108564441}"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6CA33D0-4384-4B34-A5D3-E316D15A9CB7}" name="maint_type" displayName="maint_type" ref="A1:E6" totalsRowShown="0" headerRowDxfId="270" headerRowBorderDxfId="271" tableBorderDxfId="272">
  <autoFilter ref="A1:E6" xr:uid="{E6CA33D0-4384-4B34-A5D3-E316D15A9CB7}"/>
  <sortState xmlns:xlrd2="http://schemas.microsoft.com/office/spreadsheetml/2017/richdata2" ref="A2:E6">
    <sortCondition ref="D2:D6"/>
    <sortCondition ref="B2:B6"/>
  </sortState>
  <tableColumns count="5">
    <tableColumn id="1" xr3:uid="{3B04463D-5392-4ECF-8948-30AAD0D49D52}" name="lookupKey"/>
    <tableColumn id="2" xr3:uid="{D72C2007-6306-41EC-9C78-F10355CECCB2}" name="lookupValue"/>
    <tableColumn id="3" xr3:uid="{A7B8F402-97C8-46E5-BC65-046EC16923D6}" name="parentKey"/>
    <tableColumn id="4" xr3:uid="{D9E91331-E211-46BC-A4A4-C1B83173C4AA}" name="parentDescription"/>
    <tableColumn id="5" xr3:uid="{6BD233A0-27E3-4B87-B254-DED02ABACAB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C0B52DE-EA7A-41D9-8A85-E5E03BBFB325}" name="flow_direction" displayName="flow_direction" ref="A1:E6" totalsRowShown="0" headerRowDxfId="267" headerRowBorderDxfId="268" tableBorderDxfId="269">
  <autoFilter ref="A1:E6" xr:uid="{FC0B52DE-EA7A-41D9-8A85-E5E03BBFB325}"/>
  <sortState xmlns:xlrd2="http://schemas.microsoft.com/office/spreadsheetml/2017/richdata2" ref="A2:E6">
    <sortCondition ref="D2:D6"/>
    <sortCondition ref="B2:B6"/>
  </sortState>
  <tableColumns count="5">
    <tableColumn id="1" xr3:uid="{9AC0B115-D361-41A8-AE7B-D3EDD79A2BF8}" name="lookupKey"/>
    <tableColumn id="2" xr3:uid="{E8ACBA9C-2ED4-4683-A30A-2116228C871D}" name="lookupValue"/>
    <tableColumn id="3" xr3:uid="{ABE7FC83-9AF3-4703-BA2F-7E2F649FF61C}" name="parentKey"/>
    <tableColumn id="4" xr3:uid="{36A3D671-0A2D-42B8-B866-946A317A9823}" name="parentDescription"/>
    <tableColumn id="5" xr3:uid="{223EDDCE-8761-45F7-8898-0AD8D9FC2EC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99950FB-1D12-4702-9282-D571AD108F89}" name="wheel_stop_material" displayName="wheel_stop_material" ref="A1:E6" totalsRowShown="0" headerRowDxfId="264" headerRowBorderDxfId="265" tableBorderDxfId="266">
  <autoFilter ref="A1:E6" xr:uid="{899950FB-1D12-4702-9282-D571AD108F89}"/>
  <sortState xmlns:xlrd2="http://schemas.microsoft.com/office/spreadsheetml/2017/richdata2" ref="A2:E6">
    <sortCondition ref="D2:D6"/>
    <sortCondition ref="B2:B6"/>
  </sortState>
  <tableColumns count="5">
    <tableColumn id="1" xr3:uid="{114A86C6-CC1B-4BAC-9CE8-54BF801D1A3D}" name="lookupKey"/>
    <tableColumn id="2" xr3:uid="{28C086ED-5710-4801-9003-928DE95D1D9C}" name="lookupValue"/>
    <tableColumn id="3" xr3:uid="{F0FEFFDF-6913-4272-AABA-B5B684B5EC8A}" name="parentKey"/>
    <tableColumn id="4" xr3:uid="{C78E2D19-119B-460D-9445-B1CCC83902E9}" name="parentDescription"/>
    <tableColumn id="5" xr3:uid="{DB478751-9291-4B32-B26A-00C95785796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C3BB163-0C73-4C48-8AB0-DE9AF7BBF844}" name="target_board_material" displayName="target_board_material" ref="A1:E3" totalsRowShown="0" headerRowDxfId="261" headerRowBorderDxfId="262" tableBorderDxfId="263">
  <autoFilter ref="A1:E3" xr:uid="{8C3BB163-0C73-4C48-8AB0-DE9AF7BBF844}"/>
  <sortState xmlns:xlrd2="http://schemas.microsoft.com/office/spreadsheetml/2017/richdata2" ref="A2:E3">
    <sortCondition ref="D2:D3"/>
    <sortCondition ref="B2:B3"/>
  </sortState>
  <tableColumns count="5">
    <tableColumn id="1" xr3:uid="{F6ACCDAF-F4CC-446F-9DA9-F6B8604D0261}" name="lookupKey"/>
    <tableColumn id="2" xr3:uid="{FC153140-5927-4571-A2D7-F4867D2299E7}" name="lookupValue"/>
    <tableColumn id="3" xr3:uid="{F919454D-A504-469F-9387-F997A2389740}" name="parentKey"/>
    <tableColumn id="4" xr3:uid="{F7F06492-E443-4738-8DE7-DAFCA4032CA0}" name="parentDescription"/>
    <tableColumn id="5" xr3:uid="{65CF224E-0A37-455D-AD66-337940DA62A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9050CCA-1B94-4135-A57D-BEC94337A473}" name="road_hump_material" displayName="road_hump_material" ref="A1:E5" totalsRowShown="0" headerRowDxfId="258" headerRowBorderDxfId="259" tableBorderDxfId="260">
  <autoFilter ref="A1:E5" xr:uid="{59050CCA-1B94-4135-A57D-BEC94337A473}"/>
  <sortState xmlns:xlrd2="http://schemas.microsoft.com/office/spreadsheetml/2017/richdata2" ref="A2:E5">
    <sortCondition ref="D2:D5"/>
    <sortCondition ref="B2:B5"/>
  </sortState>
  <tableColumns count="5">
    <tableColumn id="1" xr3:uid="{AB7B7D21-F41F-4AF2-AFCF-AA66CBD5E694}" name="lookupKey"/>
    <tableColumn id="2" xr3:uid="{EF27B010-C3F6-4E39-AA73-B836CC3D812A}" name="lookupValue"/>
    <tableColumn id="3" xr3:uid="{D19953BC-FA5F-4681-83E2-5DB0AE6EFFB5}" name="parentKey"/>
    <tableColumn id="4" xr3:uid="{ADA63D8B-FDC0-4BDA-AB8B-D1980C07151A}" name="parentDescription"/>
    <tableColumn id="5" xr3:uid="{2B9AC613-4B26-43BD-8592-DEA0F9A93FA0}"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431FC1A-0E3A-4DF3-A4C3-5D7D971133A8}" name="pole_material" displayName="pole_material" ref="A1:E8" totalsRowShown="0" headerRowDxfId="255" headerRowBorderDxfId="256" tableBorderDxfId="257">
  <autoFilter ref="A1:E8" xr:uid="{4431FC1A-0E3A-4DF3-A4C3-5D7D971133A8}"/>
  <sortState xmlns:xlrd2="http://schemas.microsoft.com/office/spreadsheetml/2017/richdata2" ref="A2:E8">
    <sortCondition ref="D2:D8"/>
    <sortCondition ref="B2:B8"/>
  </sortState>
  <tableColumns count="5">
    <tableColumn id="1" xr3:uid="{8C727AB6-C3D9-45A8-8CED-FBC86661430E}" name="lookupKey"/>
    <tableColumn id="2" xr3:uid="{3A3E1880-5739-420E-BB12-2325D1A77076}" name="lookupValue"/>
    <tableColumn id="3" xr3:uid="{A9A928E0-0AD2-495C-8707-69F8A3C34E54}" name="parentKey"/>
    <tableColumn id="4" xr3:uid="{C1D1A695-DEF7-4FA7-BAD5-FA6BD490B0DF}" name="parentDescription"/>
    <tableColumn id="5" xr3:uid="{5FA95CDF-C148-4E1E-A04C-4BB3C594087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A2CF28B-696D-4711-8CC5-0C44872D4A06}" name="mast_material" displayName="mast_material" ref="A1:E3" totalsRowShown="0" headerRowDxfId="252" headerRowBorderDxfId="253" tableBorderDxfId="254">
  <autoFilter ref="A1:E3" xr:uid="{8A2CF28B-696D-4711-8CC5-0C44872D4A06}"/>
  <sortState xmlns:xlrd2="http://schemas.microsoft.com/office/spreadsheetml/2017/richdata2" ref="A2:E3">
    <sortCondition ref="D2:D3"/>
    <sortCondition ref="B2:B3"/>
  </sortState>
  <tableColumns count="5">
    <tableColumn id="1" xr3:uid="{E5D4B562-4A02-4621-BE33-FC30D862E58F}" name="lookupKey"/>
    <tableColumn id="2" xr3:uid="{BA380F8C-53D8-473B-ACB4-529079E409C2}" name="lookupValue"/>
    <tableColumn id="3" xr3:uid="{22AFA730-3AE7-46C6-A63E-EE925C24CCE3}" name="parentKey"/>
    <tableColumn id="4" xr3:uid="{BDDA2421-318D-4C57-8B63-8875527A70C4}" name="parentDescription"/>
    <tableColumn id="5" xr3:uid="{694872AF-7E26-40B1-B7D6-853A3F1863E9}"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8821E7B-536C-4F66-A230-029B16F49AD3}" name="gantry_material" displayName="gantry_material" ref="A1:E3" totalsRowShown="0" headerRowDxfId="249" headerRowBorderDxfId="250" tableBorderDxfId="251">
  <autoFilter ref="A1:E3" xr:uid="{F8821E7B-536C-4F66-A230-029B16F49AD3}"/>
  <sortState xmlns:xlrd2="http://schemas.microsoft.com/office/spreadsheetml/2017/richdata2" ref="A2:E3">
    <sortCondition ref="D2:D3"/>
    <sortCondition ref="B2:B3"/>
  </sortState>
  <tableColumns count="5">
    <tableColumn id="1" xr3:uid="{BF32B1FC-7DD1-4CC1-A391-39BCD17EF803}" name="lookupKey"/>
    <tableColumn id="2" xr3:uid="{9180890E-ED20-4F41-805F-3B7DEAC16B0F}" name="lookupValue"/>
    <tableColumn id="3" xr3:uid="{96A49013-6B95-4181-A851-7BA70F3DC518}" name="parentKey"/>
    <tableColumn id="4" xr3:uid="{705BFE09-884C-40A4-952D-7E41C1A2B227}" name="parentDescription"/>
    <tableColumn id="5" xr3:uid="{73FE1C23-11F1-4A83-817E-605E1D4442D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0A37C8E-EF99-4275-96DF-96A7DF23DA1E}" name="sea_wall_material" displayName="sea_wall_material" ref="A1:E8" totalsRowShown="0" headerRowDxfId="246" headerRowBorderDxfId="247" tableBorderDxfId="248">
  <autoFilter ref="A1:E8" xr:uid="{C0A37C8E-EF99-4275-96DF-96A7DF23DA1E}"/>
  <sortState xmlns:xlrd2="http://schemas.microsoft.com/office/spreadsheetml/2017/richdata2" ref="A2:E8">
    <sortCondition ref="D2:D8"/>
    <sortCondition ref="B2:B8"/>
  </sortState>
  <tableColumns count="5">
    <tableColumn id="1" xr3:uid="{8A60EA6F-0467-44F6-A121-26947BBAC03A}" name="lookupKey"/>
    <tableColumn id="2" xr3:uid="{0F2A2B92-5BB1-416D-B6DA-9B0D6D542763}" name="lookupValue"/>
    <tableColumn id="3" xr3:uid="{98ECD17A-A1B6-433F-B1F3-E78D7800AFD5}" name="parentKey"/>
    <tableColumn id="4" xr3:uid="{1D693D20-CF02-4DA4-BCD5-DBB2EE1A02D7}" name="parentDescription"/>
    <tableColumn id="5" xr3:uid="{566789B1-B471-49F2-A291-0941696B0C9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1743569-4DB9-4B45-AB8F-7D238C701BEC}" name="panel_material" displayName="panel_material" ref="A1:E10" totalsRowShown="0" headerRowDxfId="243" headerRowBorderDxfId="244" tableBorderDxfId="245">
  <autoFilter ref="A1:E10" xr:uid="{A1743569-4DB9-4B45-AB8F-7D238C701BEC}"/>
  <sortState xmlns:xlrd2="http://schemas.microsoft.com/office/spreadsheetml/2017/richdata2" ref="A2:E10">
    <sortCondition ref="D2:D10"/>
    <sortCondition ref="B2:B10"/>
  </sortState>
  <tableColumns count="5">
    <tableColumn id="1" xr3:uid="{0728F7E4-B850-40E0-A850-AAE72CCA9343}" name="lookupKey"/>
    <tableColumn id="2" xr3:uid="{468C8BF2-B2D9-47B2-9EBF-F6EF2C902FC2}" name="lookupValue"/>
    <tableColumn id="3" xr3:uid="{ACCA24C3-C6FB-4E17-AA21-F811162E5EB4}" name="parentKey"/>
    <tableColumn id="4" xr3:uid="{D90F78D5-D894-4DAD-9960-4A35BDCFBA7A}" name="parentDescription"/>
    <tableColumn id="5" xr3:uid="{42232BDD-F971-4CA3-8500-A5A789F9FDA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499B196-DD19-4AF4-8710-FAFC57CD3C92}" name="mse_material" displayName="mse_material" ref="A1:E3" totalsRowShown="0" headerRowDxfId="240" headerRowBorderDxfId="241" tableBorderDxfId="242">
  <autoFilter ref="A1:E3" xr:uid="{9499B196-DD19-4AF4-8710-FAFC57CD3C92}"/>
  <sortState xmlns:xlrd2="http://schemas.microsoft.com/office/spreadsheetml/2017/richdata2" ref="A2:E3">
    <sortCondition ref="D2:D3"/>
    <sortCondition ref="B2:B3"/>
  </sortState>
  <tableColumns count="5">
    <tableColumn id="1" xr3:uid="{3E3ABA68-C511-437F-8ECC-C4440186B5E9}" name="lookupKey"/>
    <tableColumn id="2" xr3:uid="{A13BC9A4-ACEA-45C0-A13A-B179777BB067}" name="lookupValue"/>
    <tableColumn id="3" xr3:uid="{345155C7-05F5-4F52-8D63-78302D0E5B24}" name="parentKey"/>
    <tableColumn id="4" xr3:uid="{55AEA6C4-133A-4BCC-9586-7520615D7E53}" name="parentDescription"/>
    <tableColumn id="5" xr3:uid="{AC3384EC-BF0F-4DB3-A8BA-98E4DFF708D9}"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0A108C2-44B0-40E6-BFC6-02648E2E4E95}" name="gravity_mass_material" displayName="gravity_mass_material" ref="A1:E3" totalsRowShown="0" headerRowDxfId="237" headerRowBorderDxfId="238" tableBorderDxfId="239">
  <autoFilter ref="A1:E3" xr:uid="{10A108C2-44B0-40E6-BFC6-02648E2E4E95}"/>
  <sortState xmlns:xlrd2="http://schemas.microsoft.com/office/spreadsheetml/2017/richdata2" ref="A2:E3">
    <sortCondition ref="D2:D3"/>
    <sortCondition ref="B2:B3"/>
  </sortState>
  <tableColumns count="5">
    <tableColumn id="1" xr3:uid="{3D51967C-F346-4DD9-B742-1172C2407C9F}" name="lookupKey"/>
    <tableColumn id="2" xr3:uid="{7DB6164F-7F1C-41AA-905F-3E33F6BE1C34}" name="lookupValue"/>
    <tableColumn id="3" xr3:uid="{98608D2B-4FF1-4B03-9B84-5AD698202F3E}" name="parentKey"/>
    <tableColumn id="4" xr3:uid="{9E3D8ABF-0FF6-4DC4-877A-5AD9D125840A}" name="parentDescription"/>
    <tableColumn id="5" xr3:uid="{2E9711F0-83AB-470B-A5E9-8049692BB3A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A2D8E4A-7346-460F-A135-845544FF51D2}" name="pipe_duct_material" displayName="pipe_duct_material" ref="A1:E7" totalsRowShown="0" headerRowDxfId="234" headerRowBorderDxfId="235" tableBorderDxfId="236">
  <autoFilter ref="A1:E7" xr:uid="{5A2D8E4A-7346-460F-A135-845544FF51D2}"/>
  <sortState xmlns:xlrd2="http://schemas.microsoft.com/office/spreadsheetml/2017/richdata2" ref="A2:E7">
    <sortCondition ref="D2:D7"/>
    <sortCondition ref="B2:B7"/>
  </sortState>
  <tableColumns count="5">
    <tableColumn id="1" xr3:uid="{47A29AA1-F796-4B41-A8CD-9E06A71BFCF2}" name="lookupKey"/>
    <tableColumn id="2" xr3:uid="{5A30F88D-5646-4F48-82CE-EFB4F1482E27}" name="lookupValue"/>
    <tableColumn id="3" xr3:uid="{1488575B-91F8-4140-8F08-35141195CB7F}" name="parentKey"/>
    <tableColumn id="4" xr3:uid="{1C8E2253-BC5E-411F-9F4F-C8DC41FB19F6}" name="parentDescription"/>
    <tableColumn id="5" xr3:uid="{63545AAD-48A8-43B2-9963-3D961BBC642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94BDAC1-F91C-44CE-B4E0-EC1CAFA8707D}" name="pile_material" displayName="pile_material" ref="A1:E7" totalsRowShown="0" headerRowDxfId="231" headerRowBorderDxfId="232" tableBorderDxfId="233">
  <autoFilter ref="A1:E7" xr:uid="{F94BDAC1-F91C-44CE-B4E0-EC1CAFA8707D}"/>
  <sortState xmlns:xlrd2="http://schemas.microsoft.com/office/spreadsheetml/2017/richdata2" ref="A2:E7">
    <sortCondition ref="D2:D7"/>
    <sortCondition ref="B2:B7"/>
  </sortState>
  <tableColumns count="5">
    <tableColumn id="1" xr3:uid="{87E6B206-A7BE-4E4A-B133-833F457C0D38}" name="lookupKey"/>
    <tableColumn id="2" xr3:uid="{BCAE169C-46F1-47B5-9D21-35F3CF755650}" name="lookupValue"/>
    <tableColumn id="3" xr3:uid="{EB97ED5E-09CB-4354-BB86-573C8019B498}" name="parentKey"/>
    <tableColumn id="4" xr3:uid="{03AADE13-CB57-4370-9F7B-77A66D9BDAB0}" name="parentDescription"/>
    <tableColumn id="5" xr3:uid="{78744D8A-587F-4C4C-A329-60264CD2C40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4110067-8244-4AB7-B312-9711D01B5960}" name="mep_pipe_material" displayName="mep_pipe_material" ref="A1:E14" totalsRowShown="0" headerRowDxfId="228" headerRowBorderDxfId="229" tableBorderDxfId="230">
  <autoFilter ref="A1:E14" xr:uid="{94110067-8244-4AB7-B312-9711D01B5960}"/>
  <sortState xmlns:xlrd2="http://schemas.microsoft.com/office/spreadsheetml/2017/richdata2" ref="A2:E14">
    <sortCondition ref="D2:D14"/>
    <sortCondition ref="B2:B14"/>
  </sortState>
  <tableColumns count="5">
    <tableColumn id="1" xr3:uid="{21F507B0-21B4-4722-85FD-B2B5B48B98F5}" name="lookupKey"/>
    <tableColumn id="2" xr3:uid="{BB1AA596-4AB9-4732-B79A-9EB48EEEC8E5}" name="lookupValue"/>
    <tableColumn id="3" xr3:uid="{0F1D551F-0B15-495A-9841-4926C5002528}" name="parentKey"/>
    <tableColumn id="4" xr3:uid="{614B78CF-85B7-4DAA-A652-6E2F96A9A4AE}" name="parentDescription"/>
    <tableColumn id="5" xr3:uid="{16CD0CBC-8ACB-4C17-AE58-B2739B131EB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86E1B4A-D96C-4784-9769-157FDA5661B4}" name="mep_chamber_material" displayName="mep_chamber_material" ref="A1:E3" totalsRowShown="0" headerRowDxfId="225" headerRowBorderDxfId="226" tableBorderDxfId="227">
  <autoFilter ref="A1:E3" xr:uid="{386E1B4A-D96C-4784-9769-157FDA5661B4}"/>
  <sortState xmlns:xlrd2="http://schemas.microsoft.com/office/spreadsheetml/2017/richdata2" ref="A2:E3">
    <sortCondition ref="D2:D3"/>
    <sortCondition ref="B2:B3"/>
  </sortState>
  <tableColumns count="5">
    <tableColumn id="1" xr3:uid="{598BF6A9-C001-46C0-ADE3-7BD0A63ED4B1}" name="lookupKey"/>
    <tableColumn id="2" xr3:uid="{8BCEAEBB-EAEC-4498-80C5-676E5973445D}" name="lookupValue"/>
    <tableColumn id="3" xr3:uid="{D5117FCD-2922-4B61-8AA9-701D1528BAF4}" name="parentKey"/>
    <tableColumn id="4" xr3:uid="{00868A40-C5E0-4300-AC06-0672B885C805}" name="parentDescription"/>
    <tableColumn id="5" xr3:uid="{4BD321CE-13F9-407C-B915-599E2E251C9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F676F1A-9AFE-43DD-ABA3-7DB28E31A1BF}" name="mep_chamber_lid_material" displayName="mep_chamber_lid_material" ref="A1:E5" totalsRowShown="0" headerRowDxfId="222" headerRowBorderDxfId="223" tableBorderDxfId="224">
  <autoFilter ref="A1:E5" xr:uid="{4F676F1A-9AFE-43DD-ABA3-7DB28E31A1BF}"/>
  <sortState xmlns:xlrd2="http://schemas.microsoft.com/office/spreadsheetml/2017/richdata2" ref="A2:E5">
    <sortCondition ref="D2:D5"/>
    <sortCondition ref="B2:B5"/>
  </sortState>
  <tableColumns count="5">
    <tableColumn id="1" xr3:uid="{FFCE1F8F-A51E-41A9-86EC-898B5B91A666}" name="lookupKey"/>
    <tableColumn id="2" xr3:uid="{36469ED7-50E6-4691-A3A1-5F4CE16B1E4F}" name="lookupValue"/>
    <tableColumn id="3" xr3:uid="{A9D1B814-826B-4477-AC81-8ECB8E63B7A1}" name="parentKey"/>
    <tableColumn id="4" xr3:uid="{E5E6E976-6B5B-4C5D-865A-6087036E9BC0}" name="parentDescription"/>
    <tableColumn id="5" xr3:uid="{F13AB7F8-FC8A-4AE6-945A-C333F5BE8683}"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3328B30-B6FF-4088-8DC8-113E6A23782F}" name="duct_material" displayName="duct_material" ref="A1:E14" totalsRowShown="0" headerRowDxfId="219" headerRowBorderDxfId="220" tableBorderDxfId="221">
  <autoFilter ref="A1:E14" xr:uid="{03328B30-B6FF-4088-8DC8-113E6A23782F}"/>
  <sortState xmlns:xlrd2="http://schemas.microsoft.com/office/spreadsheetml/2017/richdata2" ref="A2:E14">
    <sortCondition ref="D2:D14"/>
    <sortCondition ref="B2:B14"/>
  </sortState>
  <tableColumns count="5">
    <tableColumn id="1" xr3:uid="{CE86F881-790E-4B2A-BC86-6E05EFCBA78B}" name="lookupKey"/>
    <tableColumn id="2" xr3:uid="{46D1525C-FF64-4362-8C48-CD2022AD70EA}" name="lookupValue"/>
    <tableColumn id="3" xr3:uid="{33835645-DC31-4AC5-9B9B-5B322D8288AD}" name="parentKey"/>
    <tableColumn id="4" xr3:uid="{B0B4E99A-D022-48B6-89CF-265A5A1BB904}" name="parentDescription"/>
    <tableColumn id="5" xr3:uid="{5A610FF9-C5E8-4328-9707-289F1B77E485}"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B9D8786-FC04-45DE-B5F4-09F4941004DB}" name="rockfall_material" displayName="rockfall_material" ref="A1:E6" totalsRowShown="0" headerRowDxfId="216" headerRowBorderDxfId="217" tableBorderDxfId="218">
  <autoFilter ref="A1:E6" xr:uid="{5B9D8786-FC04-45DE-B5F4-09F4941004DB}"/>
  <sortState xmlns:xlrd2="http://schemas.microsoft.com/office/spreadsheetml/2017/richdata2" ref="A2:E6">
    <sortCondition ref="D2:D6"/>
    <sortCondition ref="B2:B6"/>
  </sortState>
  <tableColumns count="5">
    <tableColumn id="1" xr3:uid="{368EDBBF-48CA-4C88-ADF7-B0DC753D7999}" name="lookupKey"/>
    <tableColumn id="2" xr3:uid="{E97D8F1D-9CF5-41FC-8B67-9D7B5899CED0}" name="lookupValue"/>
    <tableColumn id="3" xr3:uid="{B370D6AB-8F25-4601-B4CA-4871D38C3097}" name="parentKey"/>
    <tableColumn id="4" xr3:uid="{E9A3236E-E56D-4452-9907-5E0CAA8027D8}" name="parentDescription"/>
    <tableColumn id="5" xr3:uid="{D0A2B4CE-74B9-4B1A-8CF5-3FFE8419F4F8}"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538C9DF-68D6-42AA-A3DE-2C433AD0E3C6}" name="water_structure_material" displayName="water_structure_material" ref="A1:E14" totalsRowShown="0" headerRowDxfId="213" headerRowBorderDxfId="214" tableBorderDxfId="215">
  <autoFilter ref="A1:E14" xr:uid="{4538C9DF-68D6-42AA-A3DE-2C433AD0E3C6}"/>
  <sortState xmlns:xlrd2="http://schemas.microsoft.com/office/spreadsheetml/2017/richdata2" ref="A2:E14">
    <sortCondition ref="D2:D14"/>
    <sortCondition ref="B2:B14"/>
  </sortState>
  <tableColumns count="5">
    <tableColumn id="1" xr3:uid="{6E142292-E2D4-495E-87A6-72B64A159B4F}" name="lookupKey"/>
    <tableColumn id="2" xr3:uid="{67FF8C69-5EEE-4AA9-85AC-C0195EEF4475}" name="lookupValue"/>
    <tableColumn id="3" xr3:uid="{05B5147C-4237-4B47-8379-E7F870023DBD}" name="parentKey"/>
    <tableColumn id="4" xr3:uid="{9CF2DE99-A3B4-44C4-BEFD-B16073FDD41B}" name="parentDescription"/>
    <tableColumn id="5" xr3:uid="{2A6AF2E9-8DA2-431D-9BD9-82FCA6711FD1}"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CCDBF6D-DC8C-43A9-839A-B444F0A52144}" name="valve_material" displayName="valve_material" ref="A1:E10" totalsRowShown="0" headerRowDxfId="210" headerRowBorderDxfId="211" tableBorderDxfId="212">
  <autoFilter ref="A1:E10" xr:uid="{6CCDBF6D-DC8C-43A9-839A-B444F0A52144}"/>
  <sortState xmlns:xlrd2="http://schemas.microsoft.com/office/spreadsheetml/2017/richdata2" ref="A2:E10">
    <sortCondition ref="D2:D10"/>
    <sortCondition ref="B2:B10"/>
  </sortState>
  <tableColumns count="5">
    <tableColumn id="1" xr3:uid="{C409FE4D-0822-4726-A639-E974711AF00A}" name="lookupKey"/>
    <tableColumn id="2" xr3:uid="{B2922EC3-A881-4A11-9F08-6F3BF24CEBE3}" name="lookupValue"/>
    <tableColumn id="3" xr3:uid="{8D704E24-314B-43A3-B4C1-8078173C351B}" name="parentKey"/>
    <tableColumn id="4" xr3:uid="{167B781C-87F0-44A2-8F9B-95DED28D2B64}" name="parentDescription"/>
    <tableColumn id="5" xr3:uid="{9F0918F2-1C63-4932-B279-C5C20437319F}"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AEA4034-E2B9-4551-B605-CF201698CF46}" name="pipe_material" displayName="pipe_material" ref="A1:E14" totalsRowShown="0" headerRowDxfId="207" headerRowBorderDxfId="208" tableBorderDxfId="209">
  <autoFilter ref="A1:E14" xr:uid="{1AEA4034-E2B9-4551-B605-CF201698CF46}"/>
  <sortState xmlns:xlrd2="http://schemas.microsoft.com/office/spreadsheetml/2017/richdata2" ref="A2:E14">
    <sortCondition ref="D2:D14"/>
    <sortCondition ref="B2:B14"/>
  </sortState>
  <tableColumns count="5">
    <tableColumn id="1" xr3:uid="{B0D13FEA-56D6-4AFB-9FCF-16491D63E15A}" name="lookupKey"/>
    <tableColumn id="2" xr3:uid="{83FCEAD5-37DA-4217-8FD3-DC121D071F10}" name="lookupValue"/>
    <tableColumn id="3" xr3:uid="{18739CEB-E9BB-4258-8053-5AFA31A255EA}" name="parentKey"/>
    <tableColumn id="4" xr3:uid="{1CC559E9-4185-4586-A1B2-E3699C7D62ED}" name="parentDescription"/>
    <tableColumn id="5" xr3:uid="{9AB88AC9-F2D7-4FBA-AD97-D01DAFDEDCDE}"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F265DF5-BD2C-4880-B8DC-935646461B76}" name="headwall_material" displayName="headwall_material" ref="A1:E8" totalsRowShown="0" headerRowDxfId="204" headerRowBorderDxfId="205" tableBorderDxfId="206">
  <autoFilter ref="A1:E8" xr:uid="{BF265DF5-BD2C-4880-B8DC-935646461B76}"/>
  <sortState xmlns:xlrd2="http://schemas.microsoft.com/office/spreadsheetml/2017/richdata2" ref="A2:E8">
    <sortCondition ref="D2:D8"/>
    <sortCondition ref="B2:B8"/>
  </sortState>
  <tableColumns count="5">
    <tableColumn id="1" xr3:uid="{F4701E19-F2D0-472F-A363-3317A1989A5E}" name="lookupKey"/>
    <tableColumn id="2" xr3:uid="{EAC203EA-E076-4480-A3FC-70DD839D5A24}" name="lookupValue"/>
    <tableColumn id="3" xr3:uid="{3B7886BB-51F5-45DE-8956-BC5F8BBA6BCD}" name="parentKey"/>
    <tableColumn id="4" xr3:uid="{C70DD9CF-C9D0-4ACA-AC0E-9A60B3514C93}" name="parentDescription"/>
    <tableColumn id="5" xr3:uid="{50BA8F5A-22F0-4F2D-945C-FF30DB2AC7A8}"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747F4F8-D492-4FDE-BA9D-425125F3A0F9}" name="filtration_material" displayName="filtration_material" ref="A1:E6" totalsRowShown="0" headerRowDxfId="201" headerRowBorderDxfId="202" tableBorderDxfId="203">
  <autoFilter ref="A1:E6" xr:uid="{5747F4F8-D492-4FDE-BA9D-425125F3A0F9}"/>
  <sortState xmlns:xlrd2="http://schemas.microsoft.com/office/spreadsheetml/2017/richdata2" ref="A2:E6">
    <sortCondition ref="D2:D6"/>
    <sortCondition ref="B2:B6"/>
  </sortState>
  <tableColumns count="5">
    <tableColumn id="1" xr3:uid="{46948791-C438-4DDA-AC1C-02153D81BED3}" name="lookupKey"/>
    <tableColumn id="2" xr3:uid="{BDB3E365-95E5-46CB-AB86-EF91C54D35B6}" name="lookupValue"/>
    <tableColumn id="3" xr3:uid="{7FC6725A-D2B8-453A-B1A6-CD6A74E7353B}" name="parentKey"/>
    <tableColumn id="4" xr3:uid="{8807F533-A5EA-4B5B-A440-56B0B7E3FAFF}" name="parentDescription"/>
    <tableColumn id="5" xr3:uid="{2FA369A9-551D-41D0-8F8E-ED59C4DD6D1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2D45ED8-D564-4EB1-BC19-77EC1430DB5E}" name="edge_material" displayName="edge_material" ref="A1:E9" totalsRowShown="0" headerRowDxfId="198" headerRowBorderDxfId="199" tableBorderDxfId="200">
  <autoFilter ref="A1:E9" xr:uid="{92D45ED8-D564-4EB1-BC19-77EC1430DB5E}"/>
  <sortState xmlns:xlrd2="http://schemas.microsoft.com/office/spreadsheetml/2017/richdata2" ref="A2:E9">
    <sortCondition ref="D2:D9"/>
    <sortCondition ref="B2:B9"/>
  </sortState>
  <tableColumns count="5">
    <tableColumn id="1" xr3:uid="{D962D86F-8507-4420-86C9-A254CE35382B}" name="lookupKey"/>
    <tableColumn id="2" xr3:uid="{2957BAB6-694E-4AEE-B459-C67772C21AF7}" name="lookupValue"/>
    <tableColumn id="3" xr3:uid="{73C5672F-A37F-4F91-9545-53765FB62581}" name="parentKey"/>
    <tableColumn id="4" xr3:uid="{6585B44E-D880-4F84-9288-7D8F0DA5E96C}" name="parentDescription"/>
    <tableColumn id="5" xr3:uid="{EAA40C70-1D45-47B5-A45B-9E1132D25C57}"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31A2F69-D4E0-44B3-9B08-AA41E1ABD858}" name="culvert_material" displayName="culvert_material" ref="A1:E11" totalsRowShown="0" headerRowDxfId="195" headerRowBorderDxfId="196" tableBorderDxfId="197">
  <autoFilter ref="A1:E11" xr:uid="{931A2F69-D4E0-44B3-9B08-AA41E1ABD858}"/>
  <sortState xmlns:xlrd2="http://schemas.microsoft.com/office/spreadsheetml/2017/richdata2" ref="A2:E11">
    <sortCondition ref="D2:D11"/>
    <sortCondition ref="B2:B11"/>
  </sortState>
  <tableColumns count="5">
    <tableColumn id="1" xr3:uid="{C6E28E03-D0B9-4856-AD79-68FE79E516EE}" name="lookupKey"/>
    <tableColumn id="2" xr3:uid="{70A78855-5939-412B-8307-48DE7BA8DE41}" name="lookupValue"/>
    <tableColumn id="3" xr3:uid="{3F228D6B-C2CE-46C5-B05E-B86E99FC24B8}" name="parentKey"/>
    <tableColumn id="4" xr3:uid="{95468134-2549-40BA-9B63-5390808AA305}" name="parentDescription"/>
    <tableColumn id="5" xr3:uid="{AA05333A-AB19-4FC2-97BF-2C4B5493264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9700633-61D7-4215-A69F-1953D8529322}" name="cover_material" displayName="cover_material" ref="A1:E10" totalsRowShown="0" headerRowDxfId="192" headerRowBorderDxfId="193" tableBorderDxfId="194">
  <autoFilter ref="A1:E10" xr:uid="{49700633-61D7-4215-A69F-1953D8529322}"/>
  <sortState xmlns:xlrd2="http://schemas.microsoft.com/office/spreadsheetml/2017/richdata2" ref="A2:E10">
    <sortCondition ref="D2:D10"/>
    <sortCondition ref="B2:B10"/>
  </sortState>
  <tableColumns count="5">
    <tableColumn id="1" xr3:uid="{74FCE494-4B2F-41A9-9BB1-F17DA2708CE6}" name="lookupKey"/>
    <tableColumn id="2" xr3:uid="{3128E8CE-DBD6-46CF-BF53-7EAB568C57FC}" name="lookupValue"/>
    <tableColumn id="3" xr3:uid="{2462BED7-48A8-4DD4-9B6E-A6B4DF3B04B5}" name="parentKey"/>
    <tableColumn id="4" xr3:uid="{2A489261-ED6F-491F-AC70-C09BF5931F4E}" name="parentDescription"/>
    <tableColumn id="5" xr3:uid="{1A74D07E-C842-4D80-AE91-C41AB22D8394}"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47F384EA-5125-4742-AFE7-6ADF9A8A1F33}" name="channel_material" displayName="channel_material" ref="A1:E11" totalsRowShown="0" headerRowDxfId="189" headerRowBorderDxfId="190" tableBorderDxfId="191">
  <autoFilter ref="A1:E11" xr:uid="{47F384EA-5125-4742-AFE7-6ADF9A8A1F33}"/>
  <sortState xmlns:xlrd2="http://schemas.microsoft.com/office/spreadsheetml/2017/richdata2" ref="A2:E11">
    <sortCondition ref="D2:D11"/>
    <sortCondition ref="B2:B11"/>
  </sortState>
  <tableColumns count="5">
    <tableColumn id="1" xr3:uid="{5D508638-D057-4417-95A2-0279C6D481D4}" name="lookupKey"/>
    <tableColumn id="2" xr3:uid="{F820B890-D098-4BCF-9E62-135BC00DC2B3}" name="lookupValue"/>
    <tableColumn id="3" xr3:uid="{0398B6A2-6E37-43DA-B25B-018B7D4B4E29}" name="parentKey"/>
    <tableColumn id="4" xr3:uid="{24A30ED0-9EC1-4C8E-A2A8-5E338EDB6E5E}" name="parentDescription"/>
    <tableColumn id="5" xr3:uid="{9B1BCED5-F2E3-4E99-BED6-82D7F7746B6B}"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4B5D756-1A73-4CA9-A0E8-FB1038D3B2B8}" name="chamber_material" displayName="chamber_material" ref="A1:E11" totalsRowShown="0" headerRowDxfId="186" headerRowBorderDxfId="187" tableBorderDxfId="188">
  <autoFilter ref="A1:E11" xr:uid="{34B5D756-1A73-4CA9-A0E8-FB1038D3B2B8}"/>
  <sortState xmlns:xlrd2="http://schemas.microsoft.com/office/spreadsheetml/2017/richdata2" ref="A2:E11">
    <sortCondition ref="D2:D11"/>
    <sortCondition ref="B2:B11"/>
  </sortState>
  <tableColumns count="5">
    <tableColumn id="1" xr3:uid="{BB015931-C50B-4995-9D26-C0271EEA213B}" name="lookupKey"/>
    <tableColumn id="2" xr3:uid="{A7C3DECC-576F-4494-945E-1A7DC30C07C8}" name="lookupValue"/>
    <tableColumn id="3" xr3:uid="{DFA6FD9C-B2D7-4756-A2D6-D86F671DBE9A}" name="parentKey"/>
    <tableColumn id="4" xr3:uid="{C00EDE51-AC9D-4465-B61E-84A2996990A3}" name="parentDescription"/>
    <tableColumn id="5" xr3:uid="{FE001C9A-EE55-42EA-BC0B-2E9591EC8F4E}"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BB0C4AE-934A-4736-B6BB-3BDDF2A193A0}" name="base_material" displayName="base_material" ref="A1:E9" totalsRowShown="0" headerRowDxfId="183" headerRowBorderDxfId="184" tableBorderDxfId="185">
  <autoFilter ref="A1:E9" xr:uid="{2BB0C4AE-934A-4736-B6BB-3BDDF2A193A0}"/>
  <sortState xmlns:xlrd2="http://schemas.microsoft.com/office/spreadsheetml/2017/richdata2" ref="A2:E9">
    <sortCondition ref="D2:D9"/>
    <sortCondition ref="B2:B9"/>
  </sortState>
  <tableColumns count="5">
    <tableColumn id="1" xr3:uid="{24C57A03-D05F-4AD9-8F95-7B215910ECEF}" name="lookupKey"/>
    <tableColumn id="2" xr3:uid="{FB7C9461-3FB9-4159-938E-9A05E9C527FF}" name="lookupValue"/>
    <tableColumn id="3" xr3:uid="{4DDF4E8C-1956-48FE-A155-FB9E575973A2}" name="parentKey"/>
    <tableColumn id="4" xr3:uid="{9D58F28B-216C-4106-A041-9F5B401D3DCB}" name="parentDescription"/>
    <tableColumn id="5" xr3:uid="{8BBED3B6-EBBE-4379-8C55-999C88402A99}"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F6CE4C3-57BB-441A-89C8-A7F82F7B3436}" name="superstructure_material" displayName="superstructure_material" ref="A1:E11" totalsRowShown="0" headerRowDxfId="180" headerRowBorderDxfId="181" tableBorderDxfId="182">
  <autoFilter ref="A1:E11" xr:uid="{EF6CE4C3-57BB-441A-89C8-A7F82F7B3436}"/>
  <sortState xmlns:xlrd2="http://schemas.microsoft.com/office/spreadsheetml/2017/richdata2" ref="A2:E11">
    <sortCondition ref="D2:D11"/>
    <sortCondition ref="B2:B11"/>
  </sortState>
  <tableColumns count="5">
    <tableColumn id="1" xr3:uid="{957332D0-4555-4048-920A-40A580FA1919}" name="lookupKey"/>
    <tableColumn id="2" xr3:uid="{32C6EC91-44C8-49BD-B067-31B1FEF3012E}" name="lookupValue"/>
    <tableColumn id="3" xr3:uid="{7A8EED13-D14A-4348-92A5-5F5DDA61C5D6}" name="parentKey"/>
    <tableColumn id="4" xr3:uid="{AE23DA13-0D85-4610-A751-C2B3EB350F4E}" name="parentDescription"/>
    <tableColumn id="5" xr3:uid="{74D7CDC3-0412-4E29-9701-30AECB2391FA}"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959D761-2D11-42D0-B1AF-5CC870A5DBF4}" name="passage_material" displayName="passage_material" ref="A1:E13" totalsRowShown="0" headerRowDxfId="177" headerRowBorderDxfId="178" tableBorderDxfId="179">
  <autoFilter ref="A1:E13" xr:uid="{1959D761-2D11-42D0-B1AF-5CC870A5DBF4}"/>
  <sortState xmlns:xlrd2="http://schemas.microsoft.com/office/spreadsheetml/2017/richdata2" ref="A2:E13">
    <sortCondition ref="D2:D13"/>
    <sortCondition ref="B2:B13"/>
  </sortState>
  <tableColumns count="5">
    <tableColumn id="1" xr3:uid="{7DF3A03B-2D29-47D2-AF5F-81469B242AF5}" name="lookupKey"/>
    <tableColumn id="2" xr3:uid="{BF2DAAD3-076E-452E-B8CF-930E13E8048D}" name="lookupValue"/>
    <tableColumn id="3" xr3:uid="{D7ED6CCE-7CEB-4B62-9CD5-AAEEB6E6AA4A}" name="parentKey"/>
    <tableColumn id="4" xr3:uid="{462DC0EE-1B7D-4EE9-90EB-5DB6AF1BB81D}" name="parentDescription"/>
    <tableColumn id="5" xr3:uid="{0AC8A63C-81BE-480D-8F1C-B55DD8551577}"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F5544CF-14AF-49BC-A793-793584884074}" name="invert_material" displayName="invert_material" ref="A1:E7" totalsRowShown="0" headerRowDxfId="174" headerRowBorderDxfId="175" tableBorderDxfId="176">
  <autoFilter ref="A1:E7" xr:uid="{7F5544CF-14AF-49BC-A793-793584884074}"/>
  <sortState xmlns:xlrd2="http://schemas.microsoft.com/office/spreadsheetml/2017/richdata2" ref="A2:E7">
    <sortCondition ref="D2:D7"/>
    <sortCondition ref="B2:B7"/>
  </sortState>
  <tableColumns count="5">
    <tableColumn id="1" xr3:uid="{DEBCD31D-8EBA-4A12-93F4-EB7E06EA3EE4}" name="lookupKey"/>
    <tableColumn id="2" xr3:uid="{4F999586-A116-4637-AA4B-67E90899545C}" name="lookupValue"/>
    <tableColumn id="3" xr3:uid="{790A953E-8B6A-47BF-BFE1-9D82CFBC83C1}" name="parentKey"/>
    <tableColumn id="4" xr3:uid="{ACEEEEB7-7A3A-4C63-8E60-FA1878E8877B}" name="parentDescription"/>
    <tableColumn id="5" xr3:uid="{DD32B4CC-934D-4B73-8D80-EE251E4D6B7F}"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7110F134-BB59-4277-BAF7-22AEF8788CC2}" name="deck_material" displayName="deck_material" ref="A1:E13" totalsRowShown="0" headerRowDxfId="171" headerRowBorderDxfId="172" tableBorderDxfId="173">
  <autoFilter ref="A1:E13" xr:uid="{7110F134-BB59-4277-BAF7-22AEF8788CC2}"/>
  <sortState xmlns:xlrd2="http://schemas.microsoft.com/office/spreadsheetml/2017/richdata2" ref="A2:E13">
    <sortCondition ref="D2:D13"/>
    <sortCondition ref="B2:B13"/>
  </sortState>
  <tableColumns count="5">
    <tableColumn id="1" xr3:uid="{24EEB178-5699-4625-A692-761B846A3695}" name="lookupKey"/>
    <tableColumn id="2" xr3:uid="{C2FB0F83-EE64-4AC7-9F42-B9C7F1A8914B}" name="lookupValue"/>
    <tableColumn id="3" xr3:uid="{08C27497-CD29-4743-A168-30CC1DF36BEF}" name="parentKey"/>
    <tableColumn id="4" xr3:uid="{C0CD6F67-1191-4AE3-83AC-860707A3DC58}" name="parentDescription"/>
    <tableColumn id="5" xr3:uid="{5D110CD9-3443-4AAE-B465-5209C7B331D4}"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EA7FB288-DBF5-4D83-9E31-52A5AC503AC3}" name="barrier_rail_material" displayName="barrier_rail_material" ref="A1:E8" totalsRowShown="0" headerRowDxfId="168" headerRowBorderDxfId="169" tableBorderDxfId="170">
  <autoFilter ref="A1:E8" xr:uid="{EA7FB288-DBF5-4D83-9E31-52A5AC503AC3}"/>
  <sortState xmlns:xlrd2="http://schemas.microsoft.com/office/spreadsheetml/2017/richdata2" ref="A2:E8">
    <sortCondition ref="D2:D8"/>
    <sortCondition ref="B2:B8"/>
  </sortState>
  <tableColumns count="5">
    <tableColumn id="1" xr3:uid="{06ECC8C6-4A56-448E-AEC0-2410FF04BA21}" name="lookupKey"/>
    <tableColumn id="2" xr3:uid="{992FC8C2-202E-486C-9EFB-51F59FC04609}" name="lookupValue"/>
    <tableColumn id="3" xr3:uid="{2DB62CF1-7B03-4DB7-BCC1-1ADBBF906A03}" name="parentKey"/>
    <tableColumn id="4" xr3:uid="{3AE9E800-4340-4747-AF36-8CAAB389A180}" name="parentDescription"/>
    <tableColumn id="5" xr3:uid="{439250AB-B19A-47FD-A6DB-B9A89E55E2C9}"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F9F6737E-416C-436B-A5CE-F5D6A23A3DB8}" name="barrier_post_material" displayName="barrier_post_material" ref="A1:E6" totalsRowShown="0" headerRowDxfId="165" headerRowBorderDxfId="166" tableBorderDxfId="167">
  <autoFilter ref="A1:E6" xr:uid="{F9F6737E-416C-436B-A5CE-F5D6A23A3DB8}"/>
  <sortState xmlns:xlrd2="http://schemas.microsoft.com/office/spreadsheetml/2017/richdata2" ref="A2:E6">
    <sortCondition ref="D2:D6"/>
    <sortCondition ref="B2:B6"/>
  </sortState>
  <tableColumns count="5">
    <tableColumn id="1" xr3:uid="{594EE00B-A2E4-4120-B838-E3DB93071A30}" name="lookupKey"/>
    <tableColumn id="2" xr3:uid="{61251920-D0A9-4851-8636-E03242BE8308}" name="lookupValue"/>
    <tableColumn id="3" xr3:uid="{1548B4DD-77A7-43A3-A6E3-EAAF311F1DBF}" name="parentKey"/>
    <tableColumn id="4" xr3:uid="{44FD875E-E793-4A14-9979-D7401CC5704A}" name="parentDescription"/>
    <tableColumn id="5" xr3:uid="{D3985DD4-5C66-4BA9-A7C8-8BB1DC4D08FA}"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C3846B5-4CF1-43B0-A6B9-5CA035706CCF}" name="shelter_seat_material" displayName="shelter_seat_material" ref="A1:E12" totalsRowShown="0" headerRowDxfId="162" headerRowBorderDxfId="163" tableBorderDxfId="164">
  <autoFilter ref="A1:E12" xr:uid="{FC3846B5-4CF1-43B0-A6B9-5CA035706CCF}"/>
  <sortState xmlns:xlrd2="http://schemas.microsoft.com/office/spreadsheetml/2017/richdata2" ref="A2:E12">
    <sortCondition ref="D2:D12"/>
    <sortCondition ref="B2:B12"/>
  </sortState>
  <tableColumns count="5">
    <tableColumn id="1" xr3:uid="{14B6108B-199E-4C92-8599-D6A0B772BBAC}" name="lookupKey"/>
    <tableColumn id="2" xr3:uid="{F289E443-A221-4C58-AB36-4F9AFC369F10}" name="lookupValue"/>
    <tableColumn id="3" xr3:uid="{2C2A0E42-4279-49A5-BF69-EB917AAA036A}" name="parentKey"/>
    <tableColumn id="4" xr3:uid="{955873B0-D3D0-4A40-BB09-6771ECCEFCFD}" name="parentDescription"/>
    <tableColumn id="5" xr3:uid="{6D5D05D9-800A-419F-B2AD-EC19B7D5BCA6}"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E21315E0-A595-4788-95C1-D1518AD76387}" name="shelter_material" displayName="shelter_material" ref="A1:E22" totalsRowShown="0" headerRowDxfId="159" headerRowBorderDxfId="160" tableBorderDxfId="161">
  <autoFilter ref="A1:E22" xr:uid="{E21315E0-A595-4788-95C1-D1518AD76387}"/>
  <sortState xmlns:xlrd2="http://schemas.microsoft.com/office/spreadsheetml/2017/richdata2" ref="A2:E22">
    <sortCondition ref="D2:D22"/>
    <sortCondition ref="B2:B22"/>
  </sortState>
  <tableColumns count="5">
    <tableColumn id="1" xr3:uid="{82B21482-ECF1-4509-B1C1-C8621367DCFE}" name="lookupKey"/>
    <tableColumn id="2" xr3:uid="{69D65C73-E647-4233-A9BF-ED3B0606F9DD}" name="lookupValue"/>
    <tableColumn id="3" xr3:uid="{9D5B6D06-77F7-4235-AEA0-E4F929A9C701}" name="parentKey"/>
    <tableColumn id="4" xr3:uid="{E95C5732-F66D-4E56-86B2-DEA7EBCA89BD}" name="parentDescription"/>
    <tableColumn id="5" xr3:uid="{9809423B-25D6-48C8-859B-9D103A00FD8D}"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CAF85C3-EC64-4E5F-BD5A-A4EAC46D9433}" name="seating_material" displayName="seating_material" ref="A1:E15" totalsRowShown="0" headerRowDxfId="156" headerRowBorderDxfId="157" tableBorderDxfId="158">
  <autoFilter ref="A1:E15" xr:uid="{CCAF85C3-EC64-4E5F-BD5A-A4EAC46D9433}"/>
  <sortState xmlns:xlrd2="http://schemas.microsoft.com/office/spreadsheetml/2017/richdata2" ref="A2:E15">
    <sortCondition ref="D2:D15"/>
    <sortCondition ref="B2:B15"/>
  </sortState>
  <tableColumns count="5">
    <tableColumn id="1" xr3:uid="{4CAEB62A-C377-4375-80E2-3DC8D3477303}" name="lookupKey"/>
    <tableColumn id="2" xr3:uid="{13D9293D-52AD-4941-BA0F-FF8AD893DEB5}" name="lookupValue"/>
    <tableColumn id="3" xr3:uid="{89C1A58C-9901-45D0-A7EE-7EDF6C9F641C}" name="parentKey"/>
    <tableColumn id="4" xr3:uid="{121648CB-4F5F-47CC-86C2-4D44B4A4D785}" name="parentDescription"/>
    <tableColumn id="5" xr3:uid="{D489734A-4D33-4F05-998A-280DFF3F95E7}"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A23DF837-7FA6-4F27-A9D9-3611835B1FC6}" name="rubbish_bin_material" displayName="rubbish_bin_material" ref="A1:E8" totalsRowShown="0" headerRowDxfId="153" headerRowBorderDxfId="154" tableBorderDxfId="155">
  <autoFilter ref="A1:E8" xr:uid="{A23DF837-7FA6-4F27-A9D9-3611835B1FC6}"/>
  <sortState xmlns:xlrd2="http://schemas.microsoft.com/office/spreadsheetml/2017/richdata2" ref="A2:E8">
    <sortCondition ref="D2:D8"/>
    <sortCondition ref="B2:B8"/>
  </sortState>
  <tableColumns count="5">
    <tableColumn id="1" xr3:uid="{FA0D95E5-FD57-4123-AC31-7A581FAC0C0D}" name="lookupKey"/>
    <tableColumn id="2" xr3:uid="{6C0B424F-116D-4411-94BE-5BB97D80660C}" name="lookupValue"/>
    <tableColumn id="3" xr3:uid="{B341C079-50BE-4B12-ABBA-25318AE92749}" name="parentKey"/>
    <tableColumn id="4" xr3:uid="{6A11D164-6C4A-4AEA-88FC-392AC3BF05CD}" name="parentDescription"/>
    <tableColumn id="5" xr3:uid="{D82E7343-A070-497A-ADA1-E675D72EDAFF}"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305E23D-8FDA-4975-9E43-AC1786A98C5F}" name="planting_structure_material" displayName="planting_structure_material" ref="A1:E15" totalsRowShown="0" headerRowDxfId="150" headerRowBorderDxfId="151" tableBorderDxfId="152">
  <autoFilter ref="A1:E15" xr:uid="{0305E23D-8FDA-4975-9E43-AC1786A98C5F}"/>
  <sortState xmlns:xlrd2="http://schemas.microsoft.com/office/spreadsheetml/2017/richdata2" ref="A2:E15">
    <sortCondition ref="D2:D15"/>
    <sortCondition ref="B2:B15"/>
  </sortState>
  <tableColumns count="5">
    <tableColumn id="1" xr3:uid="{816D4231-DA90-40A2-9287-DDEE2DDE1DF0}" name="lookupKey"/>
    <tableColumn id="2" xr3:uid="{2B88B532-ADD7-4E94-868A-A816E3D7F8D6}" name="lookupValue"/>
    <tableColumn id="3" xr3:uid="{890FEA01-D486-4E25-BC32-8F7F99751F57}" name="parentKey"/>
    <tableColumn id="4" xr3:uid="{5EBFE216-271E-41DB-A375-0161314DA72A}" name="parentDescription"/>
    <tableColumn id="5" xr3:uid="{DA7D0C61-7B98-4006-A434-BDE901641EE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397DCB2-C3A0-4B0F-BE1B-E5660BCA6FB2}" name="cultural_installation_material" displayName="cultural_installation_material" ref="A1:E15" totalsRowShown="0" headerRowDxfId="147" headerRowBorderDxfId="148" tableBorderDxfId="149">
  <autoFilter ref="A1:E15" xr:uid="{B397DCB2-C3A0-4B0F-BE1B-E5660BCA6FB2}"/>
  <sortState xmlns:xlrd2="http://schemas.microsoft.com/office/spreadsheetml/2017/richdata2" ref="A2:E15">
    <sortCondition ref="D2:D15"/>
    <sortCondition ref="B2:B15"/>
  </sortState>
  <tableColumns count="5">
    <tableColumn id="1" xr3:uid="{64C5231C-2882-417A-962E-32A712D72B80}" name="lookupKey"/>
    <tableColumn id="2" xr3:uid="{52462BCF-92F3-4F67-A901-870C484855A8}" name="lookupValue"/>
    <tableColumn id="3" xr3:uid="{13424647-C505-4891-B7AC-EB7040EC6C8A}" name="parentKey"/>
    <tableColumn id="4" xr3:uid="{B724BE12-8AB4-4B60-B4A0-3E611CCAEC61}" name="parentDescription"/>
    <tableColumn id="5" xr3:uid="{797EF1D4-1DDE-4ACF-B0F8-EF69E740F73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DC37E9F5-5C0D-4163-8854-A957DC8AA3C4}" name="cycle_amenity_material" displayName="cycle_amenity_material" ref="A1:E11" totalsRowShown="0" headerRowDxfId="144" headerRowBorderDxfId="145" tableBorderDxfId="146">
  <autoFilter ref="A1:E11" xr:uid="{DC37E9F5-5C0D-4163-8854-A957DC8AA3C4}"/>
  <sortState xmlns:xlrd2="http://schemas.microsoft.com/office/spreadsheetml/2017/richdata2" ref="A2:E11">
    <sortCondition ref="D2:D11"/>
    <sortCondition ref="B2:B11"/>
  </sortState>
  <tableColumns count="5">
    <tableColumn id="1" xr3:uid="{8EDEF060-DAEC-4FBC-B3E0-8E8C4644E2B8}" name="lookupKey"/>
    <tableColumn id="2" xr3:uid="{F4BCC426-0130-4227-93D1-14D3A4DA3A02}" name="lookupValue"/>
    <tableColumn id="3" xr3:uid="{DDFA9C2F-B468-4114-B242-0794AA13AD7F}" name="parentKey"/>
    <tableColumn id="4" xr3:uid="{8C2E4103-4D20-44C2-84CB-1105CBF6ED2B}" name="parentDescription"/>
    <tableColumn id="5" xr3:uid="{19FB6010-D815-4E86-A20A-543A0087B0C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7A4728D7-6BCC-4295-9A7C-FDBB775CB3FB}" name="wall_material" displayName="wall_material" ref="A1:E16" totalsRowShown="0" headerRowDxfId="141" headerRowBorderDxfId="142" tableBorderDxfId="143">
  <autoFilter ref="A1:E16" xr:uid="{7A4728D7-6BCC-4295-9A7C-FDBB775CB3FB}"/>
  <sortState xmlns:xlrd2="http://schemas.microsoft.com/office/spreadsheetml/2017/richdata2" ref="A2:E16">
    <sortCondition ref="D2:D16"/>
    <sortCondition ref="B2:B16"/>
  </sortState>
  <tableColumns count="5">
    <tableColumn id="1" xr3:uid="{0D652A81-056F-4399-8FA3-0A235336971B}" name="lookupKey"/>
    <tableColumn id="2" xr3:uid="{C997ED44-5497-4A4B-809E-CC157DC98ED4}" name="lookupValue"/>
    <tableColumn id="3" xr3:uid="{9BA55D61-064F-40C3-9706-688AB6D78CAB}" name="parentKey"/>
    <tableColumn id="4" xr3:uid="{B48111F8-BA67-49FB-A607-EAD7562BB4AB}" name="parentDescription"/>
    <tableColumn id="5" xr3:uid="{10B2DECF-C670-4360-82A2-C4D919AB05CB}"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42960BBC-9806-47BF-B62A-FE4676EA9158}" name="rail_material" displayName="rail_material" ref="A1:E6" totalsRowShown="0" headerRowDxfId="138" headerRowBorderDxfId="139" tableBorderDxfId="140">
  <autoFilter ref="A1:E6" xr:uid="{42960BBC-9806-47BF-B62A-FE4676EA9158}"/>
  <sortState xmlns:xlrd2="http://schemas.microsoft.com/office/spreadsheetml/2017/richdata2" ref="A2:E6">
    <sortCondition ref="D2:D6"/>
    <sortCondition ref="B2:B6"/>
  </sortState>
  <tableColumns count="5">
    <tableColumn id="1" xr3:uid="{513D550B-BA4D-4FFF-889D-6B77B31A7DB3}" name="lookupKey"/>
    <tableColumn id="2" xr3:uid="{83CA8A46-CDAE-4511-91AB-6496A4C58A4C}" name="lookupValue"/>
    <tableColumn id="3" xr3:uid="{FACCEDA8-C7FE-433D-8A8A-E31994C13E21}" name="parentKey"/>
    <tableColumn id="4" xr3:uid="{D9E946D9-BD84-422A-AEDD-2BE86A0C0E14}" name="parentDescription"/>
    <tableColumn id="5" xr3:uid="{33E761B0-08D1-4372-B9E9-D9D53CF4F726}"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C403F299-6E58-495D-911C-A6581D8757B5}" name="cattle_stop_material" displayName="cattle_stop_material" ref="A1:E7" totalsRowShown="0" headerRowDxfId="135" headerRowBorderDxfId="136" tableBorderDxfId="137">
  <autoFilter ref="A1:E7" xr:uid="{C403F299-6E58-495D-911C-A6581D8757B5}"/>
  <sortState xmlns:xlrd2="http://schemas.microsoft.com/office/spreadsheetml/2017/richdata2" ref="A2:E7">
    <sortCondition ref="D2:D7"/>
    <sortCondition ref="B2:B7"/>
  </sortState>
  <tableColumns count="5">
    <tableColumn id="1" xr3:uid="{B81AD9FD-AB01-4BE5-A2C6-A2B55B6F54E6}" name="lookupKey"/>
    <tableColumn id="2" xr3:uid="{34033ADF-47DD-4783-A396-ACBB8C1D6E09}" name="lookupValue"/>
    <tableColumn id="3" xr3:uid="{D4C57816-D44C-4C24-AB6E-8C9E7B3BB496}" name="parentKey"/>
    <tableColumn id="4" xr3:uid="{4DE7DAF4-E0AB-4418-827F-AB88191163AA}" name="parentDescription"/>
    <tableColumn id="5" xr3:uid="{10DB52D7-8722-4999-9F87-1402DEB8DF4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37987907-79DA-41E6-9DD8-FE1F1D0714F9}" name="bollard_material" displayName="bollard_material" ref="A1:E8" totalsRowShown="0" headerRowDxfId="132" headerRowBorderDxfId="133" tableBorderDxfId="134">
  <autoFilter ref="A1:E8" xr:uid="{37987907-79DA-41E6-9DD8-FE1F1D0714F9}"/>
  <sortState xmlns:xlrd2="http://schemas.microsoft.com/office/spreadsheetml/2017/richdata2" ref="A2:E8">
    <sortCondition ref="D2:D8"/>
    <sortCondition ref="B2:B8"/>
  </sortState>
  <tableColumns count="5">
    <tableColumn id="1" xr3:uid="{603F62F9-34A9-46A3-AABE-0050FDDB7A2D}" name="lookupKey"/>
    <tableColumn id="2" xr3:uid="{7848B587-6245-40A5-B48D-641D9C5D0159}" name="lookupValue"/>
    <tableColumn id="3" xr3:uid="{EA377010-4E23-46F5-B803-3646D54FB7DB}" name="parentKey"/>
    <tableColumn id="4" xr3:uid="{6DFA7DA5-ADD0-4157-827D-335F1824A9A3}" name="parentDescription"/>
    <tableColumn id="5" xr3:uid="{A433F857-42C5-4B14-8C72-914A3BFDF13D}"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120F1A0C-DBDE-43A6-B734-DF1770FA59AA}" name="ud_valve_type" displayName="ud_valve_type" ref="A1:E17" totalsRowShown="0" headerRowDxfId="129" headerRowBorderDxfId="130" tableBorderDxfId="131">
  <autoFilter ref="A1:E17" xr:uid="{120F1A0C-DBDE-43A6-B734-DF1770FA59AA}"/>
  <sortState xmlns:xlrd2="http://schemas.microsoft.com/office/spreadsheetml/2017/richdata2" ref="A2:E17">
    <sortCondition ref="D2:D17"/>
    <sortCondition ref="B2:B17"/>
  </sortState>
  <tableColumns count="5">
    <tableColumn id="1" xr3:uid="{A7F6AE94-C859-4B54-8ED7-2E8788DD0357}" name="lookupKey"/>
    <tableColumn id="2" xr3:uid="{3CE4AD92-81DB-4C3F-9018-5A4DE6755EA8}" name="lookupValue"/>
    <tableColumn id="3" xr3:uid="{ED44B939-DEA9-4AA1-9F4C-D063DB0CC4B3}" name="parentKey"/>
    <tableColumn id="4" xr3:uid="{729F2292-8854-44D7-934D-75BB7AAAA4DE}" name="parentDescription"/>
    <tableColumn id="5" xr3:uid="{B510096A-2617-489D-923B-FB7B068B3ED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B073C83-3B45-4B79-A06A-5C15C2139A8E}" name="ud_valve_purpose" displayName="ud_valve_purpose" ref="A1:E6" totalsRowShown="0" headerRowDxfId="126" headerRowBorderDxfId="127" tableBorderDxfId="128">
  <autoFilter ref="A1:E6" xr:uid="{AB073C83-3B45-4B79-A06A-5C15C2139A8E}"/>
  <sortState xmlns:xlrd2="http://schemas.microsoft.com/office/spreadsheetml/2017/richdata2" ref="A2:E6">
    <sortCondition ref="D2:D6"/>
    <sortCondition ref="B2:B6"/>
  </sortState>
  <tableColumns count="5">
    <tableColumn id="1" xr3:uid="{BCBA9F67-7DDE-49CF-AF86-DDF0E488982D}" name="lookupKey"/>
    <tableColumn id="2" xr3:uid="{89DE2675-D43A-414B-A2E0-A4922F46B040}" name="lookupValue"/>
    <tableColumn id="3" xr3:uid="{0C53682A-70CB-4764-8778-755967EF8B5B}" name="parentKey"/>
    <tableColumn id="4" xr3:uid="{BF272B42-42E2-40DB-9354-2FF64F39A761}" name="parentDescription"/>
    <tableColumn id="5" xr3:uid="{9BC05AAB-3E0C-4FAF-98CC-42CB34D07B8F}"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9FCCDCB-1650-4F11-B338-9B3DC967787F}" name="ud_ground_cover_type" displayName="ud_ground_cover_type" ref="A1:E4" totalsRowShown="0" headerRowDxfId="123" headerRowBorderDxfId="124" tableBorderDxfId="125">
  <autoFilter ref="A1:E4" xr:uid="{49FCCDCB-1650-4F11-B338-9B3DC967787F}"/>
  <sortState xmlns:xlrd2="http://schemas.microsoft.com/office/spreadsheetml/2017/richdata2" ref="A2:E4">
    <sortCondition ref="D2:D4"/>
    <sortCondition ref="B2:B4"/>
  </sortState>
  <tableColumns count="5">
    <tableColumn id="1" xr3:uid="{288F3B38-0859-45A5-9348-E594FFE5F51D}" name="lookupKey"/>
    <tableColumn id="2" xr3:uid="{36454B09-F6EB-41F8-9CAA-6A67D7DD7153}" name="lookupValue"/>
    <tableColumn id="3" xr3:uid="{03857128-B88A-44F5-8BC5-AD101F3A08D5}" name="parentKey"/>
    <tableColumn id="4" xr3:uid="{051BAB22-0871-41D0-B8D0-6D13BC7287CE}" name="parentDescription"/>
    <tableColumn id="5" xr3:uid="{36DA534D-C406-4D9B-9C6B-96D5A052B25F}"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756ABCD-AD2C-4FD9-94CD-D7B2E4EB6E9A}" name="ud_water_area_type" displayName="ud_water_area_type" ref="A1:E3" totalsRowShown="0" headerRowDxfId="120" headerRowBorderDxfId="121" tableBorderDxfId="122">
  <autoFilter ref="A1:E3" xr:uid="{7756ABCD-AD2C-4FD9-94CD-D7B2E4EB6E9A}"/>
  <sortState xmlns:xlrd2="http://schemas.microsoft.com/office/spreadsheetml/2017/richdata2" ref="A2:E3">
    <sortCondition ref="D2:D3"/>
    <sortCondition ref="B2:B3"/>
  </sortState>
  <tableColumns count="5">
    <tableColumn id="1" xr3:uid="{F1B7684C-A3C2-46CF-B20E-0459A899C151}" name="lookupKey"/>
    <tableColumn id="2" xr3:uid="{72E6C3DB-F8A0-4F98-A484-C5C3936A3D27}" name="lookupValue"/>
    <tableColumn id="3" xr3:uid="{EE45C3C9-F8CB-4D5D-ADCF-B6B48189C18F}" name="parentKey"/>
    <tableColumn id="4" xr3:uid="{570859AB-D0B7-43BA-9712-0D8E67DE04C8}" name="parentDescription"/>
    <tableColumn id="5" xr3:uid="{FFFD01FA-B814-4714-A6DA-CEC051982967}"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7EB9268-768D-4134-BF3E-5EF854665F20}" name="ud_water_structure_type" displayName="ud_water_structure_type" ref="A1:E8" totalsRowShown="0" headerRowDxfId="117" headerRowBorderDxfId="118" tableBorderDxfId="119">
  <autoFilter ref="A1:E8" xr:uid="{F7EB9268-768D-4134-BF3E-5EF854665F20}"/>
  <sortState xmlns:xlrd2="http://schemas.microsoft.com/office/spreadsheetml/2017/richdata2" ref="A2:E8">
    <sortCondition ref="D2:D8"/>
    <sortCondition ref="B2:B8"/>
  </sortState>
  <tableColumns count="5">
    <tableColumn id="1" xr3:uid="{5A096815-A480-49A5-8509-55E943D24D18}" name="lookupKey"/>
    <tableColumn id="2" xr3:uid="{38890D39-F388-47A5-8C7A-BA5AB48E3FAA}" name="lookupValue"/>
    <tableColumn id="3" xr3:uid="{3AC06D36-B602-483D-8C33-F68B071C0CCD}" name="parentKey"/>
    <tableColumn id="4" xr3:uid="{6CFC6165-26F3-4710-AFF5-B3C94E3B0359}" name="parentDescription"/>
    <tableColumn id="5" xr3:uid="{E05D6BFB-E7B9-4837-8BAB-728FA1835A77}"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57AE293-C495-4909-89F6-C500EDC8C112}" name="ud_pipe_location" displayName="ud_pipe_location" ref="A1:E4" totalsRowShown="0" headerRowDxfId="114" headerRowBorderDxfId="115" tableBorderDxfId="116">
  <autoFilter ref="A1:E4" xr:uid="{D57AE293-C495-4909-89F6-C500EDC8C112}"/>
  <sortState xmlns:xlrd2="http://schemas.microsoft.com/office/spreadsheetml/2017/richdata2" ref="A2:E4">
    <sortCondition ref="D2:D4"/>
    <sortCondition ref="B2:B4"/>
  </sortState>
  <tableColumns count="5">
    <tableColumn id="1" xr3:uid="{FED7C344-05FB-4C55-BA35-942C8E5109F9}" name="lookupKey"/>
    <tableColumn id="2" xr3:uid="{51D88B06-186A-49D3-A424-329E727DC4E3}" name="lookupValue"/>
    <tableColumn id="3" xr3:uid="{9037B8D6-65C7-4307-8732-E67FD0690A25}" name="parentKey"/>
    <tableColumn id="4" xr3:uid="{DF619C31-E1DF-4C08-BFAB-B894D15363A9}" name="parentDescription"/>
    <tableColumn id="5" xr3:uid="{99603B8B-5B13-4701-96CA-74821C8B4BA8}"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8D8E16E-120D-4FC1-9AF8-7FC0ADFC3E1E}" name="ud_pipe_joint_type" displayName="ud_pipe_joint_type" ref="A1:E9" totalsRowShown="0" headerRowDxfId="111" headerRowBorderDxfId="112" tableBorderDxfId="113">
  <autoFilter ref="A1:E9" xr:uid="{C8D8E16E-120D-4FC1-9AF8-7FC0ADFC3E1E}"/>
  <sortState xmlns:xlrd2="http://schemas.microsoft.com/office/spreadsheetml/2017/richdata2" ref="A2:E9">
    <sortCondition ref="D2:D9"/>
    <sortCondition ref="B2:B9"/>
  </sortState>
  <tableColumns count="5">
    <tableColumn id="1" xr3:uid="{9D36B9E9-C1F0-4E8C-95B5-8749F7FCCF7A}" name="lookupKey"/>
    <tableColumn id="2" xr3:uid="{551BB5DD-116B-4F9D-9B20-374869B570F9}" name="lookupValue"/>
    <tableColumn id="3" xr3:uid="{8697B88E-568E-4EA2-A6F7-C0B0F145F78B}" name="parentKey"/>
    <tableColumn id="4" xr3:uid="{C5B4D5B0-26DD-4B19-B345-06E3503507FB}" name="parentDescription"/>
    <tableColumn id="5" xr3:uid="{53EDA380-26B2-400D-8FA9-7A0C13259F0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83AA39CD-4161-4767-9D95-52661BF8B2A1}" name="ud_pipe_class" displayName="ud_pipe_class" ref="A1:E25" totalsRowShown="0" headerRowDxfId="108" headerRowBorderDxfId="109" tableBorderDxfId="110">
  <autoFilter ref="A1:E25" xr:uid="{83AA39CD-4161-4767-9D95-52661BF8B2A1}"/>
  <sortState xmlns:xlrd2="http://schemas.microsoft.com/office/spreadsheetml/2017/richdata2" ref="A2:E25">
    <sortCondition ref="D2:D25"/>
    <sortCondition ref="B2:B25"/>
  </sortState>
  <tableColumns count="5">
    <tableColumn id="1" xr3:uid="{D4CBF167-3C60-49CA-8CBE-B06D71AB120A}" name="lookupKey"/>
    <tableColumn id="2" xr3:uid="{8E29DA9D-7B53-41A4-A40F-725A1CB46A29}" name="lookupValue"/>
    <tableColumn id="3" xr3:uid="{2B252393-6E6A-43F0-98D3-3B85603F37DC}" name="parentKey"/>
    <tableColumn id="4" xr3:uid="{497B85DB-DF2A-4E76-80D3-BB01CFDEC2CE}" name="parentDescription"/>
    <tableColumn id="5" xr3:uid="{DE89FBB9-47B9-4B2A-A860-D74E9B59FF7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7B6687BF-CF77-4913-A313-644E9E2C4D4C}" name="ud_pipe_type" displayName="ud_pipe_type" ref="A1:E5" totalsRowShown="0" headerRowDxfId="105" headerRowBorderDxfId="106" tableBorderDxfId="107">
  <autoFilter ref="A1:E5" xr:uid="{7B6687BF-CF77-4913-A313-644E9E2C4D4C}"/>
  <sortState xmlns:xlrd2="http://schemas.microsoft.com/office/spreadsheetml/2017/richdata2" ref="A2:E5">
    <sortCondition ref="D2:D5"/>
    <sortCondition ref="B2:B5"/>
  </sortState>
  <tableColumns count="5">
    <tableColumn id="1" xr3:uid="{3090ADC9-2166-4CD4-BC79-91B9DD6FCF49}" name="lookupKey"/>
    <tableColumn id="2" xr3:uid="{1BF185E5-3DF4-48FC-956E-9D1A46D185A8}" name="lookupValue"/>
    <tableColumn id="3" xr3:uid="{02C83CAF-AC09-43C9-B8F7-3B552A7DF83E}" name="parentKey"/>
    <tableColumn id="4" xr3:uid="{6CAA800A-53D6-4272-9708-AFAA5051FD92}" name="parentDescription"/>
    <tableColumn id="5" xr3:uid="{40DBED4F-685C-4814-B688-DC05D960C6F3}"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07ABCA3-09F1-45BE-B4DE-F71165E3D1C9}" name="ud_pipe_purpose" displayName="ud_pipe_purpose" ref="A1:E6" totalsRowShown="0" headerRowDxfId="102" headerRowBorderDxfId="103" tableBorderDxfId="104">
  <autoFilter ref="A1:E6" xr:uid="{207ABCA3-09F1-45BE-B4DE-F71165E3D1C9}"/>
  <sortState xmlns:xlrd2="http://schemas.microsoft.com/office/spreadsheetml/2017/richdata2" ref="A2:E6">
    <sortCondition ref="D2:D6"/>
    <sortCondition ref="B2:B6"/>
  </sortState>
  <tableColumns count="5">
    <tableColumn id="1" xr3:uid="{74BEC460-688B-4239-9498-BAFA1B956A6F}" name="lookupKey"/>
    <tableColumn id="2" xr3:uid="{1FB97DBE-A007-4842-8F03-FDFB1F2D41B3}" name="lookupValue"/>
    <tableColumn id="3" xr3:uid="{BD91D5BC-C594-4BDB-A089-7B596022A335}" name="parentKey"/>
    <tableColumn id="4" xr3:uid="{0FFB9459-3E9C-48F2-9BEF-0B00BF4E0E09}" name="parentDescription"/>
    <tableColumn id="5" xr3:uid="{73EB711C-EA05-4E4E-8D37-E539A4C4BCDC}"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A6D8B003-5918-47F2-AF55-A8942C760C28}" name="ud_litter_trap_type" displayName="ud_litter_trap_type" ref="A1:E6" totalsRowShown="0" headerRowDxfId="99" headerRowBorderDxfId="100" tableBorderDxfId="101">
  <autoFilter ref="A1:E6" xr:uid="{A6D8B003-5918-47F2-AF55-A8942C760C28}"/>
  <sortState xmlns:xlrd2="http://schemas.microsoft.com/office/spreadsheetml/2017/richdata2" ref="A2:E6">
    <sortCondition ref="D2:D6"/>
    <sortCondition ref="B2:B6"/>
  </sortState>
  <tableColumns count="5">
    <tableColumn id="1" xr3:uid="{5C136758-5DB8-42CF-9D6C-0E8FBA0498A4}" name="lookupKey"/>
    <tableColumn id="2" xr3:uid="{5C44CAAF-137B-4544-99C1-960FCB750E33}" name="lookupValue"/>
    <tableColumn id="3" xr3:uid="{309E0CF7-8E7D-43F6-AB5B-766584A02AE8}" name="parentKey"/>
    <tableColumn id="4" xr3:uid="{E9E8A1C4-2E61-481D-9BB0-65773F64C60F}" name="parentDescription"/>
    <tableColumn id="5" xr3:uid="{F7BECF59-EC2D-4527-8D91-071E3B4248EC}"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6B5C204C-21F5-4902-8728-6EFD3DFE8CCB}" name="ud_cover_cycle_friendly" displayName="ud_cover_cycle_friendly" ref="A1:E4" totalsRowShown="0" headerRowDxfId="96" headerRowBorderDxfId="97" tableBorderDxfId="98">
  <autoFilter ref="A1:E4" xr:uid="{6B5C204C-21F5-4902-8728-6EFD3DFE8CCB}"/>
  <sortState xmlns:xlrd2="http://schemas.microsoft.com/office/spreadsheetml/2017/richdata2" ref="A2:E4">
    <sortCondition ref="D2:D4"/>
    <sortCondition ref="B2:B4"/>
  </sortState>
  <tableColumns count="5">
    <tableColumn id="1" xr3:uid="{B412203C-B150-44A1-A546-B1086D28056E}" name="lookupKey"/>
    <tableColumn id="2" xr3:uid="{E19D99A5-CF79-47B5-A99D-5D33787E96C5}" name="lookupValue"/>
    <tableColumn id="3" xr3:uid="{5AE6FFF9-0525-4478-A6B6-67FF7A8C5128}" name="parentKey"/>
    <tableColumn id="4" xr3:uid="{0A7691A0-6A1D-4261-B97C-E7B2603D4CB2}" name="parentDescription"/>
    <tableColumn id="5" xr3:uid="{758E22A0-15A7-4FFC-B888-21FF15CB085C}"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A75E43E8-4944-477B-8042-15EA247A9F31}" name="ud_cover_class" displayName="ud_cover_class" ref="A1:E6" totalsRowShown="0" headerRowDxfId="93" headerRowBorderDxfId="94" tableBorderDxfId="95">
  <autoFilter ref="A1:E6" xr:uid="{A75E43E8-4944-477B-8042-15EA247A9F31}"/>
  <sortState xmlns:xlrd2="http://schemas.microsoft.com/office/spreadsheetml/2017/richdata2" ref="A2:E6">
    <sortCondition ref="D2:D6"/>
    <sortCondition ref="B2:B6"/>
  </sortState>
  <tableColumns count="5">
    <tableColumn id="1" xr3:uid="{84A478B8-6B75-44BA-B5D1-1557064EE53A}" name="lookupKey"/>
    <tableColumn id="2" xr3:uid="{714B12A5-6960-4BA7-8CAE-ECF02AA19011}" name="lookupValue"/>
    <tableColumn id="3" xr3:uid="{2F604F88-B7C2-4335-8937-0064F3BE9BF1}" name="parentKey"/>
    <tableColumn id="4" xr3:uid="{1526967C-31A1-4877-8736-2828D9C767F0}" name="parentDescription"/>
    <tableColumn id="5" xr3:uid="{9189D2E3-6369-42E4-AF5D-BC7F55384296}"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5D9CC5D8-08EF-4E69-AC5C-5374331146F9}" name="ud_cover_type" displayName="ud_cover_type" ref="A1:E4" totalsRowShown="0" headerRowDxfId="90" headerRowBorderDxfId="91" tableBorderDxfId="92">
  <autoFilter ref="A1:E4" xr:uid="{5D9CC5D8-08EF-4E69-AC5C-5374331146F9}"/>
  <sortState xmlns:xlrd2="http://schemas.microsoft.com/office/spreadsheetml/2017/richdata2" ref="A2:E4">
    <sortCondition ref="D2:D4"/>
    <sortCondition ref="B2:B4"/>
  </sortState>
  <tableColumns count="5">
    <tableColumn id="1" xr3:uid="{ECE2039F-A7F8-41FB-89CD-D1FD903D69B6}" name="lookupKey"/>
    <tableColumn id="2" xr3:uid="{24152CC8-8B56-412B-AB1E-41DF1138A1A5}" name="lookupValue"/>
    <tableColumn id="3" xr3:uid="{D1C2BE55-9B1A-40D5-9136-4397E938FB15}" name="parentKey"/>
    <tableColumn id="4" xr3:uid="{2A7D3CE0-7F3B-4682-B94E-6D72F088FE69}" name="parentDescription"/>
    <tableColumn id="5" xr3:uid="{FCB0FBF7-563D-4339-A0A9-C706F33D80AD}"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4736547-F41B-4395-A15B-EABB17E29D98}" name="ud_chamber_type" displayName="ud_chamber_type" ref="A1:E8" totalsRowShown="0" headerRowDxfId="87" headerRowBorderDxfId="88" tableBorderDxfId="89">
  <autoFilter ref="A1:E8" xr:uid="{F4736547-F41B-4395-A15B-EABB17E29D98}"/>
  <sortState xmlns:xlrd2="http://schemas.microsoft.com/office/spreadsheetml/2017/richdata2" ref="A2:E8">
    <sortCondition ref="D2:D8"/>
    <sortCondition ref="B2:B8"/>
  </sortState>
  <tableColumns count="5">
    <tableColumn id="1" xr3:uid="{8CE49DE6-9B66-42A0-BE14-9C8E8DFC6F26}" name="lookupKey"/>
    <tableColumn id="2" xr3:uid="{1E5CF9A0-F1A8-4C0D-B3CE-74F81CBE3ADA}" name="lookupValue"/>
    <tableColumn id="3" xr3:uid="{416B2446-DE64-448B-A97E-F193E58F11DF}" name="parentKey"/>
    <tableColumn id="4" xr3:uid="{71D611D1-9BAF-4D77-8D90-F778947E84DE}" name="parentDescription"/>
    <tableColumn id="5" xr3:uid="{68D4A9A9-53C4-4248-B777-BE425F4FA982}"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4C0F208B-A2D7-4A79-B359-213B9B725BB2}" name="len_adjust_rsn" displayName="len_adjust_rsn" ref="A1:E12" totalsRowShown="0" headerRowDxfId="84" headerRowBorderDxfId="85" tableBorderDxfId="86">
  <autoFilter ref="A1:E12" xr:uid="{4C0F208B-A2D7-4A79-B359-213B9B725BB2}"/>
  <sortState xmlns:xlrd2="http://schemas.microsoft.com/office/spreadsheetml/2017/richdata2" ref="A2:E12">
    <sortCondition ref="D2:D12"/>
    <sortCondition ref="B2:B12"/>
  </sortState>
  <tableColumns count="5">
    <tableColumn id="1" xr3:uid="{CF52F039-48CD-4D39-B069-827151279C53}" name="lookupKey"/>
    <tableColumn id="2" xr3:uid="{0AD81491-6DA7-47F5-BC95-B0FAC8815C8D}" name="lookupValue"/>
    <tableColumn id="3" xr3:uid="{6AD5231B-DC7C-47AD-8721-30E01AE2FB50}" name="parentKey"/>
    <tableColumn id="4" xr3:uid="{B24CFAAE-2698-430C-980F-3125D474F123}" name="parentDescription"/>
    <tableColumn id="5" xr3:uid="{A8103813-6EB3-4224-BDB9-23140AFB2DCC}"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33397C03-72D9-4995-9122-E6218C602189}" name="ud_geotech_channel_type" displayName="ud_geotech_channel_type" ref="A1:E4" totalsRowShown="0" headerRowDxfId="81" headerRowBorderDxfId="82" tableBorderDxfId="83">
  <autoFilter ref="A1:E4" xr:uid="{33397C03-72D9-4995-9122-E6218C602189}"/>
  <sortState xmlns:xlrd2="http://schemas.microsoft.com/office/spreadsheetml/2017/richdata2" ref="A2:E4">
    <sortCondition ref="D2:D4"/>
    <sortCondition ref="B2:B4"/>
  </sortState>
  <tableColumns count="5">
    <tableColumn id="1" xr3:uid="{B484B517-F19C-4EDC-8E36-00BD6BD58BB0}" name="lookupKey"/>
    <tableColumn id="2" xr3:uid="{BC2CE4F8-55C1-4110-9915-1D1F6C2A11DE}" name="lookupValue"/>
    <tableColumn id="3" xr3:uid="{1031F208-7B77-4408-9E35-2E6000D77875}" name="parentKey"/>
    <tableColumn id="4" xr3:uid="{4685A1FF-95ED-4E2B-9AAD-AB7FF9A5B745}" name="parentDescription"/>
    <tableColumn id="5" xr3:uid="{756F8378-C70B-4A60-9595-62BCA098897B}"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CD80F9D6-9271-44B7-ADF2-0EF7239CC24F}" name="ud_normal_state" displayName="ud_normal_state" ref="A1:E4" totalsRowShown="0" headerRowDxfId="78" headerRowBorderDxfId="79" tableBorderDxfId="80">
  <autoFilter ref="A1:E4" xr:uid="{CD80F9D6-9271-44B7-ADF2-0EF7239CC24F}"/>
  <sortState xmlns:xlrd2="http://schemas.microsoft.com/office/spreadsheetml/2017/richdata2" ref="A2:E4">
    <sortCondition ref="D2:D4"/>
    <sortCondition ref="B2:B4"/>
  </sortState>
  <tableColumns count="5">
    <tableColumn id="1" xr3:uid="{FCB394BE-E29F-4702-B555-81CB5C7189A5}" name="lookupKey"/>
    <tableColumn id="2" xr3:uid="{C10E73F2-09C0-4EA0-84D8-3A112EFEA955}" name="lookupValue"/>
    <tableColumn id="3" xr3:uid="{A5FAA964-E48B-4D74-8409-79A443F126AE}" name="parentKey"/>
    <tableColumn id="4" xr3:uid="{73AAACC3-CDF1-4357-8681-F509D390C9B2}" name="parentDescription"/>
    <tableColumn id="5" xr3:uid="{0EA93B19-F7CF-488C-8161-7990A47D7B77}"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89740C8F-89C0-4C7C-85F2-E6FE35FFE058}" name="ud_road_channel_type" displayName="ud_road_channel_type" ref="A1:E10" totalsRowShown="0" headerRowDxfId="75" headerRowBorderDxfId="76" tableBorderDxfId="77">
  <autoFilter ref="A1:E10" xr:uid="{89740C8F-89C0-4C7C-85F2-E6FE35FFE058}"/>
  <sortState xmlns:xlrd2="http://schemas.microsoft.com/office/spreadsheetml/2017/richdata2" ref="A2:E10">
    <sortCondition ref="D2:D10"/>
    <sortCondition ref="B2:B10"/>
  </sortState>
  <tableColumns count="5">
    <tableColumn id="1" xr3:uid="{37CF4990-9863-422A-AA81-D973D0AFB059}" name="lookupKey"/>
    <tableColumn id="2" xr3:uid="{9835B643-FF26-40ED-8D9E-6A3A098A66D8}" name="lookupValue"/>
    <tableColumn id="3" xr3:uid="{BB107885-2CDC-4D48-8CA5-424E726347C5}" name="parentKey"/>
    <tableColumn id="4" xr3:uid="{DE1BF3CD-4A6D-4306-A66D-8B0D05566BD3}" name="parentDescription"/>
    <tableColumn id="5" xr3:uid="{8E9A593C-77A7-4498-9A59-D45142775AAC}"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1CA25DB0-1A07-415F-AC47-1C5C491F5805}" name="ud_channel_type" displayName="ud_channel_type" ref="A1:E5" totalsRowShown="0" headerRowDxfId="72" headerRowBorderDxfId="73" tableBorderDxfId="74">
  <autoFilter ref="A1:E5" xr:uid="{1CA25DB0-1A07-415F-AC47-1C5C491F5805}"/>
  <sortState xmlns:xlrd2="http://schemas.microsoft.com/office/spreadsheetml/2017/richdata2" ref="A2:E5">
    <sortCondition ref="D2:D5"/>
    <sortCondition ref="B2:B5"/>
  </sortState>
  <tableColumns count="5">
    <tableColumn id="1" xr3:uid="{1C1F3C59-A444-4523-A89D-08CD2CE8DE68}" name="lookupKey"/>
    <tableColumn id="2" xr3:uid="{3BF22996-1883-4A4A-8A05-43115785949C}" name="lookupValue"/>
    <tableColumn id="3" xr3:uid="{9A9DFA6B-2AFC-4BCF-A425-E06AE7F54FFA}" name="parentKey"/>
    <tableColumn id="4" xr3:uid="{1E7ABDCE-DBBB-4C26-86C2-0C3E0885BA7E}" name="parentDescription"/>
    <tableColumn id="5" xr3:uid="{5E6AEF95-64EA-420D-868C-87016247821D}"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E653A8C8-800B-4894-AC1E-B75D88821883}" name="ud_amds_table_list" displayName="ud_amds_table_list" ref="A1:E91" totalsRowShown="0" headerRowDxfId="69" headerRowBorderDxfId="70" tableBorderDxfId="71">
  <autoFilter ref="A1:E91" xr:uid="{E653A8C8-800B-4894-AC1E-B75D88821883}"/>
  <sortState xmlns:xlrd2="http://schemas.microsoft.com/office/spreadsheetml/2017/richdata2" ref="A2:E91">
    <sortCondition ref="D2:D91"/>
    <sortCondition ref="B2:B91"/>
  </sortState>
  <tableColumns count="5">
    <tableColumn id="1" xr3:uid="{3FE6BCA8-D8D1-4D82-9D34-6EE05D9839B0}" name="lookupKey"/>
    <tableColumn id="2" xr3:uid="{543022EB-8B76-46BF-831E-DBA9730C7C5E}" name="lookupValue"/>
    <tableColumn id="3" xr3:uid="{64A091D1-A87E-45BD-8728-43FA1FC9B21B}" name="parentKey"/>
    <tableColumn id="4" xr3:uid="{385BFE90-9FD6-4FCE-96B7-0F9409E039BD}" name="parentDescription"/>
    <tableColumn id="5" xr3:uid="{C4CF937F-69F3-4B4D-A274-8F6908C92B67}"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C64FD3C0-2F65-487B-818A-BCBB4F1FDF1E}" name="drainwall_type" displayName="drainwall_type" ref="A1:E7" totalsRowShown="0" headerRowDxfId="66" headerRowBorderDxfId="67" tableBorderDxfId="68">
  <autoFilter ref="A1:E7" xr:uid="{C64FD3C0-2F65-487B-818A-BCBB4F1FDF1E}"/>
  <sortState xmlns:xlrd2="http://schemas.microsoft.com/office/spreadsheetml/2017/richdata2" ref="A2:E7">
    <sortCondition ref="D2:D7"/>
    <sortCondition ref="B2:B7"/>
  </sortState>
  <tableColumns count="5">
    <tableColumn id="1" xr3:uid="{F84C85A6-76C4-4CD8-B8A4-777D27025896}" name="lookupKey"/>
    <tableColumn id="2" xr3:uid="{DFCBD8E7-B4FC-4D74-A3FE-2188529A2848}" name="lookupValue"/>
    <tableColumn id="3" xr3:uid="{50B3ECED-CD6F-4384-9202-4BAC1DA4A7C6}" name="parentKey"/>
    <tableColumn id="4" xr3:uid="{246B120E-AFE0-4F4C-A8A5-CA1B8D07731D}" name="parentDescription"/>
    <tableColumn id="5" xr3:uid="{FE9EA09E-CCF2-4FB7-A1B4-0B8757860E03}"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1D621923-AFCB-4D80-8A7E-FE4E0B49AB19}" name="ud_construction_method" displayName="ud_construction_method" ref="A1:E3" totalsRowShown="0" headerRowDxfId="63" headerRowBorderDxfId="64" tableBorderDxfId="65">
  <autoFilter ref="A1:E3" xr:uid="{1D621923-AFCB-4D80-8A7E-FE4E0B49AB19}"/>
  <sortState xmlns:xlrd2="http://schemas.microsoft.com/office/spreadsheetml/2017/richdata2" ref="A2:E3">
    <sortCondition ref="D2:D3"/>
    <sortCondition ref="B2:B3"/>
  </sortState>
  <tableColumns count="5">
    <tableColumn id="1" xr3:uid="{43C883EF-3A29-4A24-AEDF-647C1884F4FB}" name="lookupKey"/>
    <tableColumn id="2" xr3:uid="{811E4951-5A8D-406E-B823-5EB42CD0C9DC}" name="lookupValue"/>
    <tableColumn id="3" xr3:uid="{5F157591-A2D3-48ED-AAA0-B7B9A78ADB7A}" name="parentKey"/>
    <tableColumn id="4" xr3:uid="{C8E0B574-F36C-4344-B204-CEDCC3BC52DB}" name="parentDescription"/>
    <tableColumn id="5" xr3:uid="{B05DA189-E55C-4034-816D-FB812A57AA17}"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F5066569-089A-4DB7-93C5-8F775DC19EB3}" name="ud_replacement_status" displayName="ud_replacement_status" ref="A1:E4" totalsRowShown="0" headerRowDxfId="60" headerRowBorderDxfId="61" tableBorderDxfId="62">
  <autoFilter ref="A1:E4" xr:uid="{F5066569-089A-4DB7-93C5-8F775DC19EB3}"/>
  <sortState xmlns:xlrd2="http://schemas.microsoft.com/office/spreadsheetml/2017/richdata2" ref="A2:E4">
    <sortCondition ref="D2:D4"/>
    <sortCondition ref="B2:B4"/>
  </sortState>
  <tableColumns count="5">
    <tableColumn id="1" xr3:uid="{FDBD02D1-E3AE-4DF5-9918-7730FF904D26}" name="lookupKey"/>
    <tableColumn id="2" xr3:uid="{54B36A22-4004-455B-A31C-8908DF1740D5}" name="lookupValue"/>
    <tableColumn id="3" xr3:uid="{144A78A0-076D-4C58-AC2B-A38F88090E53}" name="parentKey"/>
    <tableColumn id="4" xr3:uid="{77AD01CE-4E1E-471B-9378-43C3E754589F}" name="parentDescription"/>
    <tableColumn id="5" xr3:uid="{485F764A-2C85-43EA-9DB3-BA4B3393DDE7}"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54AEE5E1-E74B-40E3-A18B-B63B4BC8DD7B}" name="ud_culvert_pipe_class" displayName="ud_culvert_pipe_class" ref="A1:E14" totalsRowShown="0" headerRowDxfId="57" headerRowBorderDxfId="58" tableBorderDxfId="59">
  <autoFilter ref="A1:E14" xr:uid="{54AEE5E1-E74B-40E3-A18B-B63B4BC8DD7B}"/>
  <sortState xmlns:xlrd2="http://schemas.microsoft.com/office/spreadsheetml/2017/richdata2" ref="A2:E14">
    <sortCondition ref="D2:D14"/>
    <sortCondition ref="B2:B14"/>
  </sortState>
  <tableColumns count="5">
    <tableColumn id="1" xr3:uid="{74B6CD97-518C-4B1D-B83A-DCE904888126}" name="lookupKey"/>
    <tableColumn id="2" xr3:uid="{3D98425A-5CCF-403A-811D-7ED933BE7670}" name="lookupValue"/>
    <tableColumn id="3" xr3:uid="{A1D92442-8C57-4179-A62C-AFFCF15DB131}" name="parentKey"/>
    <tableColumn id="4" xr3:uid="{0D81BC5D-0FEE-4FEC-B05B-7580FDA5FB55}" name="parentDescription"/>
    <tableColumn id="5" xr3:uid="{1D3EB8CB-45B0-4CE3-A483-BB344D132B8B}"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B9E6081F-FF9C-4AD8-B266-08BDABF2BDB0}" name="ud_material_subset" displayName="ud_material_subset" ref="A1:E22" totalsRowShown="0" headerRowDxfId="54" headerRowBorderDxfId="55" tableBorderDxfId="56">
  <autoFilter ref="A1:E22" xr:uid="{B9E6081F-FF9C-4AD8-B266-08BDABF2BDB0}"/>
  <sortState xmlns:xlrd2="http://schemas.microsoft.com/office/spreadsheetml/2017/richdata2" ref="A2:E22">
    <sortCondition ref="D2:D22"/>
    <sortCondition ref="B2:B22"/>
  </sortState>
  <tableColumns count="5">
    <tableColumn id="1" xr3:uid="{BE727EF3-9C6F-4145-8D48-663A208B7327}" name="lookupKey"/>
    <tableColumn id="2" xr3:uid="{BB335900-F1C4-44DF-BB8D-477F599B1803}" name="lookupValue"/>
    <tableColumn id="3" xr3:uid="{6C20E9E6-3BA2-40AF-8086-36F6CBD4B4FF}" name="parentKey"/>
    <tableColumn id="4" xr3:uid="{EDF60A99-877F-4CD5-B9BF-939B375AC8C7}" name="parentDescription"/>
    <tableColumn id="5" xr3:uid="{54D23F74-DC91-4251-8F63-D522B992C651}"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CC52162-8CD2-4BEC-8C6B-5B3A5965A96C}" name="ud_material" displayName="ud_material" ref="A1:E88" totalsRowShown="0" headerRowDxfId="51" headerRowBorderDxfId="52" tableBorderDxfId="53">
  <autoFilter ref="A1:E88" xr:uid="{1CC52162-8CD2-4BEC-8C6B-5B3A5965A96C}"/>
  <sortState xmlns:xlrd2="http://schemas.microsoft.com/office/spreadsheetml/2017/richdata2" ref="A2:E88">
    <sortCondition ref="D2:D88"/>
    <sortCondition ref="B2:B88"/>
  </sortState>
  <tableColumns count="5">
    <tableColumn id="1" xr3:uid="{C66E2862-0F76-4F54-BB77-996A3B68E071}" name="lookupKey"/>
    <tableColumn id="2" xr3:uid="{9771D8DB-7EE1-43AB-B072-E6AE58690B29}" name="lookupValue"/>
    <tableColumn id="3" xr3:uid="{E19825D3-1B53-4885-806C-4199FD45079C}" name="parentKey"/>
    <tableColumn id="4" xr3:uid="{376B58D1-69E9-430F-9F1C-208BD775D2E2}" name="parentDescription"/>
    <tableColumn id="5" xr3:uid="{FC857739-D180-49CC-97F7-29A30BA8CB66}"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11067F9C-33D3-490A-ADDC-861165EDD719}" name="ud_shape" displayName="ud_shape" ref="A1:E19" totalsRowShown="0" headerRowDxfId="48" headerRowBorderDxfId="49" tableBorderDxfId="50">
  <autoFilter ref="A1:E19" xr:uid="{11067F9C-33D3-490A-ADDC-861165EDD719}"/>
  <sortState xmlns:xlrd2="http://schemas.microsoft.com/office/spreadsheetml/2017/richdata2" ref="A2:E19">
    <sortCondition ref="D2:D19"/>
    <sortCondition ref="B2:B19"/>
  </sortState>
  <tableColumns count="5">
    <tableColumn id="1" xr3:uid="{26361B94-B3A4-4748-8E04-D11D2799CEE7}" name="lookupKey"/>
    <tableColumn id="2" xr3:uid="{A06B783E-763C-4AE6-BECD-CDF104E5707E}" name="lookupValue"/>
    <tableColumn id="3" xr3:uid="{39AA23D7-2554-4FAF-A2E0-2BA006DE42E6}" name="parentKey"/>
    <tableColumn id="4" xr3:uid="{60B5C60B-9427-4DE4-ABAB-0D49BCA50630}" name="parentDescription"/>
    <tableColumn id="5" xr3:uid="{774A344A-7F28-4EC3-A848-5225063F5496}"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0C4D6123-656C-4E02-A617-EA8C8F1D6B55}" name="ud_culvert_barrel" displayName="ud_culvert_barrel" ref="A1:E5" totalsRowShown="0" headerRowDxfId="45" headerRowBorderDxfId="46" tableBorderDxfId="47">
  <autoFilter ref="A1:E5" xr:uid="{0C4D6123-656C-4E02-A617-EA8C8F1D6B55}"/>
  <sortState xmlns:xlrd2="http://schemas.microsoft.com/office/spreadsheetml/2017/richdata2" ref="A2:E5">
    <sortCondition ref="D2:D5"/>
    <sortCondition ref="B2:B5"/>
  </sortState>
  <tableColumns count="5">
    <tableColumn id="1" xr3:uid="{7DB6B3FF-FB31-4F1F-8200-9DCAF8C0C0D8}" name="lookupKey"/>
    <tableColumn id="2" xr3:uid="{F2772A6C-047E-4D9B-B587-0DD34D50DC40}" name="lookupValue"/>
    <tableColumn id="3" xr3:uid="{931FFE0F-0FD8-4754-B671-65DEBEB66E64}" name="parentKey"/>
    <tableColumn id="4" xr3:uid="{89DD51BB-FC0C-4B22-8095-0D58BE71B5BF}" name="parentDescription"/>
    <tableColumn id="5" xr3:uid="{EDA360EC-7417-45ED-9780-971F1F908F7C}"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24F6CB74-2521-47B8-B9A4-A3FB053DDC11}" name="av_standard_rc" displayName="av_standard_rc" ref="A1:E566" totalsRowShown="0" headerRowDxfId="42" headerRowBorderDxfId="43" tableBorderDxfId="44">
  <autoFilter ref="A1:E566" xr:uid="{24F6CB74-2521-47B8-B9A4-A3FB053DDC11}"/>
  <sortState xmlns:xlrd2="http://schemas.microsoft.com/office/spreadsheetml/2017/richdata2" ref="A2:E566">
    <sortCondition ref="D2:D566"/>
    <sortCondition ref="B2:B566"/>
  </sortState>
  <tableColumns count="5">
    <tableColumn id="1" xr3:uid="{003B0AEB-EC2D-40CC-8EA1-EB6F33F12E52}" name="lookupKey"/>
    <tableColumn id="2" xr3:uid="{6676BA37-68EE-4A35-8943-D50F4F446A09}" name="lookupValue"/>
    <tableColumn id="3" xr3:uid="{7A217BD5-57E4-4026-BCA5-B4B533299072}" name="parentKey"/>
    <tableColumn id="4" xr3:uid="{516D6DE6-357F-46CD-9CEE-FE2A4944C69D}" name="parentDescription"/>
    <tableColumn id="5" xr3:uid="{0A1354C3-1F07-462F-89AD-A33BE6309742}"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6E277FD5-A2C5-48A8-A8ED-80E4FDD0BE99}" name="ar_replace_reason" displayName="ar_replace_reason" ref="A1:E14" totalsRowShown="0" headerRowDxfId="39" headerRowBorderDxfId="40" tableBorderDxfId="41">
  <autoFilter ref="A1:E14" xr:uid="{6E277FD5-A2C5-48A8-A8ED-80E4FDD0BE99}"/>
  <sortState xmlns:xlrd2="http://schemas.microsoft.com/office/spreadsheetml/2017/richdata2" ref="A2:E14">
    <sortCondition ref="D2:D14"/>
    <sortCondition ref="B2:B14"/>
  </sortState>
  <tableColumns count="5">
    <tableColumn id="1" xr3:uid="{9D4B8D1D-1482-4727-B88F-93BEB0038540}" name="lookupKey"/>
    <tableColumn id="2" xr3:uid="{64978C45-0ACC-4813-AD3B-2DF8D3CE794E}" name="lookupValue"/>
    <tableColumn id="3" xr3:uid="{AB22DB1C-3B7D-477F-8666-103A8ED68D5C}" name="parentKey"/>
    <tableColumn id="4" xr3:uid="{4F59EED3-88D8-40D1-9900-2A988AB8202F}" name="parentDescription"/>
    <tableColumn id="5" xr3:uid="{F3547F58-E4C7-4E43-B350-7D8BEB0B5371}"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422052D6-DDC1-4A9C-97DD-28EF7672B75A}" name="ud_asset_status" displayName="ud_asset_status" ref="A1:E10" totalsRowShown="0" headerRowDxfId="36" headerRowBorderDxfId="37" tableBorderDxfId="38">
  <autoFilter ref="A1:E10" xr:uid="{422052D6-DDC1-4A9C-97DD-28EF7672B75A}"/>
  <sortState xmlns:xlrd2="http://schemas.microsoft.com/office/spreadsheetml/2017/richdata2" ref="A2:E10">
    <sortCondition ref="D2:D10"/>
    <sortCondition ref="B2:B10"/>
  </sortState>
  <tableColumns count="5">
    <tableColumn id="1" xr3:uid="{8D3A4C6A-CAC8-45FB-8A00-1AC550B248C0}" name="lookupKey"/>
    <tableColumn id="2" xr3:uid="{25845C84-1A31-46F9-B31D-9C75C11FDE2F}" name="lookupValue"/>
    <tableColumn id="3" xr3:uid="{03DBEF6C-5A02-4CAD-AD13-0E36054398A4}" name="parentKey"/>
    <tableColumn id="4" xr3:uid="{2CF42351-3BC8-4653-AB1E-A408779C6DB4}" name="parentDescription"/>
    <tableColumn id="5" xr3:uid="{0282F708-5859-4F91-9F90-BB18C04CE759}"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0A61A3FD-33CD-42C3-A369-BCB49312375C}" name="br_waterway" displayName="br_waterway" ref="A1:E59" totalsRowShown="0" headerRowDxfId="33" headerRowBorderDxfId="34" tableBorderDxfId="35">
  <autoFilter ref="A1:E59" xr:uid="{0A61A3FD-33CD-42C3-A369-BCB49312375C}"/>
  <sortState xmlns:xlrd2="http://schemas.microsoft.com/office/spreadsheetml/2017/richdata2" ref="A2:E59">
    <sortCondition ref="D2:D59"/>
    <sortCondition ref="B2:B59"/>
  </sortState>
  <tableColumns count="5">
    <tableColumn id="1" xr3:uid="{E54AC0C5-6201-481E-AF9E-20D8C238902B}" name="lookupKey"/>
    <tableColumn id="2" xr3:uid="{A05F0196-BEB0-4622-87ED-69AC276C1187}" name="lookupValue"/>
    <tableColumn id="3" xr3:uid="{0A774565-B9B2-41E8-A1FD-34BB79DD6823}" name="parentKey"/>
    <tableColumn id="4" xr3:uid="{EDAA3A07-BEEE-41F2-8F9E-767460E7D4FD}" name="parentDescription"/>
    <tableColumn id="5" xr3:uid="{BDEF95FD-3503-4223-A3E5-1C5494A04957}"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B2383A3B-4A14-4DFB-8279-0FCF7DF44877}" name="side" displayName="side" ref="A1:E5" totalsRowShown="0" headerRowDxfId="30" headerRowBorderDxfId="31" tableBorderDxfId="32">
  <autoFilter ref="A1:E5" xr:uid="{B2383A3B-4A14-4DFB-8279-0FCF7DF44877}"/>
  <sortState xmlns:xlrd2="http://schemas.microsoft.com/office/spreadsheetml/2017/richdata2" ref="A2:E5">
    <sortCondition ref="D2:D5"/>
    <sortCondition ref="B2:B5"/>
  </sortState>
  <tableColumns count="5">
    <tableColumn id="1" xr3:uid="{9BD2F95B-DB80-4814-8F67-F537DA538E60}" name="lookupKey"/>
    <tableColumn id="2" xr3:uid="{CCEC1B29-6E16-4F26-A056-6513763B222D}" name="lookupValue"/>
    <tableColumn id="3" xr3:uid="{5347B0CE-AB09-41CA-814A-5AF72A3635D4}" name="parentKey"/>
    <tableColumn id="4" xr3:uid="{672D68BD-841A-46CA-9612-AAFF05509F03}" name="parentDescription"/>
    <tableColumn id="5" xr3:uid="{965C72A1-9615-4EE2-ADCE-5E1A9DB7DA92}"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A115737D-5EFE-4A6A-A94C-B9CAFEE8914F}" name="ud_design_loading" displayName="ud_design_loading" ref="A1:E11" totalsRowShown="0" headerRowDxfId="27" headerRowBorderDxfId="28" tableBorderDxfId="29">
  <autoFilter ref="A1:E11" xr:uid="{A115737D-5EFE-4A6A-A94C-B9CAFEE8914F}"/>
  <sortState xmlns:xlrd2="http://schemas.microsoft.com/office/spreadsheetml/2017/richdata2" ref="A2:E11">
    <sortCondition ref="D2:D11"/>
    <sortCondition ref="B2:B11"/>
  </sortState>
  <tableColumns count="5">
    <tableColumn id="1" xr3:uid="{010F36F0-5B24-40DE-94AD-C6D2A73F0F1F}" name="lookupKey"/>
    <tableColumn id="2" xr3:uid="{DF28B7FD-45C3-46D3-ABCC-402EE2BB7254}" name="lookupValue"/>
    <tableColumn id="3" xr3:uid="{FEBF8D39-235E-402D-BEE3-9E148BFF8558}" name="parentKey"/>
    <tableColumn id="4" xr3:uid="{1E3FFF35-2320-44B2-B983-AC127478ACC9}" name="parentDescription"/>
    <tableColumn id="5" xr3:uid="{A4E56924-843D-4A94-A70D-ED4C990FBC76}"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2DC0D6BA-6452-43D1-8216-822F05D868D3}" name="ud_carried_function" displayName="ud_carried_function" ref="A1:E16" totalsRowShown="0" headerRowDxfId="24" headerRowBorderDxfId="25" tableBorderDxfId="26">
  <autoFilter ref="A1:E16" xr:uid="{2DC0D6BA-6452-43D1-8216-822F05D868D3}"/>
  <sortState xmlns:xlrd2="http://schemas.microsoft.com/office/spreadsheetml/2017/richdata2" ref="A2:E16">
    <sortCondition ref="D2:D16"/>
    <sortCondition ref="B2:B16"/>
  </sortState>
  <tableColumns count="5">
    <tableColumn id="1" xr3:uid="{76B0F86F-209D-4687-AA3E-871F85AE3E3F}" name="lookupKey"/>
    <tableColumn id="2" xr3:uid="{614AAA18-BF5D-4FC3-86D2-A53F2B155521}" name="lookupValue"/>
    <tableColumn id="3" xr3:uid="{65165707-AB86-4EBD-881F-4B4E5CE3E5EB}" name="parentKey"/>
    <tableColumn id="4" xr3:uid="{1FF66FF6-90FE-4DE4-84D5-E1A2E9DB0D55}" name="parentDescription"/>
    <tableColumn id="5" xr3:uid="{53675F4E-C4A5-44A4-98B1-05E30D8B7DEB}"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43850FFF-0D91-44F4-8AD4-B96B297C55A8}" name="ud_sub_organisation" displayName="ud_sub_organisation" ref="A1:E19" totalsRowShown="0" headerRowDxfId="21" headerRowBorderDxfId="22" tableBorderDxfId="23">
  <autoFilter ref="A1:E19" xr:uid="{43850FFF-0D91-44F4-8AD4-B96B297C55A8}"/>
  <sortState xmlns:xlrd2="http://schemas.microsoft.com/office/spreadsheetml/2017/richdata2" ref="A2:E19">
    <sortCondition ref="D2:D19"/>
    <sortCondition ref="B2:B19"/>
  </sortState>
  <tableColumns count="5">
    <tableColumn id="1" xr3:uid="{777DB14F-B50C-4115-AD6D-12A30147DB87}" name="lookupKey"/>
    <tableColumn id="2" xr3:uid="{93B6D633-01D6-4615-B450-7E81AF3A7A1B}" name="lookupValue"/>
    <tableColumn id="3" xr3:uid="{8392D3B5-5B29-4520-A249-6EE4585378AE}" name="parentKey"/>
    <tableColumn id="4" xr3:uid="{BB082F97-3202-4C8A-9FA8-92F100AAC4EF}" name="parentDescription"/>
    <tableColumn id="5" xr3:uid="{0BB4382F-A664-4674-BE25-01139B8722D7}"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B9B1C0B-1A05-48B8-8292-A8DABA5CBA0F}" name="ud_organisation_owner" displayName="ud_organisation_owner" ref="A1:E101" totalsRowShown="0" headerRowDxfId="18" headerRowBorderDxfId="19" tableBorderDxfId="20">
  <autoFilter ref="A1:E101" xr:uid="{8B9B1C0B-1A05-48B8-8292-A8DABA5CBA0F}"/>
  <sortState xmlns:xlrd2="http://schemas.microsoft.com/office/spreadsheetml/2017/richdata2" ref="A2:E101">
    <sortCondition ref="D2:D101"/>
    <sortCondition ref="B2:B101"/>
  </sortState>
  <tableColumns count="5">
    <tableColumn id="1" xr3:uid="{1E5D2DDF-B2AC-4900-9BF6-F9430160EF88}" name="lookupKey"/>
    <tableColumn id="2" xr3:uid="{73A051A7-9446-4D2D-8B66-7B5310FDDA21}" name="lookupValue"/>
    <tableColumn id="3" xr3:uid="{A4228884-2E05-41CA-91CD-3BE6CFB5092B}" name="parentKey"/>
    <tableColumn id="4" xr3:uid="{D3CF846E-8E2E-4EA2-B8FC-B46E4C8E0246}" name="parentDescription"/>
    <tableColumn id="5" xr3:uid="{689D5F34-B869-4A73-9E70-AC858AB87503}"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B0F32867-FF92-4B89-96C2-5F34CC5FF7EA}" name="ud_work_origin" displayName="ud_work_origin" ref="A1:E78" totalsRowShown="0" headerRowDxfId="15" headerRowBorderDxfId="16" tableBorderDxfId="17">
  <autoFilter ref="A1:E78" xr:uid="{B0F32867-FF92-4B89-96C2-5F34CC5FF7EA}"/>
  <sortState xmlns:xlrd2="http://schemas.microsoft.com/office/spreadsheetml/2017/richdata2" ref="A2:E78">
    <sortCondition ref="D2:D78"/>
    <sortCondition ref="B2:B78"/>
  </sortState>
  <tableColumns count="5">
    <tableColumn id="1" xr3:uid="{A4988671-2760-4EE2-9344-ED4A7B48B1A5}" name="lookupKey"/>
    <tableColumn id="2" xr3:uid="{7B1F77AD-569C-4B18-B8E6-C253FF39A894}" name="lookupValue"/>
    <tableColumn id="3" xr3:uid="{3796108E-3E87-4F3F-937E-CD6EE7D7E6C3}" name="parentKey"/>
    <tableColumn id="4" xr3:uid="{A4B91AC5-BD45-4D7E-9BA8-64FA441A4F47}" name="parentDescription"/>
    <tableColumn id="5" xr3:uid="{571B7C2A-D77E-4247-B205-89EE5365AD9D}"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65C39E9F-2664-4875-ADBC-7D091DC4A03B}" name="ud_access_method" displayName="ud_access_method" ref="A1:E15" totalsRowShown="0" headerRowDxfId="12" headerRowBorderDxfId="13" tableBorderDxfId="14">
  <autoFilter ref="A1:E15" xr:uid="{65C39E9F-2664-4875-ADBC-7D091DC4A03B}"/>
  <sortState xmlns:xlrd2="http://schemas.microsoft.com/office/spreadsheetml/2017/richdata2" ref="A2:E15">
    <sortCondition ref="D2:D15"/>
    <sortCondition ref="B2:B15"/>
  </sortState>
  <tableColumns count="5">
    <tableColumn id="1" xr3:uid="{381B4E9A-D563-4C73-8C31-53200C4A4D56}" name="lookupKey"/>
    <tableColumn id="2" xr3:uid="{C1DC4D45-1C4A-4848-99FA-407CF99EF8E8}" name="lookupValue"/>
    <tableColumn id="3" xr3:uid="{5467604D-6C94-477B-B5FC-446C318013EF}" name="parentKey"/>
    <tableColumn id="4" xr3:uid="{B0C7AF93-A968-4484-B1A5-87A33C0FD128}" name="parentDescription"/>
    <tableColumn id="5" xr3:uid="{83A07E38-9770-4841-B865-ADA69A5972BD}"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AC8D72C1-5DBC-4F6D-BE96-0CFC8969981E}" name="ud_culvert_grate" displayName="ud_culvert_grate" ref="A1:E5" totalsRowShown="0" headerRowDxfId="9" headerRowBorderDxfId="10" tableBorderDxfId="11">
  <autoFilter ref="A1:E5" xr:uid="{AC8D72C1-5DBC-4F6D-BE96-0CFC8969981E}"/>
  <sortState xmlns:xlrd2="http://schemas.microsoft.com/office/spreadsheetml/2017/richdata2" ref="A2:E5">
    <sortCondition ref="D2:D5"/>
    <sortCondition ref="B2:B5"/>
  </sortState>
  <tableColumns count="5">
    <tableColumn id="1" xr3:uid="{BA2E0982-5722-4707-976C-1624D58F6B88}" name="lookupKey"/>
    <tableColumn id="2" xr3:uid="{749CE2FE-5C1D-40A2-9C37-932029B21167}" name="lookupValue"/>
    <tableColumn id="3" xr3:uid="{88D58CD5-EB73-4822-B71F-3FC177DD421A}" name="parentKey"/>
    <tableColumn id="4" xr3:uid="{B46E9892-AB2B-407C-B87E-EC5E4838CCA0}" name="parentDescription"/>
    <tableColumn id="5" xr3:uid="{8F6C6EEC-3B28-4CC7-B37F-9756EAE8F51C}"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92A34AFE-DAAA-45EC-998A-8B6A1972BEE9}" name="ud_stormwater_purpose" displayName="ud_stormwater_purpose" ref="A1:E5" totalsRowShown="0" headerRowDxfId="6" headerRowBorderDxfId="7" tableBorderDxfId="8">
  <autoFilter ref="A1:E5" xr:uid="{92A34AFE-DAAA-45EC-998A-8B6A1972BEE9}"/>
  <sortState xmlns:xlrd2="http://schemas.microsoft.com/office/spreadsheetml/2017/richdata2" ref="A2:E5">
    <sortCondition ref="D2:D5"/>
    <sortCondition ref="B2:B5"/>
  </sortState>
  <tableColumns count="5">
    <tableColumn id="1" xr3:uid="{0181EDA7-F19A-4E06-9E6B-56C37262F368}" name="lookupKey"/>
    <tableColumn id="2" xr3:uid="{DB68C1C5-9EDC-4558-9046-5234CCEA2D1B}" name="lookupValue"/>
    <tableColumn id="3" xr3:uid="{A0B97526-959A-496D-8F34-FF146F2EBB8B}" name="parentKey"/>
    <tableColumn id="4" xr3:uid="{AD9F9891-13CF-46FA-BDD9-D9246EE4EF0A}" name="parentDescription"/>
    <tableColumn id="5" xr3:uid="{13B78925-FEB0-4972-94EA-C2AACDD187AB}"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A907A99B-3A89-4C93-80E7-A615DD2FF868}" name="ar_asset_state" displayName="ar_asset_state" ref="A1:E5" totalsRowShown="0" headerRowDxfId="3" headerRowBorderDxfId="4" tableBorderDxfId="5">
  <autoFilter ref="A1:E5" xr:uid="{A907A99B-3A89-4C93-80E7-A615DD2FF868}"/>
  <sortState xmlns:xlrd2="http://schemas.microsoft.com/office/spreadsheetml/2017/richdata2" ref="A2:E5">
    <sortCondition ref="D2:D5"/>
    <sortCondition ref="B2:B5"/>
  </sortState>
  <tableColumns count="5">
    <tableColumn id="1" xr3:uid="{251C3A7B-2BD7-4F77-8594-DB6724D940E0}" name="lookupKey"/>
    <tableColumn id="2" xr3:uid="{66B30156-E003-4374-B00A-A5B641E5B791}" name="lookupValue"/>
    <tableColumn id="3" xr3:uid="{BAFB145A-DAC5-4B47-A5D4-95D46CD6A478}" name="parentKey"/>
    <tableColumn id="4" xr3:uid="{F3C3D64E-44F2-47BE-923E-DEA32BC26067}" name="parentDescription"/>
    <tableColumn id="5" xr3:uid="{6E1E632C-3AC4-45DA-ABF2-DE89CB2F74C3}"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30F8356D-77BC-43E6-B30D-0C7AD497CB76}" name="roadnames" displayName="roadnames" ref="A1:E2393" totalsRowShown="0" headerRowDxfId="0" headerRowBorderDxfId="1" tableBorderDxfId="2">
  <autoFilter ref="A1:E2393" xr:uid="{30F8356D-77BC-43E6-B30D-0C7AD497CB76}"/>
  <sortState xmlns:xlrd2="http://schemas.microsoft.com/office/spreadsheetml/2017/richdata2" ref="A2:E2393">
    <sortCondition ref="D2:D2393"/>
    <sortCondition ref="B2:B2393"/>
  </sortState>
  <tableColumns count="5">
    <tableColumn id="1" xr3:uid="{5DD4039A-BDA5-4BC9-A130-3B85CCF5F5A3}" name="lookupKey"/>
    <tableColumn id="2" xr3:uid="{A10ABA97-AF4E-4FF5-BB3C-14D678115233}" name="lookupValue"/>
    <tableColumn id="3" xr3:uid="{CD210ADB-0CE9-49F1-A754-76B1FEF92352}" name="parentKey"/>
    <tableColumn id="4" xr3:uid="{E99EF2D2-51BE-4AA2-92A4-0798A0A843C8}" name="parentDescription"/>
    <tableColumn id="5" xr3:uid="{AA5B758D-C28A-44AC-AA8A-A27BB6F01A1D}"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9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1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17.7109375" style="3" bestFit="1" customWidth="1"/>
    <col min="10" max="10" width="13.140625" style="3" bestFit="1" customWidth="1"/>
    <col min="11" max="11" width="23.28515625" style="3" bestFit="1" customWidth="1"/>
    <col min="12" max="12" width="23.28515625" style="3" hidden="1" customWidth="1" outlineLevel="1"/>
    <col min="13" max="13" width="15.28515625" style="3" bestFit="1" customWidth="1" collapsed="1"/>
    <col min="14" max="14" width="20.7109375" style="3" bestFit="1" customWidth="1"/>
    <col min="15" max="15" width="27.5703125" style="3" bestFit="1" customWidth="1"/>
    <col min="16" max="16" width="16.140625" style="3" bestFit="1" customWidth="1"/>
    <col min="17" max="17" width="16.140625" style="3" hidden="1" customWidth="1" outlineLevel="1"/>
    <col min="18" max="18" width="18.5703125" style="3" bestFit="1" customWidth="1" collapsed="1"/>
    <col min="19" max="19" width="14" style="3" bestFit="1" customWidth="1"/>
    <col min="20" max="20" width="19.140625" style="3" bestFit="1" customWidth="1"/>
    <col min="21" max="21" width="19.140625" style="3" hidden="1" customWidth="1" outlineLevel="1"/>
    <col min="22" max="22" width="18" style="3" bestFit="1" customWidth="1" collapsed="1"/>
    <col min="23" max="23" width="18" style="3" hidden="1" customWidth="1" outlineLevel="1"/>
    <col min="24" max="24" width="20.85546875" style="3" bestFit="1" customWidth="1" collapsed="1"/>
    <col min="25" max="25" width="17" style="3" bestFit="1" customWidth="1"/>
    <col min="26" max="26" width="18.140625" style="3" bestFit="1" customWidth="1"/>
    <col min="27" max="27" width="11.5703125" style="3" bestFit="1" customWidth="1"/>
    <col min="28" max="28" width="11" style="3" bestFit="1" customWidth="1"/>
    <col min="29" max="29" width="14.140625" style="3" bestFit="1" customWidth="1"/>
    <col min="30" max="30" width="14.140625" style="3" hidden="1" customWidth="1" outlineLevel="1"/>
    <col min="31" max="31" width="19" style="3" bestFit="1" customWidth="1" collapsed="1"/>
    <col min="32" max="32" width="17.7109375" style="3" bestFit="1" customWidth="1"/>
    <col min="33" max="33" width="17.7109375" style="3" hidden="1" customWidth="1" outlineLevel="1"/>
    <col min="34" max="34" width="12.5703125" style="3" bestFit="1" customWidth="1" collapsed="1"/>
    <col min="35" max="35" width="12.5703125" style="3" hidden="1" customWidth="1" outlineLevel="1"/>
    <col min="36" max="36" width="18.140625" style="3" bestFit="1" customWidth="1" collapsed="1"/>
    <col min="37" max="37" width="18.140625" style="3" hidden="1" customWidth="1" outlineLevel="1"/>
    <col min="38" max="38" width="12.5703125" style="3" bestFit="1" customWidth="1" collapsed="1"/>
    <col min="39" max="39" width="11.42578125" style="3" bestFit="1" customWidth="1"/>
    <col min="40" max="40" width="10.5703125" style="3" bestFit="1" customWidth="1"/>
    <col min="41" max="41" width="16.5703125" style="3" bestFit="1" customWidth="1"/>
    <col min="42" max="42" width="15.28515625" style="3" bestFit="1" customWidth="1"/>
    <col min="43" max="43" width="15.28515625" style="3" hidden="1" customWidth="1" outlineLevel="1"/>
    <col min="44" max="44" width="13.42578125" style="3" bestFit="1" customWidth="1" collapsed="1"/>
    <col min="45" max="45" width="18.85546875" style="3" bestFit="1" customWidth="1"/>
    <col min="46" max="46" width="18.85546875" style="3" hidden="1" customWidth="1" outlineLevel="1"/>
    <col min="47" max="47" width="22.42578125" style="3" bestFit="1" customWidth="1" collapsed="1"/>
    <col min="48" max="48" width="22.42578125" style="3" hidden="1" customWidth="1" outlineLevel="1"/>
    <col min="49" max="49" width="22.42578125" style="3" bestFit="1" customWidth="1" collapsed="1"/>
    <col min="50" max="50" width="22.42578125" style="3" hidden="1" customWidth="1" outlineLevel="1"/>
    <col min="51" max="51" width="19.7109375" style="3" bestFit="1" customWidth="1" collapsed="1"/>
    <col min="52" max="52" width="19.7109375" style="3" hidden="1" customWidth="1" outlineLevel="1"/>
    <col min="53" max="53" width="15" style="3" bestFit="1" customWidth="1" collapsed="1"/>
    <col min="54" max="54" width="15" style="3" hidden="1" customWidth="1" outlineLevel="1"/>
    <col min="55" max="55" width="12.28515625" style="3" bestFit="1" customWidth="1" collapsed="1"/>
    <col min="56" max="56" width="13.7109375" style="3" bestFit="1" customWidth="1"/>
    <col min="57" max="57" width="11.42578125" style="3" bestFit="1" customWidth="1"/>
    <col min="58" max="58" width="9.7109375" style="3" bestFit="1" customWidth="1"/>
    <col min="59" max="59" width="9.7109375" style="3" hidden="1" customWidth="1" outlineLevel="1"/>
    <col min="60" max="60" width="14.5703125" style="3" bestFit="1" customWidth="1" collapsed="1"/>
    <col min="61" max="61" width="11.85546875" style="3" bestFit="1" customWidth="1"/>
    <col min="62" max="62" width="32" style="3" bestFit="1" customWidth="1"/>
    <col min="63" max="132" width="9.140625" style="21"/>
    <col min="133" max="16384" width="9.140625" style="3"/>
  </cols>
  <sheetData>
    <row r="1" spans="1:132" s="12" customFormat="1">
      <c r="A1" s="9"/>
      <c r="B1" s="10" t="s">
        <v>0</v>
      </c>
      <c r="C1" s="11" t="s">
        <v>1</v>
      </c>
      <c r="D1" s="11"/>
      <c r="E1" s="11" t="s">
        <v>4</v>
      </c>
      <c r="F1" s="11" t="s">
        <v>5</v>
      </c>
      <c r="G1" s="11"/>
      <c r="H1" s="11" t="s">
        <v>6</v>
      </c>
      <c r="I1" s="11" t="s">
        <v>7</v>
      </c>
      <c r="J1" s="11" t="s">
        <v>8</v>
      </c>
      <c r="K1" s="11" t="s">
        <v>9</v>
      </c>
      <c r="L1" s="11"/>
      <c r="M1" s="11" t="s">
        <v>10</v>
      </c>
      <c r="N1" s="11" t="s">
        <v>11</v>
      </c>
      <c r="O1" s="11" t="s">
        <v>12</v>
      </c>
      <c r="P1" s="11" t="s">
        <v>13</v>
      </c>
      <c r="Q1" s="11"/>
      <c r="R1" s="11" t="s">
        <v>14</v>
      </c>
      <c r="S1" s="11" t="s">
        <v>15</v>
      </c>
      <c r="T1" s="11" t="s">
        <v>16</v>
      </c>
      <c r="U1" s="11"/>
      <c r="V1" s="11" t="s">
        <v>17</v>
      </c>
      <c r="W1" s="11"/>
      <c r="X1" s="11" t="s">
        <v>18</v>
      </c>
      <c r="Y1" s="11" t="s">
        <v>19</v>
      </c>
      <c r="Z1" s="11" t="s">
        <v>20</v>
      </c>
      <c r="AA1" s="11" t="s">
        <v>21</v>
      </c>
      <c r="AB1" s="11" t="s">
        <v>22</v>
      </c>
      <c r="AC1" s="11" t="s">
        <v>23</v>
      </c>
      <c r="AD1" s="11"/>
      <c r="AE1" s="11" t="s">
        <v>24</v>
      </c>
      <c r="AF1" s="11" t="s">
        <v>25</v>
      </c>
      <c r="AG1" s="11"/>
      <c r="AH1" s="11" t="s">
        <v>26</v>
      </c>
      <c r="AI1" s="11"/>
      <c r="AJ1" s="11" t="s">
        <v>27</v>
      </c>
      <c r="AK1" s="11"/>
      <c r="AL1" s="11" t="s">
        <v>28</v>
      </c>
      <c r="AM1" s="11" t="s">
        <v>29</v>
      </c>
      <c r="AN1" s="11" t="s">
        <v>30</v>
      </c>
      <c r="AO1" s="11" t="s">
        <v>31</v>
      </c>
      <c r="AP1" s="11" t="s">
        <v>32</v>
      </c>
      <c r="AQ1" s="11"/>
      <c r="AR1" s="11" t="s">
        <v>33</v>
      </c>
      <c r="AS1" s="11" t="s">
        <v>34</v>
      </c>
      <c r="AT1" s="11"/>
      <c r="AU1" s="11" t="s">
        <v>35</v>
      </c>
      <c r="AV1" s="11"/>
      <c r="AW1" s="11" t="s">
        <v>36</v>
      </c>
      <c r="AX1" s="11"/>
      <c r="AY1" s="11" t="s">
        <v>37</v>
      </c>
      <c r="AZ1" s="11"/>
      <c r="BA1" s="11" t="s">
        <v>38</v>
      </c>
      <c r="BB1" s="11"/>
      <c r="BC1" s="11" t="s">
        <v>39</v>
      </c>
      <c r="BD1" s="11" t="s">
        <v>40</v>
      </c>
      <c r="BE1" s="11" t="s">
        <v>41</v>
      </c>
      <c r="BF1" s="11" t="s">
        <v>42</v>
      </c>
      <c r="BG1" s="11"/>
      <c r="BH1" s="11" t="s">
        <v>43</v>
      </c>
      <c r="BI1" s="11" t="s">
        <v>44</v>
      </c>
      <c r="BJ1" s="11" t="s">
        <v>46</v>
      </c>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c r="A2" s="13" t="s">
        <v>47</v>
      </c>
      <c r="B2" s="14" t="s">
        <v>48</v>
      </c>
      <c r="C2" s="14" t="str">
        <f>_xlfn.IFNA(IF(MATCH("ERROR",D10:D110,0),"ERROR"),"")</f>
        <v/>
      </c>
      <c r="D2" s="14" t="s">
        <v>49</v>
      </c>
      <c r="E2" s="14" t="s">
        <v>52</v>
      </c>
      <c r="F2" s="14" t="str">
        <f>_xlfn.IFNA(IF(MATCH("ERROR",G10:G110,0),"ERROR"),"")</f>
        <v/>
      </c>
      <c r="G2" s="14" t="s">
        <v>53</v>
      </c>
      <c r="H2" s="14" t="s">
        <v>54</v>
      </c>
      <c r="I2" s="14" t="s">
        <v>55</v>
      </c>
      <c r="J2" s="14" t="s">
        <v>56</v>
      </c>
      <c r="K2" s="14" t="str">
        <f>_xlfn.IFNA(IF(MATCH("ERROR",L10:L110,0),"ERROR"),"")</f>
        <v/>
      </c>
      <c r="L2" s="14" t="s">
        <v>57</v>
      </c>
      <c r="M2" s="14" t="s">
        <v>58</v>
      </c>
      <c r="N2" s="14" t="s">
        <v>59</v>
      </c>
      <c r="O2" s="14" t="s">
        <v>60</v>
      </c>
      <c r="P2" s="14" t="str">
        <f>_xlfn.IFNA(IF(MATCH("ERROR",Q10:Q110,0),"ERROR"),"")</f>
        <v/>
      </c>
      <c r="Q2" s="14" t="s">
        <v>61</v>
      </c>
      <c r="R2" s="14" t="s">
        <v>62</v>
      </c>
      <c r="S2" s="14" t="s">
        <v>63</v>
      </c>
      <c r="T2" s="14" t="str">
        <f>_xlfn.IFNA(IF(MATCH("ERROR",U10:U110,0),"ERROR"),"")</f>
        <v/>
      </c>
      <c r="U2" s="14" t="s">
        <v>64</v>
      </c>
      <c r="V2" s="14" t="str">
        <f>_xlfn.IFNA(IF(MATCH("ERROR",W10:W110,0),"ERROR"),"")</f>
        <v/>
      </c>
      <c r="W2" s="14" t="s">
        <v>65</v>
      </c>
      <c r="X2" s="14" t="s">
        <v>66</v>
      </c>
      <c r="Y2" s="14" t="s">
        <v>67</v>
      </c>
      <c r="Z2" s="14" t="s">
        <v>68</v>
      </c>
      <c r="AA2" s="14" t="s">
        <v>69</v>
      </c>
      <c r="AB2" s="14" t="s">
        <v>70</v>
      </c>
      <c r="AC2" s="14" t="str">
        <f>_xlfn.IFNA(IF(MATCH("ERROR",AD10:AD110,0),"ERROR"),"")</f>
        <v/>
      </c>
      <c r="AD2" s="14" t="s">
        <v>71</v>
      </c>
      <c r="AE2" s="14" t="s">
        <v>72</v>
      </c>
      <c r="AF2" s="14" t="str">
        <f>_xlfn.IFNA(IF(MATCH("ERROR",AG10:AG110,0),"ERROR"),"")</f>
        <v/>
      </c>
      <c r="AG2" s="14" t="s">
        <v>73</v>
      </c>
      <c r="AH2" s="14" t="str">
        <f>_xlfn.IFNA(IF(MATCH("ERROR",AI10:AI110,0),"ERROR"),"")</f>
        <v/>
      </c>
      <c r="AI2" s="14" t="s">
        <v>74</v>
      </c>
      <c r="AJ2" s="14" t="str">
        <f>_xlfn.IFNA(IF(MATCH("ERROR",AK10:AK110,0),"ERROR"),"")</f>
        <v/>
      </c>
      <c r="AK2" s="14" t="s">
        <v>75</v>
      </c>
      <c r="AL2" s="14" t="s">
        <v>76</v>
      </c>
      <c r="AM2" s="14" t="s">
        <v>77</v>
      </c>
      <c r="AN2" s="14" t="s">
        <v>78</v>
      </c>
      <c r="AO2" s="14" t="s">
        <v>79</v>
      </c>
      <c r="AP2" s="14" t="str">
        <f>_xlfn.IFNA(IF(MATCH("ERROR",AQ10:AQ110,0),"ERROR"),"")</f>
        <v/>
      </c>
      <c r="AQ2" s="14" t="s">
        <v>80</v>
      </c>
      <c r="AR2" s="14" t="s">
        <v>81</v>
      </c>
      <c r="AS2" s="14" t="str">
        <f>_xlfn.IFNA(IF(MATCH("ERROR",AT10:AT110,0),"ERROR"),"")</f>
        <v/>
      </c>
      <c r="AT2" s="14" t="s">
        <v>82</v>
      </c>
      <c r="AU2" s="14" t="str">
        <f>_xlfn.IFNA(IF(MATCH("ERROR",AV10:AV110,0),"ERROR"),"")</f>
        <v/>
      </c>
      <c r="AV2" s="14" t="s">
        <v>83</v>
      </c>
      <c r="AW2" s="14" t="str">
        <f>_xlfn.IFNA(IF(MATCH("ERROR",AX10:AX110,0),"ERROR"),"")</f>
        <v/>
      </c>
      <c r="AX2" s="14" t="s">
        <v>84</v>
      </c>
      <c r="AY2" s="14" t="str">
        <f>_xlfn.IFNA(IF(MATCH("ERROR",AZ10:AZ110,0),"ERROR"),"")</f>
        <v/>
      </c>
      <c r="AZ2" s="14" t="s">
        <v>85</v>
      </c>
      <c r="BA2" s="14" t="str">
        <f>_xlfn.IFNA(IF(MATCH("ERROR",BB10:BB110,0),"ERROR"),"")</f>
        <v/>
      </c>
      <c r="BB2" s="14" t="s">
        <v>86</v>
      </c>
      <c r="BC2" s="14" t="s">
        <v>87</v>
      </c>
      <c r="BD2" s="14" t="s">
        <v>88</v>
      </c>
      <c r="BE2" s="14" t="s">
        <v>89</v>
      </c>
      <c r="BF2" s="14" t="str">
        <f>_xlfn.IFNA(IF(MATCH("ERROR",BG10:BG110,0),"ERROR"),"")</f>
        <v/>
      </c>
      <c r="BG2" s="14" t="s">
        <v>90</v>
      </c>
      <c r="BH2" s="14" t="s">
        <v>91</v>
      </c>
      <c r="BI2" s="14" t="s">
        <v>92</v>
      </c>
      <c r="BJ2" s="14" t="s">
        <v>94</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 r="A3" s="15" t="s">
        <v>95</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c r="A4" s="13" t="s">
        <v>96</v>
      </c>
      <c r="B4" s="12" t="s">
        <v>97</v>
      </c>
      <c r="C4" s="12" t="s">
        <v>98</v>
      </c>
      <c r="E4" s="12" t="s">
        <v>100</v>
      </c>
      <c r="F4" s="12" t="s">
        <v>101</v>
      </c>
      <c r="H4" s="12" t="s">
        <v>98</v>
      </c>
      <c r="I4" s="12" t="s">
        <v>102</v>
      </c>
      <c r="J4" s="12" t="s">
        <v>103</v>
      </c>
      <c r="K4" s="12" t="s">
        <v>104</v>
      </c>
      <c r="M4" s="12" t="s">
        <v>105</v>
      </c>
      <c r="N4" s="12" t="s">
        <v>102</v>
      </c>
      <c r="O4" s="12" t="s">
        <v>102</v>
      </c>
      <c r="P4" s="12" t="s">
        <v>104</v>
      </c>
      <c r="R4" s="12" t="s">
        <v>106</v>
      </c>
      <c r="S4" s="12" t="s">
        <v>106</v>
      </c>
      <c r="T4" s="12" t="s">
        <v>104</v>
      </c>
      <c r="V4" s="12" t="s">
        <v>104</v>
      </c>
      <c r="X4" s="12" t="s">
        <v>102</v>
      </c>
      <c r="Y4" s="12" t="s">
        <v>102</v>
      </c>
      <c r="Z4" s="12" t="s">
        <v>102</v>
      </c>
      <c r="AA4" s="12" t="s">
        <v>102</v>
      </c>
      <c r="AB4" s="12" t="s">
        <v>107</v>
      </c>
      <c r="AC4" s="12" t="s">
        <v>108</v>
      </c>
      <c r="AE4" s="12" t="s">
        <v>107</v>
      </c>
      <c r="AF4" s="12" t="s">
        <v>108</v>
      </c>
      <c r="AH4" s="12" t="s">
        <v>105</v>
      </c>
      <c r="AJ4" s="12" t="s">
        <v>104</v>
      </c>
      <c r="AL4" s="12" t="s">
        <v>109</v>
      </c>
      <c r="AM4" s="12" t="s">
        <v>107</v>
      </c>
      <c r="AN4" s="12" t="s">
        <v>110</v>
      </c>
      <c r="AO4" s="12" t="s">
        <v>102</v>
      </c>
      <c r="AP4" s="12" t="s">
        <v>104</v>
      </c>
      <c r="AR4" s="12" t="s">
        <v>107</v>
      </c>
      <c r="AS4" s="12" t="s">
        <v>111</v>
      </c>
      <c r="AU4" s="12" t="s">
        <v>104</v>
      </c>
      <c r="AW4" s="12" t="s">
        <v>104</v>
      </c>
      <c r="AY4" s="12" t="s">
        <v>104</v>
      </c>
      <c r="BA4" s="12" t="s">
        <v>104</v>
      </c>
      <c r="BC4" s="12" t="s">
        <v>112</v>
      </c>
      <c r="BD4" s="12" t="s">
        <v>106</v>
      </c>
      <c r="BE4" s="12" t="s">
        <v>106</v>
      </c>
      <c r="BF4" s="12" t="s">
        <v>101</v>
      </c>
      <c r="BH4" s="12" t="s">
        <v>107</v>
      </c>
      <c r="BI4" s="12" t="s">
        <v>113</v>
      </c>
      <c r="BJ4" s="12" t="s">
        <v>114</v>
      </c>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c r="A5" s="13" t="s">
        <v>115</v>
      </c>
      <c r="B5" s="12" t="b">
        <v>0</v>
      </c>
      <c r="C5" s="12" t="b">
        <v>1</v>
      </c>
      <c r="E5" s="12" t="b">
        <v>1</v>
      </c>
      <c r="F5" s="12" t="b">
        <v>1</v>
      </c>
      <c r="H5" s="12" t="b">
        <v>1</v>
      </c>
      <c r="I5" s="12" t="b">
        <v>0</v>
      </c>
      <c r="J5" s="12" t="b">
        <v>1</v>
      </c>
      <c r="K5" s="12" t="b">
        <v>1</v>
      </c>
      <c r="M5" s="12" t="b">
        <v>1</v>
      </c>
      <c r="N5" s="12" t="b">
        <v>1</v>
      </c>
      <c r="O5" s="12" t="b">
        <v>1</v>
      </c>
      <c r="P5" s="12" t="b">
        <v>1</v>
      </c>
      <c r="R5" s="12" t="b">
        <v>1</v>
      </c>
      <c r="S5" s="12" t="b">
        <v>1</v>
      </c>
      <c r="T5" s="12" t="b">
        <f>IF(J10&gt;3.4,TRUE,FALSE)</f>
        <v>0</v>
      </c>
      <c r="V5" s="12" t="b">
        <v>0</v>
      </c>
      <c r="X5" s="12" t="b">
        <f>IF(J10&gt;3.4,TRUE,FALSE)</f>
        <v>0</v>
      </c>
      <c r="Y5" s="12" t="b">
        <f>IF(OR(T10="Highway",T10="Local Road",T10="Private Road",T10="On Ramp",T10="Off Ramp",T10="Bus Lane"),TRUE,FALSE)</f>
        <v>0</v>
      </c>
      <c r="Z5" s="12" t="b">
        <f>IF(OR(T10="Highway",T10="Local Road",T10="Private Road",T10="On Ramp",T10="Off Ramp",T10="Bus Lane"),TRUE,FALSE)</f>
        <v>0</v>
      </c>
      <c r="AA5" s="12" t="b">
        <f>IF(OR(T10="Highway",T10="Local Road",T10="Private Road",T10="On Ramp",T10="Off Ramp",T10="Bus Lane"),TRUE,FALSE)</f>
        <v>0</v>
      </c>
      <c r="AB5" s="12" t="b">
        <v>0</v>
      </c>
      <c r="AC5" s="12" t="b">
        <v>0</v>
      </c>
      <c r="AE5" s="12" t="b">
        <v>0</v>
      </c>
      <c r="AF5" s="12" t="b">
        <v>0</v>
      </c>
      <c r="AH5" s="12" t="b">
        <v>0</v>
      </c>
      <c r="AJ5" s="12" t="b">
        <v>1</v>
      </c>
      <c r="AL5" s="12" t="b">
        <v>0</v>
      </c>
      <c r="AM5" s="12" t="b">
        <v>1</v>
      </c>
      <c r="AN5" s="12" t="b">
        <v>0</v>
      </c>
      <c r="AO5" s="12" t="b">
        <v>0</v>
      </c>
      <c r="AP5" s="12" t="b">
        <v>1</v>
      </c>
      <c r="AR5" s="12" t="b">
        <v>0</v>
      </c>
      <c r="AS5" s="12" t="b">
        <v>0</v>
      </c>
      <c r="AU5" s="12" t="b">
        <v>1</v>
      </c>
      <c r="AW5" s="12" t="b">
        <v>1</v>
      </c>
      <c r="AY5" s="12" t="b">
        <v>0</v>
      </c>
      <c r="BA5" s="12" t="b">
        <v>0</v>
      </c>
      <c r="BC5" s="12" t="b">
        <v>0</v>
      </c>
      <c r="BD5" s="12" t="b">
        <v>1</v>
      </c>
      <c r="BE5" s="12" t="b">
        <v>1</v>
      </c>
      <c r="BF5" s="12" t="b">
        <v>1</v>
      </c>
      <c r="BH5" s="12" t="b">
        <v>1</v>
      </c>
      <c r="BI5" s="12" t="b">
        <v>0</v>
      </c>
      <c r="BJ5" s="12" t="b">
        <v>0</v>
      </c>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c r="A6" s="13" t="s">
        <v>116</v>
      </c>
      <c r="B6" s="12" t="b">
        <v>0</v>
      </c>
      <c r="C6" s="12" t="b">
        <v>0</v>
      </c>
      <c r="E6" s="12" t="b">
        <v>0</v>
      </c>
      <c r="F6" s="12" t="b">
        <v>0</v>
      </c>
      <c r="H6" s="12" t="b">
        <v>0</v>
      </c>
      <c r="I6" s="12" t="b">
        <v>0</v>
      </c>
      <c r="J6" s="12" t="b">
        <v>0</v>
      </c>
      <c r="K6" s="12" t="b">
        <v>0</v>
      </c>
      <c r="M6" s="12" t="b">
        <v>0</v>
      </c>
      <c r="N6" s="12" t="b">
        <v>0</v>
      </c>
      <c r="O6" s="12" t="b">
        <v>0</v>
      </c>
      <c r="P6" s="12" t="b">
        <v>0</v>
      </c>
      <c r="R6" s="12" t="b">
        <v>0</v>
      </c>
      <c r="S6" s="12" t="b">
        <v>0</v>
      </c>
      <c r="T6" s="12" t="b">
        <v>0</v>
      </c>
      <c r="V6" s="12" t="b">
        <v>0</v>
      </c>
      <c r="X6" s="12" t="b">
        <v>0</v>
      </c>
      <c r="Y6" s="12" t="b">
        <v>0</v>
      </c>
      <c r="Z6" s="12" t="b">
        <v>0</v>
      </c>
      <c r="AA6" s="12" t="b">
        <v>0</v>
      </c>
      <c r="AB6" s="12" t="b">
        <v>0</v>
      </c>
      <c r="AC6" s="12" t="b">
        <v>0</v>
      </c>
      <c r="AE6" s="12" t="b">
        <v>0</v>
      </c>
      <c r="AF6" s="12" t="b">
        <v>0</v>
      </c>
      <c r="AH6" s="12" t="b">
        <v>0</v>
      </c>
      <c r="AJ6" s="12" t="b">
        <v>0</v>
      </c>
      <c r="AL6" s="12" t="b">
        <v>0</v>
      </c>
      <c r="AM6" s="12" t="b">
        <v>0</v>
      </c>
      <c r="AN6" s="12" t="b">
        <v>1</v>
      </c>
      <c r="AO6" s="12" t="b">
        <v>0</v>
      </c>
      <c r="AP6" s="12" t="b">
        <v>0</v>
      </c>
      <c r="AR6" s="12" t="b">
        <v>0</v>
      </c>
      <c r="AS6" s="12" t="b">
        <v>0</v>
      </c>
      <c r="AU6" s="12" t="b">
        <v>0</v>
      </c>
      <c r="AW6" s="12" t="b">
        <v>0</v>
      </c>
      <c r="AY6" s="12" t="b">
        <v>0</v>
      </c>
      <c r="BA6" s="12" t="b">
        <v>0</v>
      </c>
      <c r="BC6" s="12" t="b">
        <v>0</v>
      </c>
      <c r="BD6" s="12" t="b">
        <v>0</v>
      </c>
      <c r="BE6" s="12" t="b">
        <v>0</v>
      </c>
      <c r="BF6" s="12" t="b">
        <v>0</v>
      </c>
      <c r="BH6" s="12" t="b">
        <v>0</v>
      </c>
      <c r="BI6" s="12" t="b">
        <v>0</v>
      </c>
      <c r="BJ6" s="12" t="b">
        <v>0</v>
      </c>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c r="A7" s="13" t="s">
        <v>117</v>
      </c>
      <c r="B7" s="12" t="b">
        <v>0</v>
      </c>
      <c r="C7" s="12" t="b">
        <v>1</v>
      </c>
      <c r="E7" s="12" t="b">
        <v>0</v>
      </c>
      <c r="F7" s="12" t="b">
        <v>1</v>
      </c>
      <c r="H7" s="12" t="b">
        <v>0</v>
      </c>
      <c r="I7" s="12" t="b">
        <v>0</v>
      </c>
      <c r="J7" s="12" t="b">
        <v>0</v>
      </c>
      <c r="K7" s="12" t="b">
        <v>1</v>
      </c>
      <c r="M7" s="12" t="b">
        <v>0</v>
      </c>
      <c r="N7" s="12" t="b">
        <v>0</v>
      </c>
      <c r="O7" s="12" t="b">
        <v>0</v>
      </c>
      <c r="P7" s="12" t="b">
        <v>1</v>
      </c>
      <c r="R7" s="12" t="b">
        <v>0</v>
      </c>
      <c r="S7" s="12" t="b">
        <v>0</v>
      </c>
      <c r="T7" s="12" t="b">
        <v>1</v>
      </c>
      <c r="V7" s="12" t="b">
        <v>1</v>
      </c>
      <c r="X7" s="12" t="b">
        <v>0</v>
      </c>
      <c r="Y7" s="12" t="b">
        <v>0</v>
      </c>
      <c r="Z7" s="12" t="b">
        <v>0</v>
      </c>
      <c r="AA7" s="12" t="b">
        <v>0</v>
      </c>
      <c r="AB7" s="12" t="b">
        <v>0</v>
      </c>
      <c r="AC7" s="12" t="b">
        <v>1</v>
      </c>
      <c r="AE7" s="12" t="b">
        <v>0</v>
      </c>
      <c r="AF7" s="12" t="b">
        <v>1</v>
      </c>
      <c r="AH7" s="12" t="b">
        <v>1</v>
      </c>
      <c r="AJ7" s="12" t="b">
        <v>1</v>
      </c>
      <c r="AL7" s="12" t="b">
        <v>0</v>
      </c>
      <c r="AM7" s="12" t="b">
        <v>0</v>
      </c>
      <c r="AN7" s="12" t="b">
        <v>0</v>
      </c>
      <c r="AO7" s="12" t="b">
        <v>0</v>
      </c>
      <c r="AP7" s="12" t="b">
        <v>1</v>
      </c>
      <c r="AR7" s="12" t="b">
        <v>0</v>
      </c>
      <c r="AS7" s="12" t="b">
        <v>1</v>
      </c>
      <c r="AU7" s="12" t="b">
        <v>1</v>
      </c>
      <c r="AW7" s="12" t="b">
        <v>1</v>
      </c>
      <c r="AY7" s="12" t="b">
        <v>1</v>
      </c>
      <c r="BA7" s="12" t="b">
        <v>1</v>
      </c>
      <c r="BC7" s="12" t="b">
        <v>0</v>
      </c>
      <c r="BD7" s="12" t="b">
        <v>0</v>
      </c>
      <c r="BE7" s="12" t="b">
        <v>0</v>
      </c>
      <c r="BF7" s="12" t="b">
        <v>1</v>
      </c>
      <c r="BH7" s="12" t="b">
        <v>0</v>
      </c>
      <c r="BI7" s="12" t="b">
        <v>0</v>
      </c>
      <c r="BJ7" s="12" t="b">
        <v>0</v>
      </c>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c r="A8" s="13" t="s">
        <v>118</v>
      </c>
      <c r="C8" s="12" t="s">
        <v>119</v>
      </c>
      <c r="F8" s="12" t="s">
        <v>53</v>
      </c>
      <c r="K8" s="12" t="s">
        <v>120</v>
      </c>
      <c r="P8" s="12" t="s">
        <v>121</v>
      </c>
      <c r="T8" s="12" t="s">
        <v>122</v>
      </c>
      <c r="V8" s="12" t="s">
        <v>123</v>
      </c>
      <c r="AC8" s="12" t="s">
        <v>71</v>
      </c>
      <c r="AF8" s="12" t="s">
        <v>73</v>
      </c>
      <c r="AH8" s="12" t="s">
        <v>124</v>
      </c>
      <c r="AJ8" s="12" t="s">
        <v>125</v>
      </c>
      <c r="AP8" s="12" t="s">
        <v>126</v>
      </c>
      <c r="AS8" s="12" t="s">
        <v>127</v>
      </c>
      <c r="AU8" s="12" t="s">
        <v>128</v>
      </c>
      <c r="AW8" s="12" t="s">
        <v>128</v>
      </c>
      <c r="AY8" s="12" t="s">
        <v>129</v>
      </c>
      <c r="BA8" s="12" t="s">
        <v>130</v>
      </c>
      <c r="BF8" s="12" t="s">
        <v>90</v>
      </c>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 r="A9" s="13" t="s">
        <v>131</v>
      </c>
      <c r="B9" s="18"/>
      <c r="C9" s="18"/>
      <c r="D9" s="18"/>
      <c r="E9" s="18" t="s">
        <v>132</v>
      </c>
      <c r="F9" s="18"/>
      <c r="G9" s="18"/>
      <c r="H9" s="18" t="s">
        <v>132</v>
      </c>
      <c r="I9" s="18" t="s">
        <v>133</v>
      </c>
      <c r="J9" s="18" t="s">
        <v>134</v>
      </c>
      <c r="K9" s="18"/>
      <c r="L9" s="18"/>
      <c r="M9" s="18"/>
      <c r="N9" s="18"/>
      <c r="O9" s="18" t="s">
        <v>135</v>
      </c>
      <c r="P9" s="18"/>
      <c r="Q9" s="18"/>
      <c r="R9" s="18"/>
      <c r="S9" s="18"/>
      <c r="T9" s="18"/>
      <c r="U9" s="18"/>
      <c r="V9" s="18"/>
      <c r="W9" s="18"/>
      <c r="X9" s="18" t="s">
        <v>136</v>
      </c>
      <c r="Y9" s="18" t="s">
        <v>137</v>
      </c>
      <c r="Z9" s="18" t="s">
        <v>137</v>
      </c>
      <c r="AA9" s="18" t="s">
        <v>138</v>
      </c>
      <c r="AB9" s="18"/>
      <c r="AC9" s="18"/>
      <c r="AD9" s="18"/>
      <c r="AE9" s="18"/>
      <c r="AF9" s="18"/>
      <c r="AG9" s="18"/>
      <c r="AH9" s="18"/>
      <c r="AI9" s="18"/>
      <c r="AJ9" s="18"/>
      <c r="AK9" s="18"/>
      <c r="AL9" s="18"/>
      <c r="AM9" s="18"/>
      <c r="AN9" s="18" t="s">
        <v>139</v>
      </c>
      <c r="AO9" s="18" t="s">
        <v>136</v>
      </c>
      <c r="AP9" s="18"/>
      <c r="AQ9" s="18"/>
      <c r="AR9" s="18"/>
      <c r="AS9" s="18"/>
      <c r="AT9" s="18"/>
      <c r="AU9" s="18"/>
      <c r="AV9" s="18"/>
      <c r="AW9" s="18"/>
      <c r="AX9" s="18"/>
      <c r="AY9" s="18"/>
      <c r="AZ9" s="18"/>
      <c r="BA9" s="18"/>
      <c r="BB9" s="18"/>
      <c r="BC9" s="18"/>
      <c r="BD9" s="18"/>
      <c r="BE9" s="18"/>
      <c r="BF9" s="18"/>
      <c r="BG9" s="18"/>
      <c r="BH9" s="18"/>
      <c r="BI9" s="18"/>
      <c r="BJ9" s="18"/>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5"/>
      <c r="G10" s="3" t="str">
        <f>IF($A10="ADD",IF(NOT(ISBLANK(F10)),_xlfn.XLOOKUP(F10,side[lookupValue],side[lookupKey],"ERROR"),""), "")</f>
        <v/>
      </c>
      <c r="H10" s="4"/>
      <c r="I10" s="4"/>
      <c r="J10" s="6"/>
      <c r="L10" s="3" t="str">
        <f>IF($A10="ADD",IF(NOT(ISBLANK(K10)),_xlfn.XLOOKUP(K10,ud_stormwater_purpose[lookupValue],ud_stormwater_purpose[lookupKey],"ERROR"),""), "")</f>
        <v/>
      </c>
      <c r="M10" s="7"/>
      <c r="N10" s="4"/>
      <c r="O10" s="4"/>
      <c r="Q10" s="3" t="str">
        <f>IF($A10="ADD",IF(NOT(ISBLANK(P10)),_xlfn.XLOOKUP(P10,ud_culvert_grate[lookupValue],ud_culvert_grate[lookupKey],"ERROR"),""), "")</f>
        <v/>
      </c>
      <c r="U10" s="3" t="str">
        <f>IF($A10="ADD",IF(NOT(ISBLANK(T10)),_xlfn.XLOOKUP(T10,ud_carried_function[lookupValue],ud_carried_function[lookupKey],"ERROR"),""), "")</f>
        <v/>
      </c>
      <c r="W10" s="3" t="str">
        <f>IF($A10="ADD",IF(NOT(ISBLANK(V10)),_xlfn.XLOOKUP(V10,ud_design_loading[lookupValue],ud_design_loading[lookupKey],"ERROR"),""), "")</f>
        <v/>
      </c>
      <c r="X10" s="4"/>
      <c r="Y10" s="4"/>
      <c r="Z10" s="4"/>
      <c r="AA10" s="4"/>
      <c r="AB10" s="8"/>
      <c r="AD10" s="3" t="str">
        <f>IF($A10="ADD",IF(NOT(ISBLANK(AC10)),_xlfn.XLOOKUP(AC10,flow_direction[lookupValue],flow_direction[lookupKey],"ERROR"),""), "")</f>
        <v/>
      </c>
      <c r="AE10" s="8"/>
      <c r="AG10" s="3" t="str">
        <f>IF($A10="ADD",IF(NOT(ISBLANK(AF10)),_xlfn.XLOOKUP(AF10,maint_type[lookupValue],maint_type[lookupKey],"ERROR"),""), "")</f>
        <v/>
      </c>
      <c r="AI10" s="3" t="str">
        <f>IF($A10="ADD",IF(NOT(ISBLANK(AH10)),_xlfn.XLOOKUP(AH10,br_waterway[lookupValue],br_waterway[lookupKey],"ERROR"),""), "")</f>
        <v/>
      </c>
      <c r="AK10" s="3" t="str">
        <f>IF($A10="ADD",IF(NOT(ISBLANK(AJ10)),_xlfn.XLOOKUP(AJ10,ud_access_method[lookupValue],ud_access_method[lookupKey],"ERROR"),""), "")</f>
        <v/>
      </c>
      <c r="AM10" s="8"/>
      <c r="AN10" s="4" t="str">
        <f ca="1">IF(AM10&lt;&gt;"", DATEDIF(AM10, TODAY(),"Y"),"")</f>
        <v/>
      </c>
      <c r="AO10" s="4"/>
      <c r="AP10" s="3" t="str">
        <f>IF($A10="ADD","In Use","")</f>
        <v/>
      </c>
      <c r="AQ10" s="3" t="str">
        <f>IF($A10="","",IF((AND($A10="ADD",OR(AP10="",AP10="In Use"))),"5",(_xlfn.XLOOKUP(AP10,ud_asset_status[lookupValue],ud_asset_status[lookupKey],""))))</f>
        <v/>
      </c>
      <c r="AR10" s="8"/>
      <c r="AT10" s="3" t="str">
        <f>IF($A10="ADD",IF(NOT(ISBLANK(AS10)),_xlfn.XLOOKUP(AS10,ar_replace_reason[lookupValue],ar_replace_reason[lookupKey],"ERROR"),""), "")</f>
        <v/>
      </c>
      <c r="AU10" s="3" t="str">
        <f>IF($A10="ADD","Queenstown-Lakes District Council","")</f>
        <v/>
      </c>
      <c r="AV10" s="3" t="str">
        <f>IF($A10="","",IF((AND($A10="ADD",OR(AU10="",AU10="Queenstown-Lakes District Council"))),"70",(_xlfn.XLOOKUP(AU10,ud_organisation_owner[lookupValue],ud_organisation_owner[lookupKey],""))))</f>
        <v/>
      </c>
      <c r="AW10" s="3" t="str">
        <f>IF($A10="ADD","Queenstown-Lakes District Council","")</f>
        <v/>
      </c>
      <c r="AX10" s="3" t="str">
        <f>IF($A10="","",IF((AND($A10="ADD",OR(AW10="",AW10="Queenstown-Lakes District Council"))),"70",(_xlfn.XLOOKUP(AW10,ud_organisation_owner[lookupValue],ud_organisation_owner[lookupKey],""))))</f>
        <v/>
      </c>
      <c r="AY10" s="3" t="str">
        <f>IF($A10="ADD","Local Authority","")</f>
        <v/>
      </c>
      <c r="AZ10" s="3" t="str">
        <f>IF($A10="","",IF((AND($A10="ADD",OR(AY10="",AY10="Local Authority"))),"17",(_xlfn.XLOOKUP(AY10,ud_sub_organisation[lookupValue],ud_sub_organisation[lookupKey],""))))</f>
        <v/>
      </c>
      <c r="BA10" s="3" t="str">
        <f>IF($A10="ADD","Vested assets","")</f>
        <v/>
      </c>
      <c r="BB10" s="3" t="str">
        <f>IF($A10="","",IF((AND($A10="ADD",OR(BA10="",BA10="Vested assets"))),"12",(_xlfn.XLOOKUP(BA10,ud_work_origin[lookupValue],ud_work_origin[lookupKey],""))))</f>
        <v/>
      </c>
      <c r="BC10" s="6"/>
      <c r="BD10" s="2" t="str">
        <f>IF($A10="ADD","TRUE","")</f>
        <v/>
      </c>
      <c r="BE10" s="2" t="str">
        <f>IF($A10="ADD","FALSE","")</f>
        <v/>
      </c>
      <c r="BF10" s="3" t="str">
        <f>IF($A10="ADD","Excellent","")</f>
        <v/>
      </c>
      <c r="BG10" s="3" t="str">
        <f>IF($A10="","",IF((AND($A10="ADD",OR(BF10="",BF10="Excellent"))),"1",(_xlfn.XLOOKUP(BF10,condition[lookupValue],condition[lookupKey],""))))</f>
        <v/>
      </c>
      <c r="BH10" s="8" t="str">
        <f>IF(AM10&lt;&gt;"",AM10,"")</f>
        <v/>
      </c>
      <c r="BI10" s="7"/>
    </row>
    <row r="11" spans="1:132">
      <c r="B11" s="4"/>
      <c r="D11" s="3" t="str">
        <f>IF($A11="ADD",IF(NOT(ISBLANK(C11)),_xlfn.XLOOKUP(C11,roadnames[lookupValue],roadnames[lookupKey],"ERROR"),""), "")</f>
        <v/>
      </c>
      <c r="E11" s="5"/>
      <c r="G11" s="3" t="str">
        <f>IF($A11="ADD",IF(NOT(ISBLANK(F11)),_xlfn.XLOOKUP(F11,side[lookupValue],side[lookupKey],"ERROR"),""), "")</f>
        <v/>
      </c>
      <c r="H11" s="4"/>
      <c r="I11" s="4"/>
      <c r="J11" s="6"/>
      <c r="L11" s="3" t="str">
        <f>IF($A11="ADD",IF(NOT(ISBLANK(K11)),_xlfn.XLOOKUP(K11,ud_stormwater_purpose[lookupValue],ud_stormwater_purpose[lookupKey],"ERROR"),""), "")</f>
        <v/>
      </c>
      <c r="M11" s="7"/>
      <c r="N11" s="4"/>
      <c r="O11" s="4"/>
      <c r="Q11" s="3" t="str">
        <f>IF($A11="ADD",IF(NOT(ISBLANK(P11)),_xlfn.XLOOKUP(P11,ud_culvert_grate[lookupValue],ud_culvert_grate[lookupKey],"ERROR"),""), "")</f>
        <v/>
      </c>
      <c r="U11" s="3" t="str">
        <f>IF($A11="ADD",IF(NOT(ISBLANK(T11)),_xlfn.XLOOKUP(T11,ud_carried_function[lookupValue],ud_carried_function[lookupKey],"ERROR"),""), "")</f>
        <v/>
      </c>
      <c r="W11" s="3" t="str">
        <f>IF($A11="ADD",IF(NOT(ISBLANK(V11)),_xlfn.XLOOKUP(V11,ud_design_loading[lookupValue],ud_design_loading[lookupKey],"ERROR"),""), "")</f>
        <v/>
      </c>
      <c r="X11" s="4"/>
      <c r="Y11" s="4"/>
      <c r="Z11" s="4"/>
      <c r="AA11" s="4"/>
      <c r="AB11" s="8"/>
      <c r="AD11" s="3" t="str">
        <f>IF($A11="ADD",IF(NOT(ISBLANK(AC11)),_xlfn.XLOOKUP(AC11,flow_direction[lookupValue],flow_direction[lookupKey],"ERROR"),""), "")</f>
        <v/>
      </c>
      <c r="AE11" s="8"/>
      <c r="AG11" s="3" t="str">
        <f>IF($A11="ADD",IF(NOT(ISBLANK(AF11)),_xlfn.XLOOKUP(AF11,maint_type[lookupValue],maint_type[lookupKey],"ERROR"),""), "")</f>
        <v/>
      </c>
      <c r="AI11" s="3" t="str">
        <f>IF($A11="ADD",IF(NOT(ISBLANK(AH11)),_xlfn.XLOOKUP(AH11,br_waterway[lookupValue],br_waterway[lookupKey],"ERROR"),""), "")</f>
        <v/>
      </c>
      <c r="AK11" s="3" t="str">
        <f>IF($A11="ADD",IF(NOT(ISBLANK(AJ11)),_xlfn.XLOOKUP(AJ11,ud_access_method[lookupValue],ud_access_method[lookupKey],"ERROR"),""), "")</f>
        <v/>
      </c>
      <c r="AM11" s="8"/>
      <c r="AN11" s="4" t="str">
        <f t="shared" ref="AN11:AN74" ca="1" si="0">IF(AM11&lt;&gt;"", DATEDIF(AM11, TODAY(),"Y"),"")</f>
        <v/>
      </c>
      <c r="AO11" s="4"/>
      <c r="AP11" s="3" t="str">
        <f t="shared" ref="AP11:AP74" si="1">IF($A11="ADD","In Use","")</f>
        <v/>
      </c>
      <c r="AQ11" s="3" t="str">
        <f>IF($A11="","",IF((AND($A11="ADD",OR(AP11="",AP11="In Use"))),"5",(_xlfn.XLOOKUP(AP11,ud_asset_status[lookupValue],ud_asset_status[lookupKey],""))))</f>
        <v/>
      </c>
      <c r="AR11" s="8"/>
      <c r="AT11" s="3" t="str">
        <f>IF($A11="ADD",IF(NOT(ISBLANK(AS11)),_xlfn.XLOOKUP(AS11,ar_replace_reason[lookupValue],ar_replace_reason[lookupKey],"ERROR"),""), "")</f>
        <v/>
      </c>
      <c r="AU11" s="3" t="str">
        <f t="shared" ref="AU11:AU74" si="2">IF($A11="ADD","Queenstown-Lakes District Council","")</f>
        <v/>
      </c>
      <c r="AV11" s="3" t="str">
        <f>IF($A11="","",IF((AND($A11="ADD",OR(AU11="",AU11="Queenstown-Lakes District Council"))),"70",(_xlfn.XLOOKUP(AU11,ud_organisation_owner[lookupValue],ud_organisation_owner[lookupKey],""))))</f>
        <v/>
      </c>
      <c r="AW11" s="3" t="str">
        <f t="shared" ref="AW11:AW74" si="3">IF($A11="ADD","Queenstown-Lakes District Council","")</f>
        <v/>
      </c>
      <c r="AX11" s="3" t="str">
        <f>IF($A11="","",IF((AND($A11="ADD",OR(AW11="",AW11="Queenstown-Lakes District Council"))),"70",(_xlfn.XLOOKUP(AW11,ud_organisation_owner[lookupValue],ud_organisation_owner[lookupKey],""))))</f>
        <v/>
      </c>
      <c r="AY11" s="3" t="str">
        <f t="shared" ref="AY11:AY74" si="4">IF($A11="ADD","Local Authority","")</f>
        <v/>
      </c>
      <c r="AZ11" s="3" t="str">
        <f>IF($A11="","",IF((AND($A11="ADD",OR(AY11="",AY11="Local Authority"))),"17",(_xlfn.XLOOKUP(AY11,ud_sub_organisation[lookupValue],ud_sub_organisation[lookupKey],""))))</f>
        <v/>
      </c>
      <c r="BA11" s="3" t="str">
        <f t="shared" ref="BA11:BA74" si="5">IF($A11="ADD","Vested assets","")</f>
        <v/>
      </c>
      <c r="BB11" s="3" t="str">
        <f>IF($A11="","",IF((AND($A11="ADD",OR(BA11="",BA11="Vested assets"))),"12",(_xlfn.XLOOKUP(BA11,ud_work_origin[lookupValue],ud_work_origin[lookupKey],""))))</f>
        <v/>
      </c>
      <c r="BC11" s="6"/>
      <c r="BD11" s="2" t="str">
        <f t="shared" ref="BD11:BD74" si="6">IF($A11="ADD","TRUE","")</f>
        <v/>
      </c>
      <c r="BE11" s="2" t="str">
        <f t="shared" ref="BE11:BE74" si="7">IF($A11="ADD","FALSE","")</f>
        <v/>
      </c>
      <c r="BF11" s="3" t="str">
        <f t="shared" ref="BF11:BF74" si="8">IF($A11="ADD","Excellent","")</f>
        <v/>
      </c>
      <c r="BG11" s="3" t="str">
        <f>IF($A11="","",IF((AND($A11="ADD",OR(BF11="",BF11="Excellent"))),"1",(_xlfn.XLOOKUP(BF11,condition[lookupValue],condition[lookupKey],""))))</f>
        <v/>
      </c>
      <c r="BH11" s="8" t="str">
        <f t="shared" ref="BH11:BH74" si="9">IF(AM11&lt;&gt;"",AM11,"")</f>
        <v/>
      </c>
      <c r="BI11" s="7"/>
    </row>
    <row r="12" spans="1:132">
      <c r="B12" s="4"/>
      <c r="D12" s="3" t="str">
        <f>IF($A12="ADD",IF(NOT(ISBLANK(C12)),_xlfn.XLOOKUP(C12,roadnames[lookupValue],roadnames[lookupKey],"ERROR"),""), "")</f>
        <v/>
      </c>
      <c r="E12" s="5"/>
      <c r="G12" s="3" t="str">
        <f>IF($A12="ADD",IF(NOT(ISBLANK(F12)),_xlfn.XLOOKUP(F12,side[lookupValue],side[lookupKey],"ERROR"),""), "")</f>
        <v/>
      </c>
      <c r="H12" s="4"/>
      <c r="I12" s="4"/>
      <c r="J12" s="6"/>
      <c r="L12" s="3" t="str">
        <f>IF($A12="ADD",IF(NOT(ISBLANK(K12)),_xlfn.XLOOKUP(K12,ud_stormwater_purpose[lookupValue],ud_stormwater_purpose[lookupKey],"ERROR"),""), "")</f>
        <v/>
      </c>
      <c r="M12" s="7"/>
      <c r="N12" s="4"/>
      <c r="O12" s="4"/>
      <c r="Q12" s="3" t="str">
        <f>IF($A12="ADD",IF(NOT(ISBLANK(P12)),_xlfn.XLOOKUP(P12,ud_culvert_grate[lookupValue],ud_culvert_grate[lookupKey],"ERROR"),""), "")</f>
        <v/>
      </c>
      <c r="U12" s="3" t="str">
        <f>IF($A12="ADD",IF(NOT(ISBLANK(T12)),_xlfn.XLOOKUP(T12,ud_carried_function[lookupValue],ud_carried_function[lookupKey],"ERROR"),""), "")</f>
        <v/>
      </c>
      <c r="W12" s="3" t="str">
        <f>IF($A12="ADD",IF(NOT(ISBLANK(V12)),_xlfn.XLOOKUP(V12,ud_design_loading[lookupValue],ud_design_loading[lookupKey],"ERROR"),""), "")</f>
        <v/>
      </c>
      <c r="X12" s="4"/>
      <c r="Y12" s="4"/>
      <c r="Z12" s="4"/>
      <c r="AA12" s="4"/>
      <c r="AB12" s="8"/>
      <c r="AD12" s="3" t="str">
        <f>IF($A12="ADD",IF(NOT(ISBLANK(AC12)),_xlfn.XLOOKUP(AC12,flow_direction[lookupValue],flow_direction[lookupKey],"ERROR"),""), "")</f>
        <v/>
      </c>
      <c r="AE12" s="8"/>
      <c r="AG12" s="3" t="str">
        <f>IF($A12="ADD",IF(NOT(ISBLANK(AF12)),_xlfn.XLOOKUP(AF12,maint_type[lookupValue],maint_type[lookupKey],"ERROR"),""), "")</f>
        <v/>
      </c>
      <c r="AI12" s="3" t="str">
        <f>IF($A12="ADD",IF(NOT(ISBLANK(AH12)),_xlfn.XLOOKUP(AH12,br_waterway[lookupValue],br_waterway[lookupKey],"ERROR"),""), "")</f>
        <v/>
      </c>
      <c r="AK12" s="3" t="str">
        <f>IF($A12="ADD",IF(NOT(ISBLANK(AJ12)),_xlfn.XLOOKUP(AJ12,ud_access_method[lookupValue],ud_access_method[lookupKey],"ERROR"),""), "")</f>
        <v/>
      </c>
      <c r="AM12" s="8"/>
      <c r="AN12" s="4" t="str">
        <f t="shared" ca="1" si="0"/>
        <v/>
      </c>
      <c r="AO12" s="4"/>
      <c r="AP12" s="3" t="str">
        <f t="shared" si="1"/>
        <v/>
      </c>
      <c r="AQ12" s="3" t="str">
        <f>IF($A12="","",IF((AND($A12="ADD",OR(AP12="",AP12="In Use"))),"5",(_xlfn.XLOOKUP(AP12,ud_asset_status[lookupValue],ud_asset_status[lookupKey],""))))</f>
        <v/>
      </c>
      <c r="AR12" s="8"/>
      <c r="AT12" s="3" t="str">
        <f>IF($A12="ADD",IF(NOT(ISBLANK(AS12)),_xlfn.XLOOKUP(AS12,ar_replace_reason[lookupValue],ar_replace_reason[lookupKey],"ERROR"),""), "")</f>
        <v/>
      </c>
      <c r="AU12" s="3" t="str">
        <f t="shared" si="2"/>
        <v/>
      </c>
      <c r="AV12" s="3" t="str">
        <f>IF($A12="","",IF((AND($A12="ADD",OR(AU12="",AU12="Queenstown-Lakes District Council"))),"70",(_xlfn.XLOOKUP(AU12,ud_organisation_owner[lookupValue],ud_organisation_owner[lookupKey],""))))</f>
        <v/>
      </c>
      <c r="AW12" s="3" t="str">
        <f t="shared" si="3"/>
        <v/>
      </c>
      <c r="AX12" s="3" t="str">
        <f>IF($A12="","",IF((AND($A12="ADD",OR(AW12="",AW12="Queenstown-Lakes District Council"))),"70",(_xlfn.XLOOKUP(AW12,ud_organisation_owner[lookupValue],ud_organisation_owner[lookupKey],""))))</f>
        <v/>
      </c>
      <c r="AY12" s="3" t="str">
        <f t="shared" si="4"/>
        <v/>
      </c>
      <c r="AZ12" s="3" t="str">
        <f>IF($A12="","",IF((AND($A12="ADD",OR(AY12="",AY12="Local Authority"))),"17",(_xlfn.XLOOKUP(AY12,ud_sub_organisation[lookupValue],ud_sub_organisation[lookupKey],""))))</f>
        <v/>
      </c>
      <c r="BA12" s="3" t="str">
        <f t="shared" si="5"/>
        <v/>
      </c>
      <c r="BB12" s="3" t="str">
        <f>IF($A12="","",IF((AND($A12="ADD",OR(BA12="",BA12="Vested assets"))),"12",(_xlfn.XLOOKUP(BA12,ud_work_origin[lookupValue],ud_work_origin[lookupKey],""))))</f>
        <v/>
      </c>
      <c r="BC12" s="6"/>
      <c r="BD12" s="2" t="str">
        <f t="shared" si="6"/>
        <v/>
      </c>
      <c r="BE12" s="2" t="str">
        <f t="shared" si="7"/>
        <v/>
      </c>
      <c r="BF12" s="3" t="str">
        <f t="shared" si="8"/>
        <v/>
      </c>
      <c r="BG12" s="3" t="str">
        <f>IF($A12="","",IF((AND($A12="ADD",OR(BF12="",BF12="Excellent"))),"1",(_xlfn.XLOOKUP(BF12,condition[lookupValue],condition[lookupKey],""))))</f>
        <v/>
      </c>
      <c r="BH12" s="8" t="str">
        <f t="shared" si="9"/>
        <v/>
      </c>
      <c r="BI12" s="7"/>
    </row>
    <row r="13" spans="1:132">
      <c r="B13" s="4"/>
      <c r="D13" s="3" t="str">
        <f>IF($A13="ADD",IF(NOT(ISBLANK(C13)),_xlfn.XLOOKUP(C13,roadnames[lookupValue],roadnames[lookupKey],"ERROR"),""), "")</f>
        <v/>
      </c>
      <c r="E13" s="5"/>
      <c r="G13" s="3" t="str">
        <f>IF($A13="ADD",IF(NOT(ISBLANK(F13)),_xlfn.XLOOKUP(F13,side[lookupValue],side[lookupKey],"ERROR"),""), "")</f>
        <v/>
      </c>
      <c r="H13" s="4"/>
      <c r="I13" s="4"/>
      <c r="J13" s="6"/>
      <c r="L13" s="3" t="str">
        <f>IF($A13="ADD",IF(NOT(ISBLANK(K13)),_xlfn.XLOOKUP(K13,ud_stormwater_purpose[lookupValue],ud_stormwater_purpose[lookupKey],"ERROR"),""), "")</f>
        <v/>
      </c>
      <c r="M13" s="7"/>
      <c r="N13" s="4"/>
      <c r="O13" s="4"/>
      <c r="Q13" s="3" t="str">
        <f>IF($A13="ADD",IF(NOT(ISBLANK(P13)),_xlfn.XLOOKUP(P13,ud_culvert_grate[lookupValue],ud_culvert_grate[lookupKey],"ERROR"),""), "")</f>
        <v/>
      </c>
      <c r="U13" s="3" t="str">
        <f>IF($A13="ADD",IF(NOT(ISBLANK(T13)),_xlfn.XLOOKUP(T13,ud_carried_function[lookupValue],ud_carried_function[lookupKey],"ERROR"),""), "")</f>
        <v/>
      </c>
      <c r="W13" s="3" t="str">
        <f>IF($A13="ADD",IF(NOT(ISBLANK(V13)),_xlfn.XLOOKUP(V13,ud_design_loading[lookupValue],ud_design_loading[lookupKey],"ERROR"),""), "")</f>
        <v/>
      </c>
      <c r="X13" s="4"/>
      <c r="Y13" s="4"/>
      <c r="Z13" s="4"/>
      <c r="AA13" s="4"/>
      <c r="AB13" s="8"/>
      <c r="AD13" s="3" t="str">
        <f>IF($A13="ADD",IF(NOT(ISBLANK(AC13)),_xlfn.XLOOKUP(AC13,flow_direction[lookupValue],flow_direction[lookupKey],"ERROR"),""), "")</f>
        <v/>
      </c>
      <c r="AE13" s="8"/>
      <c r="AG13" s="3" t="str">
        <f>IF($A13="ADD",IF(NOT(ISBLANK(AF13)),_xlfn.XLOOKUP(AF13,maint_type[lookupValue],maint_type[lookupKey],"ERROR"),""), "")</f>
        <v/>
      </c>
      <c r="AI13" s="3" t="str">
        <f>IF($A13="ADD",IF(NOT(ISBLANK(AH13)),_xlfn.XLOOKUP(AH13,br_waterway[lookupValue],br_waterway[lookupKey],"ERROR"),""), "")</f>
        <v/>
      </c>
      <c r="AK13" s="3" t="str">
        <f>IF($A13="ADD",IF(NOT(ISBLANK(AJ13)),_xlfn.XLOOKUP(AJ13,ud_access_method[lookupValue],ud_access_method[lookupKey],"ERROR"),""), "")</f>
        <v/>
      </c>
      <c r="AM13" s="8"/>
      <c r="AN13" s="4" t="str">
        <f t="shared" ca="1" si="0"/>
        <v/>
      </c>
      <c r="AO13" s="4"/>
      <c r="AP13" s="3" t="str">
        <f t="shared" si="1"/>
        <v/>
      </c>
      <c r="AQ13" s="3" t="str">
        <f>IF($A13="","",IF((AND($A13="ADD",OR(AP13="",AP13="In Use"))),"5",(_xlfn.XLOOKUP(AP13,ud_asset_status[lookupValue],ud_asset_status[lookupKey],""))))</f>
        <v/>
      </c>
      <c r="AR13" s="8"/>
      <c r="AT13" s="3" t="str">
        <f>IF($A13="ADD",IF(NOT(ISBLANK(AS13)),_xlfn.XLOOKUP(AS13,ar_replace_reason[lookupValue],ar_replace_reason[lookupKey],"ERROR"),""), "")</f>
        <v/>
      </c>
      <c r="AU13" s="3" t="str">
        <f t="shared" si="2"/>
        <v/>
      </c>
      <c r="AV13" s="3" t="str">
        <f>IF($A13="","",IF((AND($A13="ADD",OR(AU13="",AU13="Queenstown-Lakes District Council"))),"70",(_xlfn.XLOOKUP(AU13,ud_organisation_owner[lookupValue],ud_organisation_owner[lookupKey],""))))</f>
        <v/>
      </c>
      <c r="AW13" s="3" t="str">
        <f t="shared" si="3"/>
        <v/>
      </c>
      <c r="AX13" s="3" t="str">
        <f>IF($A13="","",IF((AND($A13="ADD",OR(AW13="",AW13="Queenstown-Lakes District Council"))),"70",(_xlfn.XLOOKUP(AW13,ud_organisation_owner[lookupValue],ud_organisation_owner[lookupKey],""))))</f>
        <v/>
      </c>
      <c r="AY13" s="3" t="str">
        <f t="shared" si="4"/>
        <v/>
      </c>
      <c r="AZ13" s="3" t="str">
        <f>IF($A13="","",IF((AND($A13="ADD",OR(AY13="",AY13="Local Authority"))),"17",(_xlfn.XLOOKUP(AY13,ud_sub_organisation[lookupValue],ud_sub_organisation[lookupKey],""))))</f>
        <v/>
      </c>
      <c r="BA13" s="3" t="str">
        <f t="shared" si="5"/>
        <v/>
      </c>
      <c r="BB13" s="3" t="str">
        <f>IF($A13="","",IF((AND($A13="ADD",OR(BA13="",BA13="Vested assets"))),"12",(_xlfn.XLOOKUP(BA13,ud_work_origin[lookupValue],ud_work_origin[lookupKey],""))))</f>
        <v/>
      </c>
      <c r="BC13" s="6"/>
      <c r="BD13" s="2" t="str">
        <f t="shared" si="6"/>
        <v/>
      </c>
      <c r="BE13" s="2" t="str">
        <f t="shared" si="7"/>
        <v/>
      </c>
      <c r="BF13" s="3" t="str">
        <f t="shared" si="8"/>
        <v/>
      </c>
      <c r="BG13" s="3" t="str">
        <f>IF($A13="","",IF((AND($A13="ADD",OR(BF13="",BF13="Excellent"))),"1",(_xlfn.XLOOKUP(BF13,condition[lookupValue],condition[lookupKey],""))))</f>
        <v/>
      </c>
      <c r="BH13" s="8" t="str">
        <f t="shared" si="9"/>
        <v/>
      </c>
      <c r="BI13" s="7"/>
    </row>
    <row r="14" spans="1:132">
      <c r="B14" s="4"/>
      <c r="D14" s="3" t="str">
        <f>IF($A14="ADD",IF(NOT(ISBLANK(C14)),_xlfn.XLOOKUP(C14,roadnames[lookupValue],roadnames[lookupKey],"ERROR"),""), "")</f>
        <v/>
      </c>
      <c r="E14" s="5"/>
      <c r="G14" s="3" t="str">
        <f>IF($A14="ADD",IF(NOT(ISBLANK(F14)),_xlfn.XLOOKUP(F14,side[lookupValue],side[lookupKey],"ERROR"),""), "")</f>
        <v/>
      </c>
      <c r="H14" s="4"/>
      <c r="I14" s="4"/>
      <c r="J14" s="6"/>
      <c r="L14" s="3" t="str">
        <f>IF($A14="ADD",IF(NOT(ISBLANK(K14)),_xlfn.XLOOKUP(K14,ud_stormwater_purpose[lookupValue],ud_stormwater_purpose[lookupKey],"ERROR"),""), "")</f>
        <v/>
      </c>
      <c r="M14" s="7"/>
      <c r="N14" s="4"/>
      <c r="O14" s="4"/>
      <c r="Q14" s="3" t="str">
        <f>IF($A14="ADD",IF(NOT(ISBLANK(P14)),_xlfn.XLOOKUP(P14,ud_culvert_grate[lookupValue],ud_culvert_grate[lookupKey],"ERROR"),""), "")</f>
        <v/>
      </c>
      <c r="U14" s="3" t="str">
        <f>IF($A14="ADD",IF(NOT(ISBLANK(T14)),_xlfn.XLOOKUP(T14,ud_carried_function[lookupValue],ud_carried_function[lookupKey],"ERROR"),""), "")</f>
        <v/>
      </c>
      <c r="W14" s="3" t="str">
        <f>IF($A14="ADD",IF(NOT(ISBLANK(V14)),_xlfn.XLOOKUP(V14,ud_design_loading[lookupValue],ud_design_loading[lookupKey],"ERROR"),""), "")</f>
        <v/>
      </c>
      <c r="X14" s="4"/>
      <c r="Y14" s="4"/>
      <c r="Z14" s="4"/>
      <c r="AA14" s="4"/>
      <c r="AB14" s="8"/>
      <c r="AD14" s="3" t="str">
        <f>IF($A14="ADD",IF(NOT(ISBLANK(AC14)),_xlfn.XLOOKUP(AC14,flow_direction[lookupValue],flow_direction[lookupKey],"ERROR"),""), "")</f>
        <v/>
      </c>
      <c r="AE14" s="8"/>
      <c r="AG14" s="3" t="str">
        <f>IF($A14="ADD",IF(NOT(ISBLANK(AF14)),_xlfn.XLOOKUP(AF14,maint_type[lookupValue],maint_type[lookupKey],"ERROR"),""), "")</f>
        <v/>
      </c>
      <c r="AI14" s="3" t="str">
        <f>IF($A14="ADD",IF(NOT(ISBLANK(AH14)),_xlfn.XLOOKUP(AH14,br_waterway[lookupValue],br_waterway[lookupKey],"ERROR"),""), "")</f>
        <v/>
      </c>
      <c r="AK14" s="3" t="str">
        <f>IF($A14="ADD",IF(NOT(ISBLANK(AJ14)),_xlfn.XLOOKUP(AJ14,ud_access_method[lookupValue],ud_access_method[lookupKey],"ERROR"),""), "")</f>
        <v/>
      </c>
      <c r="AM14" s="8"/>
      <c r="AN14" s="4" t="str">
        <f t="shared" ca="1" si="0"/>
        <v/>
      </c>
      <c r="AO14" s="4"/>
      <c r="AP14" s="3" t="str">
        <f t="shared" si="1"/>
        <v/>
      </c>
      <c r="AQ14" s="3" t="str">
        <f>IF($A14="","",IF((AND($A14="ADD",OR(AP14="",AP14="In Use"))),"5",(_xlfn.XLOOKUP(AP14,ud_asset_status[lookupValue],ud_asset_status[lookupKey],""))))</f>
        <v/>
      </c>
      <c r="AR14" s="8"/>
      <c r="AT14" s="3" t="str">
        <f>IF($A14="ADD",IF(NOT(ISBLANK(AS14)),_xlfn.XLOOKUP(AS14,ar_replace_reason[lookupValue],ar_replace_reason[lookupKey],"ERROR"),""), "")</f>
        <v/>
      </c>
      <c r="AU14" s="3" t="str">
        <f t="shared" si="2"/>
        <v/>
      </c>
      <c r="AV14" s="3" t="str">
        <f>IF($A14="","",IF((AND($A14="ADD",OR(AU14="",AU14="Queenstown-Lakes District Council"))),"70",(_xlfn.XLOOKUP(AU14,ud_organisation_owner[lookupValue],ud_organisation_owner[lookupKey],""))))</f>
        <v/>
      </c>
      <c r="AW14" s="3" t="str">
        <f t="shared" si="3"/>
        <v/>
      </c>
      <c r="AX14" s="3" t="str">
        <f>IF($A14="","",IF((AND($A14="ADD",OR(AW14="",AW14="Queenstown-Lakes District Council"))),"70",(_xlfn.XLOOKUP(AW14,ud_organisation_owner[lookupValue],ud_organisation_owner[lookupKey],""))))</f>
        <v/>
      </c>
      <c r="AY14" s="3" t="str">
        <f t="shared" si="4"/>
        <v/>
      </c>
      <c r="AZ14" s="3" t="str">
        <f>IF($A14="","",IF((AND($A14="ADD",OR(AY14="",AY14="Local Authority"))),"17",(_xlfn.XLOOKUP(AY14,ud_sub_organisation[lookupValue],ud_sub_organisation[lookupKey],""))))</f>
        <v/>
      </c>
      <c r="BA14" s="3" t="str">
        <f t="shared" si="5"/>
        <v/>
      </c>
      <c r="BB14" s="3" t="str">
        <f>IF($A14="","",IF((AND($A14="ADD",OR(BA14="",BA14="Vested assets"))),"12",(_xlfn.XLOOKUP(BA14,ud_work_origin[lookupValue],ud_work_origin[lookupKey],""))))</f>
        <v/>
      </c>
      <c r="BC14" s="6"/>
      <c r="BD14" s="2" t="str">
        <f t="shared" si="6"/>
        <v/>
      </c>
      <c r="BE14" s="2" t="str">
        <f t="shared" si="7"/>
        <v/>
      </c>
      <c r="BF14" s="3" t="str">
        <f t="shared" si="8"/>
        <v/>
      </c>
      <c r="BG14" s="3" t="str">
        <f>IF($A14="","",IF((AND($A14="ADD",OR(BF14="",BF14="Excellent"))),"1",(_xlfn.XLOOKUP(BF14,condition[lookupValue],condition[lookupKey],""))))</f>
        <v/>
      </c>
      <c r="BH14" s="8" t="str">
        <f t="shared" si="9"/>
        <v/>
      </c>
      <c r="BI14" s="7"/>
    </row>
    <row r="15" spans="1:132">
      <c r="B15" s="4"/>
      <c r="D15" s="3" t="str">
        <f>IF($A15="ADD",IF(NOT(ISBLANK(C15)),_xlfn.XLOOKUP(C15,roadnames[lookupValue],roadnames[lookupKey],"ERROR"),""), "")</f>
        <v/>
      </c>
      <c r="E15" s="5"/>
      <c r="G15" s="3" t="str">
        <f>IF($A15="ADD",IF(NOT(ISBLANK(F15)),_xlfn.XLOOKUP(F15,side[lookupValue],side[lookupKey],"ERROR"),""), "")</f>
        <v/>
      </c>
      <c r="H15" s="4"/>
      <c r="I15" s="4"/>
      <c r="J15" s="6"/>
      <c r="L15" s="3" t="str">
        <f>IF($A15="ADD",IF(NOT(ISBLANK(K15)),_xlfn.XLOOKUP(K15,ud_stormwater_purpose[lookupValue],ud_stormwater_purpose[lookupKey],"ERROR"),""), "")</f>
        <v/>
      </c>
      <c r="M15" s="7"/>
      <c r="N15" s="4"/>
      <c r="O15" s="4"/>
      <c r="Q15" s="3" t="str">
        <f>IF($A15="ADD",IF(NOT(ISBLANK(P15)),_xlfn.XLOOKUP(P15,ud_culvert_grate[lookupValue],ud_culvert_grate[lookupKey],"ERROR"),""), "")</f>
        <v/>
      </c>
      <c r="U15" s="3" t="str">
        <f>IF($A15="ADD",IF(NOT(ISBLANK(T15)),_xlfn.XLOOKUP(T15,ud_carried_function[lookupValue],ud_carried_function[lookupKey],"ERROR"),""), "")</f>
        <v/>
      </c>
      <c r="W15" s="3" t="str">
        <f>IF($A15="ADD",IF(NOT(ISBLANK(V15)),_xlfn.XLOOKUP(V15,ud_design_loading[lookupValue],ud_design_loading[lookupKey],"ERROR"),""), "")</f>
        <v/>
      </c>
      <c r="X15" s="4"/>
      <c r="Y15" s="4"/>
      <c r="Z15" s="4"/>
      <c r="AA15" s="4"/>
      <c r="AB15" s="8"/>
      <c r="AD15" s="3" t="str">
        <f>IF($A15="ADD",IF(NOT(ISBLANK(AC15)),_xlfn.XLOOKUP(AC15,flow_direction[lookupValue],flow_direction[lookupKey],"ERROR"),""), "")</f>
        <v/>
      </c>
      <c r="AE15" s="8"/>
      <c r="AG15" s="3" t="str">
        <f>IF($A15="ADD",IF(NOT(ISBLANK(AF15)),_xlfn.XLOOKUP(AF15,maint_type[lookupValue],maint_type[lookupKey],"ERROR"),""), "")</f>
        <v/>
      </c>
      <c r="AI15" s="3" t="str">
        <f>IF($A15="ADD",IF(NOT(ISBLANK(AH15)),_xlfn.XLOOKUP(AH15,br_waterway[lookupValue],br_waterway[lookupKey],"ERROR"),""), "")</f>
        <v/>
      </c>
      <c r="AK15" s="3" t="str">
        <f>IF($A15="ADD",IF(NOT(ISBLANK(AJ15)),_xlfn.XLOOKUP(AJ15,ud_access_method[lookupValue],ud_access_method[lookupKey],"ERROR"),""), "")</f>
        <v/>
      </c>
      <c r="AM15" s="8"/>
      <c r="AN15" s="4" t="str">
        <f t="shared" ca="1" si="0"/>
        <v/>
      </c>
      <c r="AO15" s="4"/>
      <c r="AP15" s="3" t="str">
        <f t="shared" si="1"/>
        <v/>
      </c>
      <c r="AQ15" s="3" t="str">
        <f>IF($A15="","",IF((AND($A15="ADD",OR(AP15="",AP15="In Use"))),"5",(_xlfn.XLOOKUP(AP15,ud_asset_status[lookupValue],ud_asset_status[lookupKey],""))))</f>
        <v/>
      </c>
      <c r="AR15" s="8"/>
      <c r="AT15" s="3" t="str">
        <f>IF($A15="ADD",IF(NOT(ISBLANK(AS15)),_xlfn.XLOOKUP(AS15,ar_replace_reason[lookupValue],ar_replace_reason[lookupKey],"ERROR"),""), "")</f>
        <v/>
      </c>
      <c r="AU15" s="3" t="str">
        <f t="shared" si="2"/>
        <v/>
      </c>
      <c r="AV15" s="3" t="str">
        <f>IF($A15="","",IF((AND($A15="ADD",OR(AU15="",AU15="Queenstown-Lakes District Council"))),"70",(_xlfn.XLOOKUP(AU15,ud_organisation_owner[lookupValue],ud_organisation_owner[lookupKey],""))))</f>
        <v/>
      </c>
      <c r="AW15" s="3" t="str">
        <f t="shared" si="3"/>
        <v/>
      </c>
      <c r="AX15" s="3" t="str">
        <f>IF($A15="","",IF((AND($A15="ADD",OR(AW15="",AW15="Queenstown-Lakes District Council"))),"70",(_xlfn.XLOOKUP(AW15,ud_organisation_owner[lookupValue],ud_organisation_owner[lookupKey],""))))</f>
        <v/>
      </c>
      <c r="AY15" s="3" t="str">
        <f t="shared" si="4"/>
        <v/>
      </c>
      <c r="AZ15" s="3" t="str">
        <f>IF($A15="","",IF((AND($A15="ADD",OR(AY15="",AY15="Local Authority"))),"17",(_xlfn.XLOOKUP(AY15,ud_sub_organisation[lookupValue],ud_sub_organisation[lookupKey],""))))</f>
        <v/>
      </c>
      <c r="BA15" s="3" t="str">
        <f t="shared" si="5"/>
        <v/>
      </c>
      <c r="BB15" s="3" t="str">
        <f>IF($A15="","",IF((AND($A15="ADD",OR(BA15="",BA15="Vested assets"))),"12",(_xlfn.XLOOKUP(BA15,ud_work_origin[lookupValue],ud_work_origin[lookupKey],""))))</f>
        <v/>
      </c>
      <c r="BC15" s="6"/>
      <c r="BD15" s="2" t="str">
        <f t="shared" si="6"/>
        <v/>
      </c>
      <c r="BE15" s="2" t="str">
        <f t="shared" si="7"/>
        <v/>
      </c>
      <c r="BF15" s="3" t="str">
        <f t="shared" si="8"/>
        <v/>
      </c>
      <c r="BG15" s="3" t="str">
        <f>IF($A15="","",IF((AND($A15="ADD",OR(BF15="",BF15="Excellent"))),"1",(_xlfn.XLOOKUP(BF15,condition[lookupValue],condition[lookupKey],""))))</f>
        <v/>
      </c>
      <c r="BH15" s="8" t="str">
        <f t="shared" si="9"/>
        <v/>
      </c>
      <c r="BI15" s="7"/>
    </row>
    <row r="16" spans="1:132">
      <c r="B16" s="4"/>
      <c r="D16" s="3" t="str">
        <f>IF($A16="ADD",IF(NOT(ISBLANK(C16)),_xlfn.XLOOKUP(C16,roadnames[lookupValue],roadnames[lookupKey],"ERROR"),""), "")</f>
        <v/>
      </c>
      <c r="E16" s="5"/>
      <c r="G16" s="3" t="str">
        <f>IF($A16="ADD",IF(NOT(ISBLANK(F16)),_xlfn.XLOOKUP(F16,side[lookupValue],side[lookupKey],"ERROR"),""), "")</f>
        <v/>
      </c>
      <c r="H16" s="4"/>
      <c r="I16" s="4"/>
      <c r="J16" s="6"/>
      <c r="L16" s="3" t="str">
        <f>IF($A16="ADD",IF(NOT(ISBLANK(K16)),_xlfn.XLOOKUP(K16,ud_stormwater_purpose[lookupValue],ud_stormwater_purpose[lookupKey],"ERROR"),""), "")</f>
        <v/>
      </c>
      <c r="M16" s="7"/>
      <c r="N16" s="4"/>
      <c r="O16" s="4"/>
      <c r="Q16" s="3" t="str">
        <f>IF($A16="ADD",IF(NOT(ISBLANK(P16)),_xlfn.XLOOKUP(P16,ud_culvert_grate[lookupValue],ud_culvert_grate[lookupKey],"ERROR"),""), "")</f>
        <v/>
      </c>
      <c r="U16" s="3" t="str">
        <f>IF($A16="ADD",IF(NOT(ISBLANK(T16)),_xlfn.XLOOKUP(T16,ud_carried_function[lookupValue],ud_carried_function[lookupKey],"ERROR"),""), "")</f>
        <v/>
      </c>
      <c r="W16" s="3" t="str">
        <f>IF($A16="ADD",IF(NOT(ISBLANK(V16)),_xlfn.XLOOKUP(V16,ud_design_loading[lookupValue],ud_design_loading[lookupKey],"ERROR"),""), "")</f>
        <v/>
      </c>
      <c r="X16" s="4"/>
      <c r="Y16" s="4"/>
      <c r="Z16" s="4"/>
      <c r="AA16" s="4"/>
      <c r="AB16" s="8"/>
      <c r="AD16" s="3" t="str">
        <f>IF($A16="ADD",IF(NOT(ISBLANK(AC16)),_xlfn.XLOOKUP(AC16,flow_direction[lookupValue],flow_direction[lookupKey],"ERROR"),""), "")</f>
        <v/>
      </c>
      <c r="AE16" s="8"/>
      <c r="AG16" s="3" t="str">
        <f>IF($A16="ADD",IF(NOT(ISBLANK(AF16)),_xlfn.XLOOKUP(AF16,maint_type[lookupValue],maint_type[lookupKey],"ERROR"),""), "")</f>
        <v/>
      </c>
      <c r="AI16" s="3" t="str">
        <f>IF($A16="ADD",IF(NOT(ISBLANK(AH16)),_xlfn.XLOOKUP(AH16,br_waterway[lookupValue],br_waterway[lookupKey],"ERROR"),""), "")</f>
        <v/>
      </c>
      <c r="AK16" s="3" t="str">
        <f>IF($A16="ADD",IF(NOT(ISBLANK(AJ16)),_xlfn.XLOOKUP(AJ16,ud_access_method[lookupValue],ud_access_method[lookupKey],"ERROR"),""), "")</f>
        <v/>
      </c>
      <c r="AM16" s="8"/>
      <c r="AN16" s="4" t="str">
        <f t="shared" ca="1" si="0"/>
        <v/>
      </c>
      <c r="AO16" s="4"/>
      <c r="AP16" s="3" t="str">
        <f t="shared" si="1"/>
        <v/>
      </c>
      <c r="AQ16" s="3" t="str">
        <f>IF($A16="","",IF((AND($A16="ADD",OR(AP16="",AP16="In Use"))),"5",(_xlfn.XLOOKUP(AP16,ud_asset_status[lookupValue],ud_asset_status[lookupKey],""))))</f>
        <v/>
      </c>
      <c r="AR16" s="8"/>
      <c r="AT16" s="3" t="str">
        <f>IF($A16="ADD",IF(NOT(ISBLANK(AS16)),_xlfn.XLOOKUP(AS16,ar_replace_reason[lookupValue],ar_replace_reason[lookupKey],"ERROR"),""), "")</f>
        <v/>
      </c>
      <c r="AU16" s="3" t="str">
        <f t="shared" si="2"/>
        <v/>
      </c>
      <c r="AV16" s="3" t="str">
        <f>IF($A16="","",IF((AND($A16="ADD",OR(AU16="",AU16="Queenstown-Lakes District Council"))),"70",(_xlfn.XLOOKUP(AU16,ud_organisation_owner[lookupValue],ud_organisation_owner[lookupKey],""))))</f>
        <v/>
      </c>
      <c r="AW16" s="3" t="str">
        <f t="shared" si="3"/>
        <v/>
      </c>
      <c r="AX16" s="3" t="str">
        <f>IF($A16="","",IF((AND($A16="ADD",OR(AW16="",AW16="Queenstown-Lakes District Council"))),"70",(_xlfn.XLOOKUP(AW16,ud_organisation_owner[lookupValue],ud_organisation_owner[lookupKey],""))))</f>
        <v/>
      </c>
      <c r="AY16" s="3" t="str">
        <f t="shared" si="4"/>
        <v/>
      </c>
      <c r="AZ16" s="3" t="str">
        <f>IF($A16="","",IF((AND($A16="ADD",OR(AY16="",AY16="Local Authority"))),"17",(_xlfn.XLOOKUP(AY16,ud_sub_organisation[lookupValue],ud_sub_organisation[lookupKey],""))))</f>
        <v/>
      </c>
      <c r="BA16" s="3" t="str">
        <f t="shared" si="5"/>
        <v/>
      </c>
      <c r="BB16" s="3" t="str">
        <f>IF($A16="","",IF((AND($A16="ADD",OR(BA16="",BA16="Vested assets"))),"12",(_xlfn.XLOOKUP(BA16,ud_work_origin[lookupValue],ud_work_origin[lookupKey],""))))</f>
        <v/>
      </c>
      <c r="BC16" s="6"/>
      <c r="BD16" s="2" t="str">
        <f t="shared" si="6"/>
        <v/>
      </c>
      <c r="BE16" s="2" t="str">
        <f t="shared" si="7"/>
        <v/>
      </c>
      <c r="BF16" s="3" t="str">
        <f t="shared" si="8"/>
        <v/>
      </c>
      <c r="BG16" s="3" t="str">
        <f>IF($A16="","",IF((AND($A16="ADD",OR(BF16="",BF16="Excellent"))),"1",(_xlfn.XLOOKUP(BF16,condition[lookupValue],condition[lookupKey],""))))</f>
        <v/>
      </c>
      <c r="BH16" s="8" t="str">
        <f t="shared" si="9"/>
        <v/>
      </c>
      <c r="BI16" s="7"/>
    </row>
    <row r="17" spans="2:61">
      <c r="B17" s="4"/>
      <c r="D17" s="3" t="str">
        <f>IF($A17="ADD",IF(NOT(ISBLANK(C17)),_xlfn.XLOOKUP(C17,roadnames[lookupValue],roadnames[lookupKey],"ERROR"),""), "")</f>
        <v/>
      </c>
      <c r="E17" s="5"/>
      <c r="G17" s="3" t="str">
        <f>IF($A17="ADD",IF(NOT(ISBLANK(F17)),_xlfn.XLOOKUP(F17,side[lookupValue],side[lookupKey],"ERROR"),""), "")</f>
        <v/>
      </c>
      <c r="H17" s="4"/>
      <c r="I17" s="4"/>
      <c r="J17" s="6"/>
      <c r="L17" s="3" t="str">
        <f>IF($A17="ADD",IF(NOT(ISBLANK(K17)),_xlfn.XLOOKUP(K17,ud_stormwater_purpose[lookupValue],ud_stormwater_purpose[lookupKey],"ERROR"),""), "")</f>
        <v/>
      </c>
      <c r="M17" s="7"/>
      <c r="N17" s="4"/>
      <c r="O17" s="4"/>
      <c r="Q17" s="3" t="str">
        <f>IF($A17="ADD",IF(NOT(ISBLANK(P17)),_xlfn.XLOOKUP(P17,ud_culvert_grate[lookupValue],ud_culvert_grate[lookupKey],"ERROR"),""), "")</f>
        <v/>
      </c>
      <c r="U17" s="3" t="str">
        <f>IF($A17="ADD",IF(NOT(ISBLANK(T17)),_xlfn.XLOOKUP(T17,ud_carried_function[lookupValue],ud_carried_function[lookupKey],"ERROR"),""), "")</f>
        <v/>
      </c>
      <c r="W17" s="3" t="str">
        <f>IF($A17="ADD",IF(NOT(ISBLANK(V17)),_xlfn.XLOOKUP(V17,ud_design_loading[lookupValue],ud_design_loading[lookupKey],"ERROR"),""), "")</f>
        <v/>
      </c>
      <c r="X17" s="4"/>
      <c r="Y17" s="4"/>
      <c r="Z17" s="4"/>
      <c r="AA17" s="4"/>
      <c r="AB17" s="8"/>
      <c r="AD17" s="3" t="str">
        <f>IF($A17="ADD",IF(NOT(ISBLANK(AC17)),_xlfn.XLOOKUP(AC17,flow_direction[lookupValue],flow_direction[lookupKey],"ERROR"),""), "")</f>
        <v/>
      </c>
      <c r="AE17" s="8"/>
      <c r="AG17" s="3" t="str">
        <f>IF($A17="ADD",IF(NOT(ISBLANK(AF17)),_xlfn.XLOOKUP(AF17,maint_type[lookupValue],maint_type[lookupKey],"ERROR"),""), "")</f>
        <v/>
      </c>
      <c r="AI17" s="3" t="str">
        <f>IF($A17="ADD",IF(NOT(ISBLANK(AH17)),_xlfn.XLOOKUP(AH17,br_waterway[lookupValue],br_waterway[lookupKey],"ERROR"),""), "")</f>
        <v/>
      </c>
      <c r="AK17" s="3" t="str">
        <f>IF($A17="ADD",IF(NOT(ISBLANK(AJ17)),_xlfn.XLOOKUP(AJ17,ud_access_method[lookupValue],ud_access_method[lookupKey],"ERROR"),""), "")</f>
        <v/>
      </c>
      <c r="AM17" s="8"/>
      <c r="AN17" s="4" t="str">
        <f t="shared" ca="1" si="0"/>
        <v/>
      </c>
      <c r="AO17" s="4"/>
      <c r="AP17" s="3" t="str">
        <f t="shared" si="1"/>
        <v/>
      </c>
      <c r="AQ17" s="3" t="str">
        <f>IF($A17="","",IF((AND($A17="ADD",OR(AP17="",AP17="In Use"))),"5",(_xlfn.XLOOKUP(AP17,ud_asset_status[lookupValue],ud_asset_status[lookupKey],""))))</f>
        <v/>
      </c>
      <c r="AR17" s="8"/>
      <c r="AT17" s="3" t="str">
        <f>IF($A17="ADD",IF(NOT(ISBLANK(AS17)),_xlfn.XLOOKUP(AS17,ar_replace_reason[lookupValue],ar_replace_reason[lookupKey],"ERROR"),""), "")</f>
        <v/>
      </c>
      <c r="AU17" s="3" t="str">
        <f t="shared" si="2"/>
        <v/>
      </c>
      <c r="AV17" s="3" t="str">
        <f>IF($A17="","",IF((AND($A17="ADD",OR(AU17="",AU17="Queenstown-Lakes District Council"))),"70",(_xlfn.XLOOKUP(AU17,ud_organisation_owner[lookupValue],ud_organisation_owner[lookupKey],""))))</f>
        <v/>
      </c>
      <c r="AW17" s="3" t="str">
        <f t="shared" si="3"/>
        <v/>
      </c>
      <c r="AX17" s="3" t="str">
        <f>IF($A17="","",IF((AND($A17="ADD",OR(AW17="",AW17="Queenstown-Lakes District Council"))),"70",(_xlfn.XLOOKUP(AW17,ud_organisation_owner[lookupValue],ud_organisation_owner[lookupKey],""))))</f>
        <v/>
      </c>
      <c r="AY17" s="3" t="str">
        <f t="shared" si="4"/>
        <v/>
      </c>
      <c r="AZ17" s="3" t="str">
        <f>IF($A17="","",IF((AND($A17="ADD",OR(AY17="",AY17="Local Authority"))),"17",(_xlfn.XLOOKUP(AY17,ud_sub_organisation[lookupValue],ud_sub_organisation[lookupKey],""))))</f>
        <v/>
      </c>
      <c r="BA17" s="3" t="str">
        <f t="shared" si="5"/>
        <v/>
      </c>
      <c r="BB17" s="3" t="str">
        <f>IF($A17="","",IF((AND($A17="ADD",OR(BA17="",BA17="Vested assets"))),"12",(_xlfn.XLOOKUP(BA17,ud_work_origin[lookupValue],ud_work_origin[lookupKey],""))))</f>
        <v/>
      </c>
      <c r="BC17" s="6"/>
      <c r="BD17" s="2" t="str">
        <f t="shared" si="6"/>
        <v/>
      </c>
      <c r="BE17" s="2" t="str">
        <f t="shared" si="7"/>
        <v/>
      </c>
      <c r="BF17" s="3" t="str">
        <f t="shared" si="8"/>
        <v/>
      </c>
      <c r="BG17" s="3" t="str">
        <f>IF($A17="","",IF((AND($A17="ADD",OR(BF17="",BF17="Excellent"))),"1",(_xlfn.XLOOKUP(BF17,condition[lookupValue],condition[lookupKey],""))))</f>
        <v/>
      </c>
      <c r="BH17" s="8" t="str">
        <f t="shared" si="9"/>
        <v/>
      </c>
      <c r="BI17" s="7"/>
    </row>
    <row r="18" spans="2:61">
      <c r="B18" s="4"/>
      <c r="D18" s="3" t="str">
        <f>IF($A18="ADD",IF(NOT(ISBLANK(C18)),_xlfn.XLOOKUP(C18,roadnames[lookupValue],roadnames[lookupKey],"ERROR"),""), "")</f>
        <v/>
      </c>
      <c r="E18" s="5"/>
      <c r="G18" s="3" t="str">
        <f>IF($A18="ADD",IF(NOT(ISBLANK(F18)),_xlfn.XLOOKUP(F18,side[lookupValue],side[lookupKey],"ERROR"),""), "")</f>
        <v/>
      </c>
      <c r="H18" s="4"/>
      <c r="I18" s="4"/>
      <c r="J18" s="6"/>
      <c r="L18" s="3" t="str">
        <f>IF($A18="ADD",IF(NOT(ISBLANK(K18)),_xlfn.XLOOKUP(K18,ud_stormwater_purpose[lookupValue],ud_stormwater_purpose[lookupKey],"ERROR"),""), "")</f>
        <v/>
      </c>
      <c r="M18" s="7"/>
      <c r="N18" s="4"/>
      <c r="O18" s="4"/>
      <c r="Q18" s="3" t="str">
        <f>IF($A18="ADD",IF(NOT(ISBLANK(P18)),_xlfn.XLOOKUP(P18,ud_culvert_grate[lookupValue],ud_culvert_grate[lookupKey],"ERROR"),""), "")</f>
        <v/>
      </c>
      <c r="U18" s="3" t="str">
        <f>IF($A18="ADD",IF(NOT(ISBLANK(T18)),_xlfn.XLOOKUP(T18,ud_carried_function[lookupValue],ud_carried_function[lookupKey],"ERROR"),""), "")</f>
        <v/>
      </c>
      <c r="W18" s="3" t="str">
        <f>IF($A18="ADD",IF(NOT(ISBLANK(V18)),_xlfn.XLOOKUP(V18,ud_design_loading[lookupValue],ud_design_loading[lookupKey],"ERROR"),""), "")</f>
        <v/>
      </c>
      <c r="X18" s="4"/>
      <c r="Y18" s="4"/>
      <c r="Z18" s="4"/>
      <c r="AA18" s="4"/>
      <c r="AB18" s="8"/>
      <c r="AD18" s="3" t="str">
        <f>IF($A18="ADD",IF(NOT(ISBLANK(AC18)),_xlfn.XLOOKUP(AC18,flow_direction[lookupValue],flow_direction[lookupKey],"ERROR"),""), "")</f>
        <v/>
      </c>
      <c r="AE18" s="8"/>
      <c r="AG18" s="3" t="str">
        <f>IF($A18="ADD",IF(NOT(ISBLANK(AF18)),_xlfn.XLOOKUP(AF18,maint_type[lookupValue],maint_type[lookupKey],"ERROR"),""), "")</f>
        <v/>
      </c>
      <c r="AI18" s="3" t="str">
        <f>IF($A18="ADD",IF(NOT(ISBLANK(AH18)),_xlfn.XLOOKUP(AH18,br_waterway[lookupValue],br_waterway[lookupKey],"ERROR"),""), "")</f>
        <v/>
      </c>
      <c r="AK18" s="3" t="str">
        <f>IF($A18="ADD",IF(NOT(ISBLANK(AJ18)),_xlfn.XLOOKUP(AJ18,ud_access_method[lookupValue],ud_access_method[lookupKey],"ERROR"),""), "")</f>
        <v/>
      </c>
      <c r="AM18" s="8"/>
      <c r="AN18" s="4" t="str">
        <f t="shared" ca="1" si="0"/>
        <v/>
      </c>
      <c r="AO18" s="4"/>
      <c r="AP18" s="3" t="str">
        <f t="shared" si="1"/>
        <v/>
      </c>
      <c r="AQ18" s="3" t="str">
        <f>IF($A18="","",IF((AND($A18="ADD",OR(AP18="",AP18="In Use"))),"5",(_xlfn.XLOOKUP(AP18,ud_asset_status[lookupValue],ud_asset_status[lookupKey],""))))</f>
        <v/>
      </c>
      <c r="AR18" s="8"/>
      <c r="AT18" s="3" t="str">
        <f>IF($A18="ADD",IF(NOT(ISBLANK(AS18)),_xlfn.XLOOKUP(AS18,ar_replace_reason[lookupValue],ar_replace_reason[lookupKey],"ERROR"),""), "")</f>
        <v/>
      </c>
      <c r="AU18" s="3" t="str">
        <f t="shared" si="2"/>
        <v/>
      </c>
      <c r="AV18" s="3" t="str">
        <f>IF($A18="","",IF((AND($A18="ADD",OR(AU18="",AU18="Queenstown-Lakes District Council"))),"70",(_xlfn.XLOOKUP(AU18,ud_organisation_owner[lookupValue],ud_organisation_owner[lookupKey],""))))</f>
        <v/>
      </c>
      <c r="AW18" s="3" t="str">
        <f t="shared" si="3"/>
        <v/>
      </c>
      <c r="AX18" s="3" t="str">
        <f>IF($A18="","",IF((AND($A18="ADD",OR(AW18="",AW18="Queenstown-Lakes District Council"))),"70",(_xlfn.XLOOKUP(AW18,ud_organisation_owner[lookupValue],ud_organisation_owner[lookupKey],""))))</f>
        <v/>
      </c>
      <c r="AY18" s="3" t="str">
        <f t="shared" si="4"/>
        <v/>
      </c>
      <c r="AZ18" s="3" t="str">
        <f>IF($A18="","",IF((AND($A18="ADD",OR(AY18="",AY18="Local Authority"))),"17",(_xlfn.XLOOKUP(AY18,ud_sub_organisation[lookupValue],ud_sub_organisation[lookupKey],""))))</f>
        <v/>
      </c>
      <c r="BA18" s="3" t="str">
        <f t="shared" si="5"/>
        <v/>
      </c>
      <c r="BB18" s="3" t="str">
        <f>IF($A18="","",IF((AND($A18="ADD",OR(BA18="",BA18="Vested assets"))),"12",(_xlfn.XLOOKUP(BA18,ud_work_origin[lookupValue],ud_work_origin[lookupKey],""))))</f>
        <v/>
      </c>
      <c r="BC18" s="6"/>
      <c r="BD18" s="2" t="str">
        <f t="shared" si="6"/>
        <v/>
      </c>
      <c r="BE18" s="2" t="str">
        <f t="shared" si="7"/>
        <v/>
      </c>
      <c r="BF18" s="3" t="str">
        <f t="shared" si="8"/>
        <v/>
      </c>
      <c r="BG18" s="3" t="str">
        <f>IF($A18="","",IF((AND($A18="ADD",OR(BF18="",BF18="Excellent"))),"1",(_xlfn.XLOOKUP(BF18,condition[lookupValue],condition[lookupKey],""))))</f>
        <v/>
      </c>
      <c r="BH18" s="8" t="str">
        <f t="shared" si="9"/>
        <v/>
      </c>
      <c r="BI18" s="7"/>
    </row>
    <row r="19" spans="2:61">
      <c r="B19" s="4"/>
      <c r="D19" s="3" t="str">
        <f>IF($A19="ADD",IF(NOT(ISBLANK(C19)),_xlfn.XLOOKUP(C19,roadnames[lookupValue],roadnames[lookupKey],"ERROR"),""), "")</f>
        <v/>
      </c>
      <c r="E19" s="5"/>
      <c r="G19" s="3" t="str">
        <f>IF($A19="ADD",IF(NOT(ISBLANK(F19)),_xlfn.XLOOKUP(F19,side[lookupValue],side[lookupKey],"ERROR"),""), "")</f>
        <v/>
      </c>
      <c r="H19" s="4"/>
      <c r="I19" s="4"/>
      <c r="J19" s="6"/>
      <c r="L19" s="3" t="str">
        <f>IF($A19="ADD",IF(NOT(ISBLANK(K19)),_xlfn.XLOOKUP(K19,ud_stormwater_purpose[lookupValue],ud_stormwater_purpose[lookupKey],"ERROR"),""), "")</f>
        <v/>
      </c>
      <c r="M19" s="7"/>
      <c r="N19" s="4"/>
      <c r="O19" s="4"/>
      <c r="Q19" s="3" t="str">
        <f>IF($A19="ADD",IF(NOT(ISBLANK(P19)),_xlfn.XLOOKUP(P19,ud_culvert_grate[lookupValue],ud_culvert_grate[lookupKey],"ERROR"),""), "")</f>
        <v/>
      </c>
      <c r="U19" s="3" t="str">
        <f>IF($A19="ADD",IF(NOT(ISBLANK(T19)),_xlfn.XLOOKUP(T19,ud_carried_function[lookupValue],ud_carried_function[lookupKey],"ERROR"),""), "")</f>
        <v/>
      </c>
      <c r="W19" s="3" t="str">
        <f>IF($A19="ADD",IF(NOT(ISBLANK(V19)),_xlfn.XLOOKUP(V19,ud_design_loading[lookupValue],ud_design_loading[lookupKey],"ERROR"),""), "")</f>
        <v/>
      </c>
      <c r="X19" s="4"/>
      <c r="Y19" s="4"/>
      <c r="Z19" s="4"/>
      <c r="AA19" s="4"/>
      <c r="AB19" s="8"/>
      <c r="AD19" s="3" t="str">
        <f>IF($A19="ADD",IF(NOT(ISBLANK(AC19)),_xlfn.XLOOKUP(AC19,flow_direction[lookupValue],flow_direction[lookupKey],"ERROR"),""), "")</f>
        <v/>
      </c>
      <c r="AE19" s="8"/>
      <c r="AG19" s="3" t="str">
        <f>IF($A19="ADD",IF(NOT(ISBLANK(AF19)),_xlfn.XLOOKUP(AF19,maint_type[lookupValue],maint_type[lookupKey],"ERROR"),""), "")</f>
        <v/>
      </c>
      <c r="AI19" s="3" t="str">
        <f>IF($A19="ADD",IF(NOT(ISBLANK(AH19)),_xlfn.XLOOKUP(AH19,br_waterway[lookupValue],br_waterway[lookupKey],"ERROR"),""), "")</f>
        <v/>
      </c>
      <c r="AK19" s="3" t="str">
        <f>IF($A19="ADD",IF(NOT(ISBLANK(AJ19)),_xlfn.XLOOKUP(AJ19,ud_access_method[lookupValue],ud_access_method[lookupKey],"ERROR"),""), "")</f>
        <v/>
      </c>
      <c r="AM19" s="8"/>
      <c r="AN19" s="4" t="str">
        <f t="shared" ca="1" si="0"/>
        <v/>
      </c>
      <c r="AO19" s="4"/>
      <c r="AP19" s="3" t="str">
        <f t="shared" si="1"/>
        <v/>
      </c>
      <c r="AQ19" s="3" t="str">
        <f>IF($A19="","",IF((AND($A19="ADD",OR(AP19="",AP19="In Use"))),"5",(_xlfn.XLOOKUP(AP19,ud_asset_status[lookupValue],ud_asset_status[lookupKey],""))))</f>
        <v/>
      </c>
      <c r="AR19" s="8"/>
      <c r="AT19" s="3" t="str">
        <f>IF($A19="ADD",IF(NOT(ISBLANK(AS19)),_xlfn.XLOOKUP(AS19,ar_replace_reason[lookupValue],ar_replace_reason[lookupKey],"ERROR"),""), "")</f>
        <v/>
      </c>
      <c r="AU19" s="3" t="str">
        <f t="shared" si="2"/>
        <v/>
      </c>
      <c r="AV19" s="3" t="str">
        <f>IF($A19="","",IF((AND($A19="ADD",OR(AU19="",AU19="Queenstown-Lakes District Council"))),"70",(_xlfn.XLOOKUP(AU19,ud_organisation_owner[lookupValue],ud_organisation_owner[lookupKey],""))))</f>
        <v/>
      </c>
      <c r="AW19" s="3" t="str">
        <f t="shared" si="3"/>
        <v/>
      </c>
      <c r="AX19" s="3" t="str">
        <f>IF($A19="","",IF((AND($A19="ADD",OR(AW19="",AW19="Queenstown-Lakes District Council"))),"70",(_xlfn.XLOOKUP(AW19,ud_organisation_owner[lookupValue],ud_organisation_owner[lookupKey],""))))</f>
        <v/>
      </c>
      <c r="AY19" s="3" t="str">
        <f t="shared" si="4"/>
        <v/>
      </c>
      <c r="AZ19" s="3" t="str">
        <f>IF($A19="","",IF((AND($A19="ADD",OR(AY19="",AY19="Local Authority"))),"17",(_xlfn.XLOOKUP(AY19,ud_sub_organisation[lookupValue],ud_sub_organisation[lookupKey],""))))</f>
        <v/>
      </c>
      <c r="BA19" s="3" t="str">
        <f t="shared" si="5"/>
        <v/>
      </c>
      <c r="BB19" s="3" t="str">
        <f>IF($A19="","",IF((AND($A19="ADD",OR(BA19="",BA19="Vested assets"))),"12",(_xlfn.XLOOKUP(BA19,ud_work_origin[lookupValue],ud_work_origin[lookupKey],""))))</f>
        <v/>
      </c>
      <c r="BC19" s="6"/>
      <c r="BD19" s="2" t="str">
        <f t="shared" si="6"/>
        <v/>
      </c>
      <c r="BE19" s="2" t="str">
        <f t="shared" si="7"/>
        <v/>
      </c>
      <c r="BF19" s="3" t="str">
        <f t="shared" si="8"/>
        <v/>
      </c>
      <c r="BG19" s="3" t="str">
        <f>IF($A19="","",IF((AND($A19="ADD",OR(BF19="",BF19="Excellent"))),"1",(_xlfn.XLOOKUP(BF19,condition[lookupValue],condition[lookupKey],""))))</f>
        <v/>
      </c>
      <c r="BH19" s="8" t="str">
        <f t="shared" si="9"/>
        <v/>
      </c>
      <c r="BI19" s="7"/>
    </row>
    <row r="20" spans="2:61">
      <c r="B20" s="4"/>
      <c r="D20" s="3" t="str">
        <f>IF($A20="ADD",IF(NOT(ISBLANK(C20)),_xlfn.XLOOKUP(C20,roadnames[lookupValue],roadnames[lookupKey],"ERROR"),""), "")</f>
        <v/>
      </c>
      <c r="E20" s="5"/>
      <c r="G20" s="3" t="str">
        <f>IF($A20="ADD",IF(NOT(ISBLANK(F20)),_xlfn.XLOOKUP(F20,side[lookupValue],side[lookupKey],"ERROR"),""), "")</f>
        <v/>
      </c>
      <c r="H20" s="4"/>
      <c r="I20" s="4"/>
      <c r="J20" s="6"/>
      <c r="L20" s="3" t="str">
        <f>IF($A20="ADD",IF(NOT(ISBLANK(K20)),_xlfn.XLOOKUP(K20,ud_stormwater_purpose[lookupValue],ud_stormwater_purpose[lookupKey],"ERROR"),""), "")</f>
        <v/>
      </c>
      <c r="M20" s="7"/>
      <c r="N20" s="4"/>
      <c r="O20" s="4"/>
      <c r="Q20" s="3" t="str">
        <f>IF($A20="ADD",IF(NOT(ISBLANK(P20)),_xlfn.XLOOKUP(P20,ud_culvert_grate[lookupValue],ud_culvert_grate[lookupKey],"ERROR"),""), "")</f>
        <v/>
      </c>
      <c r="U20" s="3" t="str">
        <f>IF($A20="ADD",IF(NOT(ISBLANK(T20)),_xlfn.XLOOKUP(T20,ud_carried_function[lookupValue],ud_carried_function[lookupKey],"ERROR"),""), "")</f>
        <v/>
      </c>
      <c r="W20" s="3" t="str">
        <f>IF($A20="ADD",IF(NOT(ISBLANK(V20)),_xlfn.XLOOKUP(V20,ud_design_loading[lookupValue],ud_design_loading[lookupKey],"ERROR"),""), "")</f>
        <v/>
      </c>
      <c r="X20" s="4"/>
      <c r="Y20" s="4"/>
      <c r="Z20" s="4"/>
      <c r="AA20" s="4"/>
      <c r="AB20" s="8"/>
      <c r="AD20" s="3" t="str">
        <f>IF($A20="ADD",IF(NOT(ISBLANK(AC20)),_xlfn.XLOOKUP(AC20,flow_direction[lookupValue],flow_direction[lookupKey],"ERROR"),""), "")</f>
        <v/>
      </c>
      <c r="AE20" s="8"/>
      <c r="AG20" s="3" t="str">
        <f>IF($A20="ADD",IF(NOT(ISBLANK(AF20)),_xlfn.XLOOKUP(AF20,maint_type[lookupValue],maint_type[lookupKey],"ERROR"),""), "")</f>
        <v/>
      </c>
      <c r="AI20" s="3" t="str">
        <f>IF($A20="ADD",IF(NOT(ISBLANK(AH20)),_xlfn.XLOOKUP(AH20,br_waterway[lookupValue],br_waterway[lookupKey],"ERROR"),""), "")</f>
        <v/>
      </c>
      <c r="AK20" s="3" t="str">
        <f>IF($A20="ADD",IF(NOT(ISBLANK(AJ20)),_xlfn.XLOOKUP(AJ20,ud_access_method[lookupValue],ud_access_method[lookupKey],"ERROR"),""), "")</f>
        <v/>
      </c>
      <c r="AM20" s="8"/>
      <c r="AN20" s="4" t="str">
        <f t="shared" ca="1" si="0"/>
        <v/>
      </c>
      <c r="AO20" s="4"/>
      <c r="AP20" s="3" t="str">
        <f t="shared" si="1"/>
        <v/>
      </c>
      <c r="AQ20" s="3" t="str">
        <f>IF($A20="","",IF((AND($A20="ADD",OR(AP20="",AP20="In Use"))),"5",(_xlfn.XLOOKUP(AP20,ud_asset_status[lookupValue],ud_asset_status[lookupKey],""))))</f>
        <v/>
      </c>
      <c r="AR20" s="8"/>
      <c r="AT20" s="3" t="str">
        <f>IF($A20="ADD",IF(NOT(ISBLANK(AS20)),_xlfn.XLOOKUP(AS20,ar_replace_reason[lookupValue],ar_replace_reason[lookupKey],"ERROR"),""), "")</f>
        <v/>
      </c>
      <c r="AU20" s="3" t="str">
        <f t="shared" si="2"/>
        <v/>
      </c>
      <c r="AV20" s="3" t="str">
        <f>IF($A20="","",IF((AND($A20="ADD",OR(AU20="",AU20="Queenstown-Lakes District Council"))),"70",(_xlfn.XLOOKUP(AU20,ud_organisation_owner[lookupValue],ud_organisation_owner[lookupKey],""))))</f>
        <v/>
      </c>
      <c r="AW20" s="3" t="str">
        <f t="shared" si="3"/>
        <v/>
      </c>
      <c r="AX20" s="3" t="str">
        <f>IF($A20="","",IF((AND($A20="ADD",OR(AW20="",AW20="Queenstown-Lakes District Council"))),"70",(_xlfn.XLOOKUP(AW20,ud_organisation_owner[lookupValue],ud_organisation_owner[lookupKey],""))))</f>
        <v/>
      </c>
      <c r="AY20" s="3" t="str">
        <f t="shared" si="4"/>
        <v/>
      </c>
      <c r="AZ20" s="3" t="str">
        <f>IF($A20="","",IF((AND($A20="ADD",OR(AY20="",AY20="Local Authority"))),"17",(_xlfn.XLOOKUP(AY20,ud_sub_organisation[lookupValue],ud_sub_organisation[lookupKey],""))))</f>
        <v/>
      </c>
      <c r="BA20" s="3" t="str">
        <f t="shared" si="5"/>
        <v/>
      </c>
      <c r="BB20" s="3" t="str">
        <f>IF($A20="","",IF((AND($A20="ADD",OR(BA20="",BA20="Vested assets"))),"12",(_xlfn.XLOOKUP(BA20,ud_work_origin[lookupValue],ud_work_origin[lookupKey],""))))</f>
        <v/>
      </c>
      <c r="BC20" s="6"/>
      <c r="BD20" s="2" t="str">
        <f t="shared" si="6"/>
        <v/>
      </c>
      <c r="BE20" s="2" t="str">
        <f t="shared" si="7"/>
        <v/>
      </c>
      <c r="BF20" s="3" t="str">
        <f t="shared" si="8"/>
        <v/>
      </c>
      <c r="BG20" s="3" t="str">
        <f>IF($A20="","",IF((AND($A20="ADD",OR(BF20="",BF20="Excellent"))),"1",(_xlfn.XLOOKUP(BF20,condition[lookupValue],condition[lookupKey],""))))</f>
        <v/>
      </c>
      <c r="BH20" s="8" t="str">
        <f t="shared" si="9"/>
        <v/>
      </c>
      <c r="BI20" s="7"/>
    </row>
    <row r="21" spans="2:61">
      <c r="B21" s="4"/>
      <c r="D21" s="3" t="str">
        <f>IF($A21="ADD",IF(NOT(ISBLANK(C21)),_xlfn.XLOOKUP(C21,roadnames[lookupValue],roadnames[lookupKey],"ERROR"),""), "")</f>
        <v/>
      </c>
      <c r="E21" s="5"/>
      <c r="G21" s="3" t="str">
        <f>IF($A21="ADD",IF(NOT(ISBLANK(F21)),_xlfn.XLOOKUP(F21,side[lookupValue],side[lookupKey],"ERROR"),""), "")</f>
        <v/>
      </c>
      <c r="H21" s="4"/>
      <c r="I21" s="4"/>
      <c r="J21" s="6"/>
      <c r="L21" s="3" t="str">
        <f>IF($A21="ADD",IF(NOT(ISBLANK(K21)),_xlfn.XLOOKUP(K21,ud_stormwater_purpose[lookupValue],ud_stormwater_purpose[lookupKey],"ERROR"),""), "")</f>
        <v/>
      </c>
      <c r="M21" s="7"/>
      <c r="N21" s="4"/>
      <c r="O21" s="4"/>
      <c r="Q21" s="3" t="str">
        <f>IF($A21="ADD",IF(NOT(ISBLANK(P21)),_xlfn.XLOOKUP(P21,ud_culvert_grate[lookupValue],ud_culvert_grate[lookupKey],"ERROR"),""), "")</f>
        <v/>
      </c>
      <c r="U21" s="3" t="str">
        <f>IF($A21="ADD",IF(NOT(ISBLANK(T21)),_xlfn.XLOOKUP(T21,ud_carried_function[lookupValue],ud_carried_function[lookupKey],"ERROR"),""), "")</f>
        <v/>
      </c>
      <c r="W21" s="3" t="str">
        <f>IF($A21="ADD",IF(NOT(ISBLANK(V21)),_xlfn.XLOOKUP(V21,ud_design_loading[lookupValue],ud_design_loading[lookupKey],"ERROR"),""), "")</f>
        <v/>
      </c>
      <c r="X21" s="4"/>
      <c r="Y21" s="4"/>
      <c r="Z21" s="4"/>
      <c r="AA21" s="4"/>
      <c r="AB21" s="8"/>
      <c r="AD21" s="3" t="str">
        <f>IF($A21="ADD",IF(NOT(ISBLANK(AC21)),_xlfn.XLOOKUP(AC21,flow_direction[lookupValue],flow_direction[lookupKey],"ERROR"),""), "")</f>
        <v/>
      </c>
      <c r="AE21" s="8"/>
      <c r="AG21" s="3" t="str">
        <f>IF($A21="ADD",IF(NOT(ISBLANK(AF21)),_xlfn.XLOOKUP(AF21,maint_type[lookupValue],maint_type[lookupKey],"ERROR"),""), "")</f>
        <v/>
      </c>
      <c r="AI21" s="3" t="str">
        <f>IF($A21="ADD",IF(NOT(ISBLANK(AH21)),_xlfn.XLOOKUP(AH21,br_waterway[lookupValue],br_waterway[lookupKey],"ERROR"),""), "")</f>
        <v/>
      </c>
      <c r="AK21" s="3" t="str">
        <f>IF($A21="ADD",IF(NOT(ISBLANK(AJ21)),_xlfn.XLOOKUP(AJ21,ud_access_method[lookupValue],ud_access_method[lookupKey],"ERROR"),""), "")</f>
        <v/>
      </c>
      <c r="AM21" s="8"/>
      <c r="AN21" s="4" t="str">
        <f t="shared" ca="1" si="0"/>
        <v/>
      </c>
      <c r="AO21" s="4"/>
      <c r="AP21" s="3" t="str">
        <f t="shared" si="1"/>
        <v/>
      </c>
      <c r="AQ21" s="3" t="str">
        <f>IF($A21="","",IF((AND($A21="ADD",OR(AP21="",AP21="In Use"))),"5",(_xlfn.XLOOKUP(AP21,ud_asset_status[lookupValue],ud_asset_status[lookupKey],""))))</f>
        <v/>
      </c>
      <c r="AR21" s="8"/>
      <c r="AT21" s="3" t="str">
        <f>IF($A21="ADD",IF(NOT(ISBLANK(AS21)),_xlfn.XLOOKUP(AS21,ar_replace_reason[lookupValue],ar_replace_reason[lookupKey],"ERROR"),""), "")</f>
        <v/>
      </c>
      <c r="AU21" s="3" t="str">
        <f t="shared" si="2"/>
        <v/>
      </c>
      <c r="AV21" s="3" t="str">
        <f>IF($A21="","",IF((AND($A21="ADD",OR(AU21="",AU21="Queenstown-Lakes District Council"))),"70",(_xlfn.XLOOKUP(AU21,ud_organisation_owner[lookupValue],ud_organisation_owner[lookupKey],""))))</f>
        <v/>
      </c>
      <c r="AW21" s="3" t="str">
        <f t="shared" si="3"/>
        <v/>
      </c>
      <c r="AX21" s="3" t="str">
        <f>IF($A21="","",IF((AND($A21="ADD",OR(AW21="",AW21="Queenstown-Lakes District Council"))),"70",(_xlfn.XLOOKUP(AW21,ud_organisation_owner[lookupValue],ud_organisation_owner[lookupKey],""))))</f>
        <v/>
      </c>
      <c r="AY21" s="3" t="str">
        <f t="shared" si="4"/>
        <v/>
      </c>
      <c r="AZ21" s="3" t="str">
        <f>IF($A21="","",IF((AND($A21="ADD",OR(AY21="",AY21="Local Authority"))),"17",(_xlfn.XLOOKUP(AY21,ud_sub_organisation[lookupValue],ud_sub_organisation[lookupKey],""))))</f>
        <v/>
      </c>
      <c r="BA21" s="3" t="str">
        <f t="shared" si="5"/>
        <v/>
      </c>
      <c r="BB21" s="3" t="str">
        <f>IF($A21="","",IF((AND($A21="ADD",OR(BA21="",BA21="Vested assets"))),"12",(_xlfn.XLOOKUP(BA21,ud_work_origin[lookupValue],ud_work_origin[lookupKey],""))))</f>
        <v/>
      </c>
      <c r="BC21" s="6"/>
      <c r="BD21" s="2" t="str">
        <f t="shared" si="6"/>
        <v/>
      </c>
      <c r="BE21" s="2" t="str">
        <f t="shared" si="7"/>
        <v/>
      </c>
      <c r="BF21" s="3" t="str">
        <f t="shared" si="8"/>
        <v/>
      </c>
      <c r="BG21" s="3" t="str">
        <f>IF($A21="","",IF((AND($A21="ADD",OR(BF21="",BF21="Excellent"))),"1",(_xlfn.XLOOKUP(BF21,condition[lookupValue],condition[lookupKey],""))))</f>
        <v/>
      </c>
      <c r="BH21" s="8" t="str">
        <f t="shared" si="9"/>
        <v/>
      </c>
      <c r="BI21" s="7"/>
    </row>
    <row r="22" spans="2:61">
      <c r="B22" s="4"/>
      <c r="D22" s="3" t="str">
        <f>IF($A22="ADD",IF(NOT(ISBLANK(C22)),_xlfn.XLOOKUP(C22,roadnames[lookupValue],roadnames[lookupKey],"ERROR"),""), "")</f>
        <v/>
      </c>
      <c r="E22" s="5"/>
      <c r="G22" s="3" t="str">
        <f>IF($A22="ADD",IF(NOT(ISBLANK(F22)),_xlfn.XLOOKUP(F22,side[lookupValue],side[lookupKey],"ERROR"),""), "")</f>
        <v/>
      </c>
      <c r="H22" s="4"/>
      <c r="I22" s="4"/>
      <c r="J22" s="6"/>
      <c r="L22" s="3" t="str">
        <f>IF($A22="ADD",IF(NOT(ISBLANK(K22)),_xlfn.XLOOKUP(K22,ud_stormwater_purpose[lookupValue],ud_stormwater_purpose[lookupKey],"ERROR"),""), "")</f>
        <v/>
      </c>
      <c r="M22" s="7"/>
      <c r="N22" s="4"/>
      <c r="O22" s="4"/>
      <c r="Q22" s="3" t="str">
        <f>IF($A22="ADD",IF(NOT(ISBLANK(P22)),_xlfn.XLOOKUP(P22,ud_culvert_grate[lookupValue],ud_culvert_grate[lookupKey],"ERROR"),""), "")</f>
        <v/>
      </c>
      <c r="U22" s="3" t="str">
        <f>IF($A22="ADD",IF(NOT(ISBLANK(T22)),_xlfn.XLOOKUP(T22,ud_carried_function[lookupValue],ud_carried_function[lookupKey],"ERROR"),""), "")</f>
        <v/>
      </c>
      <c r="W22" s="3" t="str">
        <f>IF($A22="ADD",IF(NOT(ISBLANK(V22)),_xlfn.XLOOKUP(V22,ud_design_loading[lookupValue],ud_design_loading[lookupKey],"ERROR"),""), "")</f>
        <v/>
      </c>
      <c r="X22" s="4"/>
      <c r="Y22" s="4"/>
      <c r="Z22" s="4"/>
      <c r="AA22" s="4"/>
      <c r="AB22" s="8"/>
      <c r="AD22" s="3" t="str">
        <f>IF($A22="ADD",IF(NOT(ISBLANK(AC22)),_xlfn.XLOOKUP(AC22,flow_direction[lookupValue],flow_direction[lookupKey],"ERROR"),""), "")</f>
        <v/>
      </c>
      <c r="AE22" s="8"/>
      <c r="AG22" s="3" t="str">
        <f>IF($A22="ADD",IF(NOT(ISBLANK(AF22)),_xlfn.XLOOKUP(AF22,maint_type[lookupValue],maint_type[lookupKey],"ERROR"),""), "")</f>
        <v/>
      </c>
      <c r="AI22" s="3" t="str">
        <f>IF($A22="ADD",IF(NOT(ISBLANK(AH22)),_xlfn.XLOOKUP(AH22,br_waterway[lookupValue],br_waterway[lookupKey],"ERROR"),""), "")</f>
        <v/>
      </c>
      <c r="AK22" s="3" t="str">
        <f>IF($A22="ADD",IF(NOT(ISBLANK(AJ22)),_xlfn.XLOOKUP(AJ22,ud_access_method[lookupValue],ud_access_method[lookupKey],"ERROR"),""), "")</f>
        <v/>
      </c>
      <c r="AM22" s="8"/>
      <c r="AN22" s="4" t="str">
        <f t="shared" ca="1" si="0"/>
        <v/>
      </c>
      <c r="AO22" s="4"/>
      <c r="AP22" s="3" t="str">
        <f t="shared" si="1"/>
        <v/>
      </c>
      <c r="AQ22" s="3" t="str">
        <f>IF($A22="","",IF((AND($A22="ADD",OR(AP22="",AP22="In Use"))),"5",(_xlfn.XLOOKUP(AP22,ud_asset_status[lookupValue],ud_asset_status[lookupKey],""))))</f>
        <v/>
      </c>
      <c r="AR22" s="8"/>
      <c r="AT22" s="3" t="str">
        <f>IF($A22="ADD",IF(NOT(ISBLANK(AS22)),_xlfn.XLOOKUP(AS22,ar_replace_reason[lookupValue],ar_replace_reason[lookupKey],"ERROR"),""), "")</f>
        <v/>
      </c>
      <c r="AU22" s="3" t="str">
        <f t="shared" si="2"/>
        <v/>
      </c>
      <c r="AV22" s="3" t="str">
        <f>IF($A22="","",IF((AND($A22="ADD",OR(AU22="",AU22="Queenstown-Lakes District Council"))),"70",(_xlfn.XLOOKUP(AU22,ud_organisation_owner[lookupValue],ud_organisation_owner[lookupKey],""))))</f>
        <v/>
      </c>
      <c r="AW22" s="3" t="str">
        <f t="shared" si="3"/>
        <v/>
      </c>
      <c r="AX22" s="3" t="str">
        <f>IF($A22="","",IF((AND($A22="ADD",OR(AW22="",AW22="Queenstown-Lakes District Council"))),"70",(_xlfn.XLOOKUP(AW22,ud_organisation_owner[lookupValue],ud_organisation_owner[lookupKey],""))))</f>
        <v/>
      </c>
      <c r="AY22" s="3" t="str">
        <f t="shared" si="4"/>
        <v/>
      </c>
      <c r="AZ22" s="3" t="str">
        <f>IF($A22="","",IF((AND($A22="ADD",OR(AY22="",AY22="Local Authority"))),"17",(_xlfn.XLOOKUP(AY22,ud_sub_organisation[lookupValue],ud_sub_organisation[lookupKey],""))))</f>
        <v/>
      </c>
      <c r="BA22" s="3" t="str">
        <f t="shared" si="5"/>
        <v/>
      </c>
      <c r="BB22" s="3" t="str">
        <f>IF($A22="","",IF((AND($A22="ADD",OR(BA22="",BA22="Vested assets"))),"12",(_xlfn.XLOOKUP(BA22,ud_work_origin[lookupValue],ud_work_origin[lookupKey],""))))</f>
        <v/>
      </c>
      <c r="BC22" s="6"/>
      <c r="BD22" s="2" t="str">
        <f t="shared" si="6"/>
        <v/>
      </c>
      <c r="BE22" s="2" t="str">
        <f t="shared" si="7"/>
        <v/>
      </c>
      <c r="BF22" s="3" t="str">
        <f t="shared" si="8"/>
        <v/>
      </c>
      <c r="BG22" s="3" t="str">
        <f>IF($A22="","",IF((AND($A22="ADD",OR(BF22="",BF22="Excellent"))),"1",(_xlfn.XLOOKUP(BF22,condition[lookupValue],condition[lookupKey],""))))</f>
        <v/>
      </c>
      <c r="BH22" s="8" t="str">
        <f t="shared" si="9"/>
        <v/>
      </c>
      <c r="BI22" s="7"/>
    </row>
    <row r="23" spans="2:61">
      <c r="B23" s="4"/>
      <c r="D23" s="3" t="str">
        <f>IF($A23="ADD",IF(NOT(ISBLANK(C23)),_xlfn.XLOOKUP(C23,roadnames[lookupValue],roadnames[lookupKey],"ERROR"),""), "")</f>
        <v/>
      </c>
      <c r="E23" s="5"/>
      <c r="G23" s="3" t="str">
        <f>IF($A23="ADD",IF(NOT(ISBLANK(F23)),_xlfn.XLOOKUP(F23,side[lookupValue],side[lookupKey],"ERROR"),""), "")</f>
        <v/>
      </c>
      <c r="H23" s="4"/>
      <c r="I23" s="4"/>
      <c r="J23" s="6"/>
      <c r="L23" s="3" t="str">
        <f>IF($A23="ADD",IF(NOT(ISBLANK(K23)),_xlfn.XLOOKUP(K23,ud_stormwater_purpose[lookupValue],ud_stormwater_purpose[lookupKey],"ERROR"),""), "")</f>
        <v/>
      </c>
      <c r="M23" s="7"/>
      <c r="N23" s="4"/>
      <c r="O23" s="4"/>
      <c r="Q23" s="3" t="str">
        <f>IF($A23="ADD",IF(NOT(ISBLANK(P23)),_xlfn.XLOOKUP(P23,ud_culvert_grate[lookupValue],ud_culvert_grate[lookupKey],"ERROR"),""), "")</f>
        <v/>
      </c>
      <c r="U23" s="3" t="str">
        <f>IF($A23="ADD",IF(NOT(ISBLANK(T23)),_xlfn.XLOOKUP(T23,ud_carried_function[lookupValue],ud_carried_function[lookupKey],"ERROR"),""), "")</f>
        <v/>
      </c>
      <c r="W23" s="3" t="str">
        <f>IF($A23="ADD",IF(NOT(ISBLANK(V23)),_xlfn.XLOOKUP(V23,ud_design_loading[lookupValue],ud_design_loading[lookupKey],"ERROR"),""), "")</f>
        <v/>
      </c>
      <c r="X23" s="4"/>
      <c r="Y23" s="4"/>
      <c r="Z23" s="4"/>
      <c r="AA23" s="4"/>
      <c r="AB23" s="8"/>
      <c r="AD23" s="3" t="str">
        <f>IF($A23="ADD",IF(NOT(ISBLANK(AC23)),_xlfn.XLOOKUP(AC23,flow_direction[lookupValue],flow_direction[lookupKey],"ERROR"),""), "")</f>
        <v/>
      </c>
      <c r="AE23" s="8"/>
      <c r="AG23" s="3" t="str">
        <f>IF($A23="ADD",IF(NOT(ISBLANK(AF23)),_xlfn.XLOOKUP(AF23,maint_type[lookupValue],maint_type[lookupKey],"ERROR"),""), "")</f>
        <v/>
      </c>
      <c r="AI23" s="3" t="str">
        <f>IF($A23="ADD",IF(NOT(ISBLANK(AH23)),_xlfn.XLOOKUP(AH23,br_waterway[lookupValue],br_waterway[lookupKey],"ERROR"),""), "")</f>
        <v/>
      </c>
      <c r="AK23" s="3" t="str">
        <f>IF($A23="ADD",IF(NOT(ISBLANK(AJ23)),_xlfn.XLOOKUP(AJ23,ud_access_method[lookupValue],ud_access_method[lookupKey],"ERROR"),""), "")</f>
        <v/>
      </c>
      <c r="AM23" s="8"/>
      <c r="AN23" s="4" t="str">
        <f t="shared" ca="1" si="0"/>
        <v/>
      </c>
      <c r="AO23" s="4"/>
      <c r="AP23" s="3" t="str">
        <f t="shared" si="1"/>
        <v/>
      </c>
      <c r="AQ23" s="3" t="str">
        <f>IF($A23="","",IF((AND($A23="ADD",OR(AP23="",AP23="In Use"))),"5",(_xlfn.XLOOKUP(AP23,ud_asset_status[lookupValue],ud_asset_status[lookupKey],""))))</f>
        <v/>
      </c>
      <c r="AR23" s="8"/>
      <c r="AT23" s="3" t="str">
        <f>IF($A23="ADD",IF(NOT(ISBLANK(AS23)),_xlfn.XLOOKUP(AS23,ar_replace_reason[lookupValue],ar_replace_reason[lookupKey],"ERROR"),""), "")</f>
        <v/>
      </c>
      <c r="AU23" s="3" t="str">
        <f t="shared" si="2"/>
        <v/>
      </c>
      <c r="AV23" s="3" t="str">
        <f>IF($A23="","",IF((AND($A23="ADD",OR(AU23="",AU23="Queenstown-Lakes District Council"))),"70",(_xlfn.XLOOKUP(AU23,ud_organisation_owner[lookupValue],ud_organisation_owner[lookupKey],""))))</f>
        <v/>
      </c>
      <c r="AW23" s="3" t="str">
        <f t="shared" si="3"/>
        <v/>
      </c>
      <c r="AX23" s="3" t="str">
        <f>IF($A23="","",IF((AND($A23="ADD",OR(AW23="",AW23="Queenstown-Lakes District Council"))),"70",(_xlfn.XLOOKUP(AW23,ud_organisation_owner[lookupValue],ud_organisation_owner[lookupKey],""))))</f>
        <v/>
      </c>
      <c r="AY23" s="3" t="str">
        <f t="shared" si="4"/>
        <v/>
      </c>
      <c r="AZ23" s="3" t="str">
        <f>IF($A23="","",IF((AND($A23="ADD",OR(AY23="",AY23="Local Authority"))),"17",(_xlfn.XLOOKUP(AY23,ud_sub_organisation[lookupValue],ud_sub_organisation[lookupKey],""))))</f>
        <v/>
      </c>
      <c r="BA23" s="3" t="str">
        <f t="shared" si="5"/>
        <v/>
      </c>
      <c r="BB23" s="3" t="str">
        <f>IF($A23="","",IF((AND($A23="ADD",OR(BA23="",BA23="Vested assets"))),"12",(_xlfn.XLOOKUP(BA23,ud_work_origin[lookupValue],ud_work_origin[lookupKey],""))))</f>
        <v/>
      </c>
      <c r="BC23" s="6"/>
      <c r="BD23" s="2" t="str">
        <f t="shared" si="6"/>
        <v/>
      </c>
      <c r="BE23" s="2" t="str">
        <f t="shared" si="7"/>
        <v/>
      </c>
      <c r="BF23" s="3" t="str">
        <f t="shared" si="8"/>
        <v/>
      </c>
      <c r="BG23" s="3" t="str">
        <f>IF($A23="","",IF((AND($A23="ADD",OR(BF23="",BF23="Excellent"))),"1",(_xlfn.XLOOKUP(BF23,condition[lookupValue],condition[lookupKey],""))))</f>
        <v/>
      </c>
      <c r="BH23" s="8" t="str">
        <f t="shared" si="9"/>
        <v/>
      </c>
      <c r="BI23" s="7"/>
    </row>
    <row r="24" spans="2:61">
      <c r="B24" s="4"/>
      <c r="D24" s="3" t="str">
        <f>IF($A24="ADD",IF(NOT(ISBLANK(C24)),_xlfn.XLOOKUP(C24,roadnames[lookupValue],roadnames[lookupKey],"ERROR"),""), "")</f>
        <v/>
      </c>
      <c r="E24" s="5"/>
      <c r="G24" s="3" t="str">
        <f>IF($A24="ADD",IF(NOT(ISBLANK(F24)),_xlfn.XLOOKUP(F24,side[lookupValue],side[lookupKey],"ERROR"),""), "")</f>
        <v/>
      </c>
      <c r="H24" s="4"/>
      <c r="I24" s="4"/>
      <c r="J24" s="6"/>
      <c r="L24" s="3" t="str">
        <f>IF($A24="ADD",IF(NOT(ISBLANK(K24)),_xlfn.XLOOKUP(K24,ud_stormwater_purpose[lookupValue],ud_stormwater_purpose[lookupKey],"ERROR"),""), "")</f>
        <v/>
      </c>
      <c r="M24" s="7"/>
      <c r="N24" s="4"/>
      <c r="O24" s="4"/>
      <c r="Q24" s="3" t="str">
        <f>IF($A24="ADD",IF(NOT(ISBLANK(P24)),_xlfn.XLOOKUP(P24,ud_culvert_grate[lookupValue],ud_culvert_grate[lookupKey],"ERROR"),""), "")</f>
        <v/>
      </c>
      <c r="U24" s="3" t="str">
        <f>IF($A24="ADD",IF(NOT(ISBLANK(T24)),_xlfn.XLOOKUP(T24,ud_carried_function[lookupValue],ud_carried_function[lookupKey],"ERROR"),""), "")</f>
        <v/>
      </c>
      <c r="W24" s="3" t="str">
        <f>IF($A24="ADD",IF(NOT(ISBLANK(V24)),_xlfn.XLOOKUP(V24,ud_design_loading[lookupValue],ud_design_loading[lookupKey],"ERROR"),""), "")</f>
        <v/>
      </c>
      <c r="X24" s="4"/>
      <c r="Y24" s="4"/>
      <c r="Z24" s="4"/>
      <c r="AA24" s="4"/>
      <c r="AB24" s="8"/>
      <c r="AD24" s="3" t="str">
        <f>IF($A24="ADD",IF(NOT(ISBLANK(AC24)),_xlfn.XLOOKUP(AC24,flow_direction[lookupValue],flow_direction[lookupKey],"ERROR"),""), "")</f>
        <v/>
      </c>
      <c r="AE24" s="8"/>
      <c r="AG24" s="3" t="str">
        <f>IF($A24="ADD",IF(NOT(ISBLANK(AF24)),_xlfn.XLOOKUP(AF24,maint_type[lookupValue],maint_type[lookupKey],"ERROR"),""), "")</f>
        <v/>
      </c>
      <c r="AI24" s="3" t="str">
        <f>IF($A24="ADD",IF(NOT(ISBLANK(AH24)),_xlfn.XLOOKUP(AH24,br_waterway[lookupValue],br_waterway[lookupKey],"ERROR"),""), "")</f>
        <v/>
      </c>
      <c r="AK24" s="3" t="str">
        <f>IF($A24="ADD",IF(NOT(ISBLANK(AJ24)),_xlfn.XLOOKUP(AJ24,ud_access_method[lookupValue],ud_access_method[lookupKey],"ERROR"),""), "")</f>
        <v/>
      </c>
      <c r="AM24" s="8"/>
      <c r="AN24" s="4" t="str">
        <f t="shared" ca="1" si="0"/>
        <v/>
      </c>
      <c r="AO24" s="4"/>
      <c r="AP24" s="3" t="str">
        <f t="shared" si="1"/>
        <v/>
      </c>
      <c r="AQ24" s="3" t="str">
        <f>IF($A24="","",IF((AND($A24="ADD",OR(AP24="",AP24="In Use"))),"5",(_xlfn.XLOOKUP(AP24,ud_asset_status[lookupValue],ud_asset_status[lookupKey],""))))</f>
        <v/>
      </c>
      <c r="AR24" s="8"/>
      <c r="AT24" s="3" t="str">
        <f>IF($A24="ADD",IF(NOT(ISBLANK(AS24)),_xlfn.XLOOKUP(AS24,ar_replace_reason[lookupValue],ar_replace_reason[lookupKey],"ERROR"),""), "")</f>
        <v/>
      </c>
      <c r="AU24" s="3" t="str">
        <f t="shared" si="2"/>
        <v/>
      </c>
      <c r="AV24" s="3" t="str">
        <f>IF($A24="","",IF((AND($A24="ADD",OR(AU24="",AU24="Queenstown-Lakes District Council"))),"70",(_xlfn.XLOOKUP(AU24,ud_organisation_owner[lookupValue],ud_organisation_owner[lookupKey],""))))</f>
        <v/>
      </c>
      <c r="AW24" s="3" t="str">
        <f t="shared" si="3"/>
        <v/>
      </c>
      <c r="AX24" s="3" t="str">
        <f>IF($A24="","",IF((AND($A24="ADD",OR(AW24="",AW24="Queenstown-Lakes District Council"))),"70",(_xlfn.XLOOKUP(AW24,ud_organisation_owner[lookupValue],ud_organisation_owner[lookupKey],""))))</f>
        <v/>
      </c>
      <c r="AY24" s="3" t="str">
        <f t="shared" si="4"/>
        <v/>
      </c>
      <c r="AZ24" s="3" t="str">
        <f>IF($A24="","",IF((AND($A24="ADD",OR(AY24="",AY24="Local Authority"))),"17",(_xlfn.XLOOKUP(AY24,ud_sub_organisation[lookupValue],ud_sub_organisation[lookupKey],""))))</f>
        <v/>
      </c>
      <c r="BA24" s="3" t="str">
        <f t="shared" si="5"/>
        <v/>
      </c>
      <c r="BB24" s="3" t="str">
        <f>IF($A24="","",IF((AND($A24="ADD",OR(BA24="",BA24="Vested assets"))),"12",(_xlfn.XLOOKUP(BA24,ud_work_origin[lookupValue],ud_work_origin[lookupKey],""))))</f>
        <v/>
      </c>
      <c r="BC24" s="6"/>
      <c r="BD24" s="2" t="str">
        <f t="shared" si="6"/>
        <v/>
      </c>
      <c r="BE24" s="2" t="str">
        <f t="shared" si="7"/>
        <v/>
      </c>
      <c r="BF24" s="3" t="str">
        <f t="shared" si="8"/>
        <v/>
      </c>
      <c r="BG24" s="3" t="str">
        <f>IF($A24="","",IF((AND($A24="ADD",OR(BF24="",BF24="Excellent"))),"1",(_xlfn.XLOOKUP(BF24,condition[lookupValue],condition[lookupKey],""))))</f>
        <v/>
      </c>
      <c r="BH24" s="8" t="str">
        <f t="shared" si="9"/>
        <v/>
      </c>
      <c r="BI24" s="7"/>
    </row>
    <row r="25" spans="2:61">
      <c r="B25" s="4"/>
      <c r="D25" s="3" t="str">
        <f>IF($A25="ADD",IF(NOT(ISBLANK(C25)),_xlfn.XLOOKUP(C25,roadnames[lookupValue],roadnames[lookupKey],"ERROR"),""), "")</f>
        <v/>
      </c>
      <c r="E25" s="5"/>
      <c r="G25" s="3" t="str">
        <f>IF($A25="ADD",IF(NOT(ISBLANK(F25)),_xlfn.XLOOKUP(F25,side[lookupValue],side[lookupKey],"ERROR"),""), "")</f>
        <v/>
      </c>
      <c r="H25" s="4"/>
      <c r="I25" s="4"/>
      <c r="J25" s="6"/>
      <c r="L25" s="3" t="str">
        <f>IF($A25="ADD",IF(NOT(ISBLANK(K25)),_xlfn.XLOOKUP(K25,ud_stormwater_purpose[lookupValue],ud_stormwater_purpose[lookupKey],"ERROR"),""), "")</f>
        <v/>
      </c>
      <c r="M25" s="7"/>
      <c r="N25" s="4"/>
      <c r="O25" s="4"/>
      <c r="Q25" s="3" t="str">
        <f>IF($A25="ADD",IF(NOT(ISBLANK(P25)),_xlfn.XLOOKUP(P25,ud_culvert_grate[lookupValue],ud_culvert_grate[lookupKey],"ERROR"),""), "")</f>
        <v/>
      </c>
      <c r="U25" s="3" t="str">
        <f>IF($A25="ADD",IF(NOT(ISBLANK(T25)),_xlfn.XLOOKUP(T25,ud_carried_function[lookupValue],ud_carried_function[lookupKey],"ERROR"),""), "")</f>
        <v/>
      </c>
      <c r="W25" s="3" t="str">
        <f>IF($A25="ADD",IF(NOT(ISBLANK(V25)),_xlfn.XLOOKUP(V25,ud_design_loading[lookupValue],ud_design_loading[lookupKey],"ERROR"),""), "")</f>
        <v/>
      </c>
      <c r="X25" s="4"/>
      <c r="Y25" s="4"/>
      <c r="Z25" s="4"/>
      <c r="AA25" s="4"/>
      <c r="AB25" s="8"/>
      <c r="AD25" s="3" t="str">
        <f>IF($A25="ADD",IF(NOT(ISBLANK(AC25)),_xlfn.XLOOKUP(AC25,flow_direction[lookupValue],flow_direction[lookupKey],"ERROR"),""), "")</f>
        <v/>
      </c>
      <c r="AE25" s="8"/>
      <c r="AG25" s="3" t="str">
        <f>IF($A25="ADD",IF(NOT(ISBLANK(AF25)),_xlfn.XLOOKUP(AF25,maint_type[lookupValue],maint_type[lookupKey],"ERROR"),""), "")</f>
        <v/>
      </c>
      <c r="AI25" s="3" t="str">
        <f>IF($A25="ADD",IF(NOT(ISBLANK(AH25)),_xlfn.XLOOKUP(AH25,br_waterway[lookupValue],br_waterway[lookupKey],"ERROR"),""), "")</f>
        <v/>
      </c>
      <c r="AK25" s="3" t="str">
        <f>IF($A25="ADD",IF(NOT(ISBLANK(AJ25)),_xlfn.XLOOKUP(AJ25,ud_access_method[lookupValue],ud_access_method[lookupKey],"ERROR"),""), "")</f>
        <v/>
      </c>
      <c r="AM25" s="8"/>
      <c r="AN25" s="4" t="str">
        <f t="shared" ca="1" si="0"/>
        <v/>
      </c>
      <c r="AO25" s="4"/>
      <c r="AP25" s="3" t="str">
        <f t="shared" si="1"/>
        <v/>
      </c>
      <c r="AQ25" s="3" t="str">
        <f>IF($A25="","",IF((AND($A25="ADD",OR(AP25="",AP25="In Use"))),"5",(_xlfn.XLOOKUP(AP25,ud_asset_status[lookupValue],ud_asset_status[lookupKey],""))))</f>
        <v/>
      </c>
      <c r="AR25" s="8"/>
      <c r="AT25" s="3" t="str">
        <f>IF($A25="ADD",IF(NOT(ISBLANK(AS25)),_xlfn.XLOOKUP(AS25,ar_replace_reason[lookupValue],ar_replace_reason[lookupKey],"ERROR"),""), "")</f>
        <v/>
      </c>
      <c r="AU25" s="3" t="str">
        <f t="shared" si="2"/>
        <v/>
      </c>
      <c r="AV25" s="3" t="str">
        <f>IF($A25="","",IF((AND($A25="ADD",OR(AU25="",AU25="Queenstown-Lakes District Council"))),"70",(_xlfn.XLOOKUP(AU25,ud_organisation_owner[lookupValue],ud_organisation_owner[lookupKey],""))))</f>
        <v/>
      </c>
      <c r="AW25" s="3" t="str">
        <f t="shared" si="3"/>
        <v/>
      </c>
      <c r="AX25" s="3" t="str">
        <f>IF($A25="","",IF((AND($A25="ADD",OR(AW25="",AW25="Queenstown-Lakes District Council"))),"70",(_xlfn.XLOOKUP(AW25,ud_organisation_owner[lookupValue],ud_organisation_owner[lookupKey],""))))</f>
        <v/>
      </c>
      <c r="AY25" s="3" t="str">
        <f t="shared" si="4"/>
        <v/>
      </c>
      <c r="AZ25" s="3" t="str">
        <f>IF($A25="","",IF((AND($A25="ADD",OR(AY25="",AY25="Local Authority"))),"17",(_xlfn.XLOOKUP(AY25,ud_sub_organisation[lookupValue],ud_sub_organisation[lookupKey],""))))</f>
        <v/>
      </c>
      <c r="BA25" s="3" t="str">
        <f t="shared" si="5"/>
        <v/>
      </c>
      <c r="BB25" s="3" t="str">
        <f>IF($A25="","",IF((AND($A25="ADD",OR(BA25="",BA25="Vested assets"))),"12",(_xlfn.XLOOKUP(BA25,ud_work_origin[lookupValue],ud_work_origin[lookupKey],""))))</f>
        <v/>
      </c>
      <c r="BC25" s="6"/>
      <c r="BD25" s="2" t="str">
        <f t="shared" si="6"/>
        <v/>
      </c>
      <c r="BE25" s="2" t="str">
        <f t="shared" si="7"/>
        <v/>
      </c>
      <c r="BF25" s="3" t="str">
        <f t="shared" si="8"/>
        <v/>
      </c>
      <c r="BG25" s="3" t="str">
        <f>IF($A25="","",IF((AND($A25="ADD",OR(BF25="",BF25="Excellent"))),"1",(_xlfn.XLOOKUP(BF25,condition[lookupValue],condition[lookupKey],""))))</f>
        <v/>
      </c>
      <c r="BH25" s="8" t="str">
        <f t="shared" si="9"/>
        <v/>
      </c>
      <c r="BI25" s="7"/>
    </row>
    <row r="26" spans="2:61">
      <c r="B26" s="4"/>
      <c r="D26" s="3" t="str">
        <f>IF($A26="ADD",IF(NOT(ISBLANK(C26)),_xlfn.XLOOKUP(C26,roadnames[lookupValue],roadnames[lookupKey],"ERROR"),""), "")</f>
        <v/>
      </c>
      <c r="E26" s="5"/>
      <c r="G26" s="3" t="str">
        <f>IF($A26="ADD",IF(NOT(ISBLANK(F26)),_xlfn.XLOOKUP(F26,side[lookupValue],side[lookupKey],"ERROR"),""), "")</f>
        <v/>
      </c>
      <c r="H26" s="4"/>
      <c r="I26" s="4"/>
      <c r="J26" s="6"/>
      <c r="L26" s="3" t="str">
        <f>IF($A26="ADD",IF(NOT(ISBLANK(K26)),_xlfn.XLOOKUP(K26,ud_stormwater_purpose[lookupValue],ud_stormwater_purpose[lookupKey],"ERROR"),""), "")</f>
        <v/>
      </c>
      <c r="M26" s="7"/>
      <c r="N26" s="4"/>
      <c r="O26" s="4"/>
      <c r="Q26" s="3" t="str">
        <f>IF($A26="ADD",IF(NOT(ISBLANK(P26)),_xlfn.XLOOKUP(P26,ud_culvert_grate[lookupValue],ud_culvert_grate[lookupKey],"ERROR"),""), "")</f>
        <v/>
      </c>
      <c r="U26" s="3" t="str">
        <f>IF($A26="ADD",IF(NOT(ISBLANK(T26)),_xlfn.XLOOKUP(T26,ud_carried_function[lookupValue],ud_carried_function[lookupKey],"ERROR"),""), "")</f>
        <v/>
      </c>
      <c r="W26" s="3" t="str">
        <f>IF($A26="ADD",IF(NOT(ISBLANK(V26)),_xlfn.XLOOKUP(V26,ud_design_loading[lookupValue],ud_design_loading[lookupKey],"ERROR"),""), "")</f>
        <v/>
      </c>
      <c r="X26" s="4"/>
      <c r="Y26" s="4"/>
      <c r="Z26" s="4"/>
      <c r="AA26" s="4"/>
      <c r="AB26" s="8"/>
      <c r="AD26" s="3" t="str">
        <f>IF($A26="ADD",IF(NOT(ISBLANK(AC26)),_xlfn.XLOOKUP(AC26,flow_direction[lookupValue],flow_direction[lookupKey],"ERROR"),""), "")</f>
        <v/>
      </c>
      <c r="AE26" s="8"/>
      <c r="AG26" s="3" t="str">
        <f>IF($A26="ADD",IF(NOT(ISBLANK(AF26)),_xlfn.XLOOKUP(AF26,maint_type[lookupValue],maint_type[lookupKey],"ERROR"),""), "")</f>
        <v/>
      </c>
      <c r="AI26" s="3" t="str">
        <f>IF($A26="ADD",IF(NOT(ISBLANK(AH26)),_xlfn.XLOOKUP(AH26,br_waterway[lookupValue],br_waterway[lookupKey],"ERROR"),""), "")</f>
        <v/>
      </c>
      <c r="AK26" s="3" t="str">
        <f>IF($A26="ADD",IF(NOT(ISBLANK(AJ26)),_xlfn.XLOOKUP(AJ26,ud_access_method[lookupValue],ud_access_method[lookupKey],"ERROR"),""), "")</f>
        <v/>
      </c>
      <c r="AM26" s="8"/>
      <c r="AN26" s="4" t="str">
        <f t="shared" ca="1" si="0"/>
        <v/>
      </c>
      <c r="AO26" s="4"/>
      <c r="AP26" s="3" t="str">
        <f t="shared" si="1"/>
        <v/>
      </c>
      <c r="AQ26" s="3" t="str">
        <f>IF($A26="","",IF((AND($A26="ADD",OR(AP26="",AP26="In Use"))),"5",(_xlfn.XLOOKUP(AP26,ud_asset_status[lookupValue],ud_asset_status[lookupKey],""))))</f>
        <v/>
      </c>
      <c r="AR26" s="8"/>
      <c r="AT26" s="3" t="str">
        <f>IF($A26="ADD",IF(NOT(ISBLANK(AS26)),_xlfn.XLOOKUP(AS26,ar_replace_reason[lookupValue],ar_replace_reason[lookupKey],"ERROR"),""), "")</f>
        <v/>
      </c>
      <c r="AU26" s="3" t="str">
        <f t="shared" si="2"/>
        <v/>
      </c>
      <c r="AV26" s="3" t="str">
        <f>IF($A26="","",IF((AND($A26="ADD",OR(AU26="",AU26="Queenstown-Lakes District Council"))),"70",(_xlfn.XLOOKUP(AU26,ud_organisation_owner[lookupValue],ud_organisation_owner[lookupKey],""))))</f>
        <v/>
      </c>
      <c r="AW26" s="3" t="str">
        <f t="shared" si="3"/>
        <v/>
      </c>
      <c r="AX26" s="3" t="str">
        <f>IF($A26="","",IF((AND($A26="ADD",OR(AW26="",AW26="Queenstown-Lakes District Council"))),"70",(_xlfn.XLOOKUP(AW26,ud_organisation_owner[lookupValue],ud_organisation_owner[lookupKey],""))))</f>
        <v/>
      </c>
      <c r="AY26" s="3" t="str">
        <f t="shared" si="4"/>
        <v/>
      </c>
      <c r="AZ26" s="3" t="str">
        <f>IF($A26="","",IF((AND($A26="ADD",OR(AY26="",AY26="Local Authority"))),"17",(_xlfn.XLOOKUP(AY26,ud_sub_organisation[lookupValue],ud_sub_organisation[lookupKey],""))))</f>
        <v/>
      </c>
      <c r="BA26" s="3" t="str">
        <f t="shared" si="5"/>
        <v/>
      </c>
      <c r="BB26" s="3" t="str">
        <f>IF($A26="","",IF((AND($A26="ADD",OR(BA26="",BA26="Vested assets"))),"12",(_xlfn.XLOOKUP(BA26,ud_work_origin[lookupValue],ud_work_origin[lookupKey],""))))</f>
        <v/>
      </c>
      <c r="BC26" s="6"/>
      <c r="BD26" s="2" t="str">
        <f t="shared" si="6"/>
        <v/>
      </c>
      <c r="BE26" s="2" t="str">
        <f t="shared" si="7"/>
        <v/>
      </c>
      <c r="BF26" s="3" t="str">
        <f t="shared" si="8"/>
        <v/>
      </c>
      <c r="BG26" s="3" t="str">
        <f>IF($A26="","",IF((AND($A26="ADD",OR(BF26="",BF26="Excellent"))),"1",(_xlfn.XLOOKUP(BF26,condition[lookupValue],condition[lookupKey],""))))</f>
        <v/>
      </c>
      <c r="BH26" s="8" t="str">
        <f t="shared" si="9"/>
        <v/>
      </c>
      <c r="BI26" s="7"/>
    </row>
    <row r="27" spans="2:61">
      <c r="B27" s="4"/>
      <c r="D27" s="3" t="str">
        <f>IF($A27="ADD",IF(NOT(ISBLANK(C27)),_xlfn.XLOOKUP(C27,roadnames[lookupValue],roadnames[lookupKey],"ERROR"),""), "")</f>
        <v/>
      </c>
      <c r="E27" s="5"/>
      <c r="G27" s="3" t="str">
        <f>IF($A27="ADD",IF(NOT(ISBLANK(F27)),_xlfn.XLOOKUP(F27,side[lookupValue],side[lookupKey],"ERROR"),""), "")</f>
        <v/>
      </c>
      <c r="H27" s="4"/>
      <c r="I27" s="4"/>
      <c r="J27" s="6"/>
      <c r="L27" s="3" t="str">
        <f>IF($A27="ADD",IF(NOT(ISBLANK(K27)),_xlfn.XLOOKUP(K27,ud_stormwater_purpose[lookupValue],ud_stormwater_purpose[lookupKey],"ERROR"),""), "")</f>
        <v/>
      </c>
      <c r="M27" s="7"/>
      <c r="N27" s="4"/>
      <c r="O27" s="4"/>
      <c r="Q27" s="3" t="str">
        <f>IF($A27="ADD",IF(NOT(ISBLANK(P27)),_xlfn.XLOOKUP(P27,ud_culvert_grate[lookupValue],ud_culvert_grate[lookupKey],"ERROR"),""), "")</f>
        <v/>
      </c>
      <c r="U27" s="3" t="str">
        <f>IF($A27="ADD",IF(NOT(ISBLANK(T27)),_xlfn.XLOOKUP(T27,ud_carried_function[lookupValue],ud_carried_function[lookupKey],"ERROR"),""), "")</f>
        <v/>
      </c>
      <c r="W27" s="3" t="str">
        <f>IF($A27="ADD",IF(NOT(ISBLANK(V27)),_xlfn.XLOOKUP(V27,ud_design_loading[lookupValue],ud_design_loading[lookupKey],"ERROR"),""), "")</f>
        <v/>
      </c>
      <c r="X27" s="4"/>
      <c r="Y27" s="4"/>
      <c r="Z27" s="4"/>
      <c r="AA27" s="4"/>
      <c r="AB27" s="8"/>
      <c r="AD27" s="3" t="str">
        <f>IF($A27="ADD",IF(NOT(ISBLANK(AC27)),_xlfn.XLOOKUP(AC27,flow_direction[lookupValue],flow_direction[lookupKey],"ERROR"),""), "")</f>
        <v/>
      </c>
      <c r="AE27" s="8"/>
      <c r="AG27" s="3" t="str">
        <f>IF($A27="ADD",IF(NOT(ISBLANK(AF27)),_xlfn.XLOOKUP(AF27,maint_type[lookupValue],maint_type[lookupKey],"ERROR"),""), "")</f>
        <v/>
      </c>
      <c r="AI27" s="3" t="str">
        <f>IF($A27="ADD",IF(NOT(ISBLANK(AH27)),_xlfn.XLOOKUP(AH27,br_waterway[lookupValue],br_waterway[lookupKey],"ERROR"),""), "")</f>
        <v/>
      </c>
      <c r="AK27" s="3" t="str">
        <f>IF($A27="ADD",IF(NOT(ISBLANK(AJ27)),_xlfn.XLOOKUP(AJ27,ud_access_method[lookupValue],ud_access_method[lookupKey],"ERROR"),""), "")</f>
        <v/>
      </c>
      <c r="AM27" s="8"/>
      <c r="AN27" s="4" t="str">
        <f t="shared" ca="1" si="0"/>
        <v/>
      </c>
      <c r="AO27" s="4"/>
      <c r="AP27" s="3" t="str">
        <f t="shared" si="1"/>
        <v/>
      </c>
      <c r="AQ27" s="3" t="str">
        <f>IF($A27="","",IF((AND($A27="ADD",OR(AP27="",AP27="In Use"))),"5",(_xlfn.XLOOKUP(AP27,ud_asset_status[lookupValue],ud_asset_status[lookupKey],""))))</f>
        <v/>
      </c>
      <c r="AR27" s="8"/>
      <c r="AT27" s="3" t="str">
        <f>IF($A27="ADD",IF(NOT(ISBLANK(AS27)),_xlfn.XLOOKUP(AS27,ar_replace_reason[lookupValue],ar_replace_reason[lookupKey],"ERROR"),""), "")</f>
        <v/>
      </c>
      <c r="AU27" s="3" t="str">
        <f t="shared" si="2"/>
        <v/>
      </c>
      <c r="AV27" s="3" t="str">
        <f>IF($A27="","",IF((AND($A27="ADD",OR(AU27="",AU27="Queenstown-Lakes District Council"))),"70",(_xlfn.XLOOKUP(AU27,ud_organisation_owner[lookupValue],ud_organisation_owner[lookupKey],""))))</f>
        <v/>
      </c>
      <c r="AW27" s="3" t="str">
        <f t="shared" si="3"/>
        <v/>
      </c>
      <c r="AX27" s="3" t="str">
        <f>IF($A27="","",IF((AND($A27="ADD",OR(AW27="",AW27="Queenstown-Lakes District Council"))),"70",(_xlfn.XLOOKUP(AW27,ud_organisation_owner[lookupValue],ud_organisation_owner[lookupKey],""))))</f>
        <v/>
      </c>
      <c r="AY27" s="3" t="str">
        <f t="shared" si="4"/>
        <v/>
      </c>
      <c r="AZ27" s="3" t="str">
        <f>IF($A27="","",IF((AND($A27="ADD",OR(AY27="",AY27="Local Authority"))),"17",(_xlfn.XLOOKUP(AY27,ud_sub_organisation[lookupValue],ud_sub_organisation[lookupKey],""))))</f>
        <v/>
      </c>
      <c r="BA27" s="3" t="str">
        <f t="shared" si="5"/>
        <v/>
      </c>
      <c r="BB27" s="3" t="str">
        <f>IF($A27="","",IF((AND($A27="ADD",OR(BA27="",BA27="Vested assets"))),"12",(_xlfn.XLOOKUP(BA27,ud_work_origin[lookupValue],ud_work_origin[lookupKey],""))))</f>
        <v/>
      </c>
      <c r="BC27" s="6"/>
      <c r="BD27" s="2" t="str">
        <f t="shared" si="6"/>
        <v/>
      </c>
      <c r="BE27" s="2" t="str">
        <f t="shared" si="7"/>
        <v/>
      </c>
      <c r="BF27" s="3" t="str">
        <f t="shared" si="8"/>
        <v/>
      </c>
      <c r="BG27" s="3" t="str">
        <f>IF($A27="","",IF((AND($A27="ADD",OR(BF27="",BF27="Excellent"))),"1",(_xlfn.XLOOKUP(BF27,condition[lookupValue],condition[lookupKey],""))))</f>
        <v/>
      </c>
      <c r="BH27" s="8" t="str">
        <f t="shared" si="9"/>
        <v/>
      </c>
      <c r="BI27" s="7"/>
    </row>
    <row r="28" spans="2:61">
      <c r="B28" s="4"/>
      <c r="D28" s="3" t="str">
        <f>IF($A28="ADD",IF(NOT(ISBLANK(C28)),_xlfn.XLOOKUP(C28,roadnames[lookupValue],roadnames[lookupKey],"ERROR"),""), "")</f>
        <v/>
      </c>
      <c r="E28" s="5"/>
      <c r="G28" s="3" t="str">
        <f>IF($A28="ADD",IF(NOT(ISBLANK(F28)),_xlfn.XLOOKUP(F28,side[lookupValue],side[lookupKey],"ERROR"),""), "")</f>
        <v/>
      </c>
      <c r="H28" s="4"/>
      <c r="I28" s="4"/>
      <c r="J28" s="6"/>
      <c r="L28" s="3" t="str">
        <f>IF($A28="ADD",IF(NOT(ISBLANK(K28)),_xlfn.XLOOKUP(K28,ud_stormwater_purpose[lookupValue],ud_stormwater_purpose[lookupKey],"ERROR"),""), "")</f>
        <v/>
      </c>
      <c r="M28" s="7"/>
      <c r="N28" s="4"/>
      <c r="O28" s="4"/>
      <c r="Q28" s="3" t="str">
        <f>IF($A28="ADD",IF(NOT(ISBLANK(P28)),_xlfn.XLOOKUP(P28,ud_culvert_grate[lookupValue],ud_culvert_grate[lookupKey],"ERROR"),""), "")</f>
        <v/>
      </c>
      <c r="U28" s="3" t="str">
        <f>IF($A28="ADD",IF(NOT(ISBLANK(T28)),_xlfn.XLOOKUP(T28,ud_carried_function[lookupValue],ud_carried_function[lookupKey],"ERROR"),""), "")</f>
        <v/>
      </c>
      <c r="W28" s="3" t="str">
        <f>IF($A28="ADD",IF(NOT(ISBLANK(V28)),_xlfn.XLOOKUP(V28,ud_design_loading[lookupValue],ud_design_loading[lookupKey],"ERROR"),""), "")</f>
        <v/>
      </c>
      <c r="X28" s="4"/>
      <c r="Y28" s="4"/>
      <c r="Z28" s="4"/>
      <c r="AA28" s="4"/>
      <c r="AB28" s="8"/>
      <c r="AD28" s="3" t="str">
        <f>IF($A28="ADD",IF(NOT(ISBLANK(AC28)),_xlfn.XLOOKUP(AC28,flow_direction[lookupValue],flow_direction[lookupKey],"ERROR"),""), "")</f>
        <v/>
      </c>
      <c r="AE28" s="8"/>
      <c r="AG28" s="3" t="str">
        <f>IF($A28="ADD",IF(NOT(ISBLANK(AF28)),_xlfn.XLOOKUP(AF28,maint_type[lookupValue],maint_type[lookupKey],"ERROR"),""), "")</f>
        <v/>
      </c>
      <c r="AI28" s="3" t="str">
        <f>IF($A28="ADD",IF(NOT(ISBLANK(AH28)),_xlfn.XLOOKUP(AH28,br_waterway[lookupValue],br_waterway[lookupKey],"ERROR"),""), "")</f>
        <v/>
      </c>
      <c r="AK28" s="3" t="str">
        <f>IF($A28="ADD",IF(NOT(ISBLANK(AJ28)),_xlfn.XLOOKUP(AJ28,ud_access_method[lookupValue],ud_access_method[lookupKey],"ERROR"),""), "")</f>
        <v/>
      </c>
      <c r="AM28" s="8"/>
      <c r="AN28" s="4" t="str">
        <f t="shared" ca="1" si="0"/>
        <v/>
      </c>
      <c r="AO28" s="4"/>
      <c r="AP28" s="3" t="str">
        <f t="shared" si="1"/>
        <v/>
      </c>
      <c r="AQ28" s="3" t="str">
        <f>IF($A28="","",IF((AND($A28="ADD",OR(AP28="",AP28="In Use"))),"5",(_xlfn.XLOOKUP(AP28,ud_asset_status[lookupValue],ud_asset_status[lookupKey],""))))</f>
        <v/>
      </c>
      <c r="AR28" s="8"/>
      <c r="AT28" s="3" t="str">
        <f>IF($A28="ADD",IF(NOT(ISBLANK(AS28)),_xlfn.XLOOKUP(AS28,ar_replace_reason[lookupValue],ar_replace_reason[lookupKey],"ERROR"),""), "")</f>
        <v/>
      </c>
      <c r="AU28" s="3" t="str">
        <f t="shared" si="2"/>
        <v/>
      </c>
      <c r="AV28" s="3" t="str">
        <f>IF($A28="","",IF((AND($A28="ADD",OR(AU28="",AU28="Queenstown-Lakes District Council"))),"70",(_xlfn.XLOOKUP(AU28,ud_organisation_owner[lookupValue],ud_organisation_owner[lookupKey],""))))</f>
        <v/>
      </c>
      <c r="AW28" s="3" t="str">
        <f t="shared" si="3"/>
        <v/>
      </c>
      <c r="AX28" s="3" t="str">
        <f>IF($A28="","",IF((AND($A28="ADD",OR(AW28="",AW28="Queenstown-Lakes District Council"))),"70",(_xlfn.XLOOKUP(AW28,ud_organisation_owner[lookupValue],ud_organisation_owner[lookupKey],""))))</f>
        <v/>
      </c>
      <c r="AY28" s="3" t="str">
        <f t="shared" si="4"/>
        <v/>
      </c>
      <c r="AZ28" s="3" t="str">
        <f>IF($A28="","",IF((AND($A28="ADD",OR(AY28="",AY28="Local Authority"))),"17",(_xlfn.XLOOKUP(AY28,ud_sub_organisation[lookupValue],ud_sub_organisation[lookupKey],""))))</f>
        <v/>
      </c>
      <c r="BA28" s="3" t="str">
        <f t="shared" si="5"/>
        <v/>
      </c>
      <c r="BB28" s="3" t="str">
        <f>IF($A28="","",IF((AND($A28="ADD",OR(BA28="",BA28="Vested assets"))),"12",(_xlfn.XLOOKUP(BA28,ud_work_origin[lookupValue],ud_work_origin[lookupKey],""))))</f>
        <v/>
      </c>
      <c r="BC28" s="6"/>
      <c r="BD28" s="2" t="str">
        <f t="shared" si="6"/>
        <v/>
      </c>
      <c r="BE28" s="2" t="str">
        <f t="shared" si="7"/>
        <v/>
      </c>
      <c r="BF28" s="3" t="str">
        <f t="shared" si="8"/>
        <v/>
      </c>
      <c r="BG28" s="3" t="str">
        <f>IF($A28="","",IF((AND($A28="ADD",OR(BF28="",BF28="Excellent"))),"1",(_xlfn.XLOOKUP(BF28,condition[lookupValue],condition[lookupKey],""))))</f>
        <v/>
      </c>
      <c r="BH28" s="8" t="str">
        <f t="shared" si="9"/>
        <v/>
      </c>
      <c r="BI28" s="7"/>
    </row>
    <row r="29" spans="2:61">
      <c r="B29" s="4"/>
      <c r="D29" s="3" t="str">
        <f>IF($A29="ADD",IF(NOT(ISBLANK(C29)),_xlfn.XLOOKUP(C29,roadnames[lookupValue],roadnames[lookupKey],"ERROR"),""), "")</f>
        <v/>
      </c>
      <c r="E29" s="5"/>
      <c r="G29" s="3" t="str">
        <f>IF($A29="ADD",IF(NOT(ISBLANK(F29)),_xlfn.XLOOKUP(F29,side[lookupValue],side[lookupKey],"ERROR"),""), "")</f>
        <v/>
      </c>
      <c r="H29" s="4"/>
      <c r="I29" s="4"/>
      <c r="J29" s="6"/>
      <c r="L29" s="3" t="str">
        <f>IF($A29="ADD",IF(NOT(ISBLANK(K29)),_xlfn.XLOOKUP(K29,ud_stormwater_purpose[lookupValue],ud_stormwater_purpose[lookupKey],"ERROR"),""), "")</f>
        <v/>
      </c>
      <c r="M29" s="7"/>
      <c r="N29" s="4"/>
      <c r="O29" s="4"/>
      <c r="Q29" s="3" t="str">
        <f>IF($A29="ADD",IF(NOT(ISBLANK(P29)),_xlfn.XLOOKUP(P29,ud_culvert_grate[lookupValue],ud_culvert_grate[lookupKey],"ERROR"),""), "")</f>
        <v/>
      </c>
      <c r="U29" s="3" t="str">
        <f>IF($A29="ADD",IF(NOT(ISBLANK(T29)),_xlfn.XLOOKUP(T29,ud_carried_function[lookupValue],ud_carried_function[lookupKey],"ERROR"),""), "")</f>
        <v/>
      </c>
      <c r="W29" s="3" t="str">
        <f>IF($A29="ADD",IF(NOT(ISBLANK(V29)),_xlfn.XLOOKUP(V29,ud_design_loading[lookupValue],ud_design_loading[lookupKey],"ERROR"),""), "")</f>
        <v/>
      </c>
      <c r="X29" s="4"/>
      <c r="Y29" s="4"/>
      <c r="Z29" s="4"/>
      <c r="AA29" s="4"/>
      <c r="AB29" s="8"/>
      <c r="AD29" s="3" t="str">
        <f>IF($A29="ADD",IF(NOT(ISBLANK(AC29)),_xlfn.XLOOKUP(AC29,flow_direction[lookupValue],flow_direction[lookupKey],"ERROR"),""), "")</f>
        <v/>
      </c>
      <c r="AE29" s="8"/>
      <c r="AG29" s="3" t="str">
        <f>IF($A29="ADD",IF(NOT(ISBLANK(AF29)),_xlfn.XLOOKUP(AF29,maint_type[lookupValue],maint_type[lookupKey],"ERROR"),""), "")</f>
        <v/>
      </c>
      <c r="AI29" s="3" t="str">
        <f>IF($A29="ADD",IF(NOT(ISBLANK(AH29)),_xlfn.XLOOKUP(AH29,br_waterway[lookupValue],br_waterway[lookupKey],"ERROR"),""), "")</f>
        <v/>
      </c>
      <c r="AK29" s="3" t="str">
        <f>IF($A29="ADD",IF(NOT(ISBLANK(AJ29)),_xlfn.XLOOKUP(AJ29,ud_access_method[lookupValue],ud_access_method[lookupKey],"ERROR"),""), "")</f>
        <v/>
      </c>
      <c r="AM29" s="8"/>
      <c r="AN29" s="4" t="str">
        <f t="shared" ca="1" si="0"/>
        <v/>
      </c>
      <c r="AO29" s="4"/>
      <c r="AP29" s="3" t="str">
        <f t="shared" si="1"/>
        <v/>
      </c>
      <c r="AQ29" s="3" t="str">
        <f>IF($A29="","",IF((AND($A29="ADD",OR(AP29="",AP29="In Use"))),"5",(_xlfn.XLOOKUP(AP29,ud_asset_status[lookupValue],ud_asset_status[lookupKey],""))))</f>
        <v/>
      </c>
      <c r="AR29" s="8"/>
      <c r="AT29" s="3" t="str">
        <f>IF($A29="ADD",IF(NOT(ISBLANK(AS29)),_xlfn.XLOOKUP(AS29,ar_replace_reason[lookupValue],ar_replace_reason[lookupKey],"ERROR"),""), "")</f>
        <v/>
      </c>
      <c r="AU29" s="3" t="str">
        <f t="shared" si="2"/>
        <v/>
      </c>
      <c r="AV29" s="3" t="str">
        <f>IF($A29="","",IF((AND($A29="ADD",OR(AU29="",AU29="Queenstown-Lakes District Council"))),"70",(_xlfn.XLOOKUP(AU29,ud_organisation_owner[lookupValue],ud_organisation_owner[lookupKey],""))))</f>
        <v/>
      </c>
      <c r="AW29" s="3" t="str">
        <f t="shared" si="3"/>
        <v/>
      </c>
      <c r="AX29" s="3" t="str">
        <f>IF($A29="","",IF((AND($A29="ADD",OR(AW29="",AW29="Queenstown-Lakes District Council"))),"70",(_xlfn.XLOOKUP(AW29,ud_organisation_owner[lookupValue],ud_organisation_owner[lookupKey],""))))</f>
        <v/>
      </c>
      <c r="AY29" s="3" t="str">
        <f t="shared" si="4"/>
        <v/>
      </c>
      <c r="AZ29" s="3" t="str">
        <f>IF($A29="","",IF((AND($A29="ADD",OR(AY29="",AY29="Local Authority"))),"17",(_xlfn.XLOOKUP(AY29,ud_sub_organisation[lookupValue],ud_sub_organisation[lookupKey],""))))</f>
        <v/>
      </c>
      <c r="BA29" s="3" t="str">
        <f t="shared" si="5"/>
        <v/>
      </c>
      <c r="BB29" s="3" t="str">
        <f>IF($A29="","",IF((AND($A29="ADD",OR(BA29="",BA29="Vested assets"))),"12",(_xlfn.XLOOKUP(BA29,ud_work_origin[lookupValue],ud_work_origin[lookupKey],""))))</f>
        <v/>
      </c>
      <c r="BC29" s="6"/>
      <c r="BD29" s="2" t="str">
        <f t="shared" si="6"/>
        <v/>
      </c>
      <c r="BE29" s="2" t="str">
        <f t="shared" si="7"/>
        <v/>
      </c>
      <c r="BF29" s="3" t="str">
        <f t="shared" si="8"/>
        <v/>
      </c>
      <c r="BG29" s="3" t="str">
        <f>IF($A29="","",IF((AND($A29="ADD",OR(BF29="",BF29="Excellent"))),"1",(_xlfn.XLOOKUP(BF29,condition[lookupValue],condition[lookupKey],""))))</f>
        <v/>
      </c>
      <c r="BH29" s="8" t="str">
        <f t="shared" si="9"/>
        <v/>
      </c>
      <c r="BI29" s="7"/>
    </row>
    <row r="30" spans="2:61">
      <c r="B30" s="4"/>
      <c r="D30" s="3" t="str">
        <f>IF($A30="ADD",IF(NOT(ISBLANK(C30)),_xlfn.XLOOKUP(C30,roadnames[lookupValue],roadnames[lookupKey],"ERROR"),""), "")</f>
        <v/>
      </c>
      <c r="E30" s="5"/>
      <c r="G30" s="3" t="str">
        <f>IF($A30="ADD",IF(NOT(ISBLANK(F30)),_xlfn.XLOOKUP(F30,side[lookupValue],side[lookupKey],"ERROR"),""), "")</f>
        <v/>
      </c>
      <c r="H30" s="4"/>
      <c r="I30" s="4"/>
      <c r="J30" s="6"/>
      <c r="L30" s="3" t="str">
        <f>IF($A30="ADD",IF(NOT(ISBLANK(K30)),_xlfn.XLOOKUP(K30,ud_stormwater_purpose[lookupValue],ud_stormwater_purpose[lookupKey],"ERROR"),""), "")</f>
        <v/>
      </c>
      <c r="M30" s="7"/>
      <c r="N30" s="4"/>
      <c r="O30" s="4"/>
      <c r="Q30" s="3" t="str">
        <f>IF($A30="ADD",IF(NOT(ISBLANK(P30)),_xlfn.XLOOKUP(P30,ud_culvert_grate[lookupValue],ud_culvert_grate[lookupKey],"ERROR"),""), "")</f>
        <v/>
      </c>
      <c r="U30" s="3" t="str">
        <f>IF($A30="ADD",IF(NOT(ISBLANK(T30)),_xlfn.XLOOKUP(T30,ud_carried_function[lookupValue],ud_carried_function[lookupKey],"ERROR"),""), "")</f>
        <v/>
      </c>
      <c r="W30" s="3" t="str">
        <f>IF($A30="ADD",IF(NOT(ISBLANK(V30)),_xlfn.XLOOKUP(V30,ud_design_loading[lookupValue],ud_design_loading[lookupKey],"ERROR"),""), "")</f>
        <v/>
      </c>
      <c r="X30" s="4"/>
      <c r="Y30" s="4"/>
      <c r="Z30" s="4"/>
      <c r="AA30" s="4"/>
      <c r="AB30" s="8"/>
      <c r="AD30" s="3" t="str">
        <f>IF($A30="ADD",IF(NOT(ISBLANK(AC30)),_xlfn.XLOOKUP(AC30,flow_direction[lookupValue],flow_direction[lookupKey],"ERROR"),""), "")</f>
        <v/>
      </c>
      <c r="AE30" s="8"/>
      <c r="AG30" s="3" t="str">
        <f>IF($A30="ADD",IF(NOT(ISBLANK(AF30)),_xlfn.XLOOKUP(AF30,maint_type[lookupValue],maint_type[lookupKey],"ERROR"),""), "")</f>
        <v/>
      </c>
      <c r="AI30" s="3" t="str">
        <f>IF($A30="ADD",IF(NOT(ISBLANK(AH30)),_xlfn.XLOOKUP(AH30,br_waterway[lookupValue],br_waterway[lookupKey],"ERROR"),""), "")</f>
        <v/>
      </c>
      <c r="AK30" s="3" t="str">
        <f>IF($A30="ADD",IF(NOT(ISBLANK(AJ30)),_xlfn.XLOOKUP(AJ30,ud_access_method[lookupValue],ud_access_method[lookupKey],"ERROR"),""), "")</f>
        <v/>
      </c>
      <c r="AM30" s="8"/>
      <c r="AN30" s="4" t="str">
        <f t="shared" ca="1" si="0"/>
        <v/>
      </c>
      <c r="AO30" s="4"/>
      <c r="AP30" s="3" t="str">
        <f t="shared" si="1"/>
        <v/>
      </c>
      <c r="AQ30" s="3" t="str">
        <f>IF($A30="","",IF((AND($A30="ADD",OR(AP30="",AP30="In Use"))),"5",(_xlfn.XLOOKUP(AP30,ud_asset_status[lookupValue],ud_asset_status[lookupKey],""))))</f>
        <v/>
      </c>
      <c r="AR30" s="8"/>
      <c r="AT30" s="3" t="str">
        <f>IF($A30="ADD",IF(NOT(ISBLANK(AS30)),_xlfn.XLOOKUP(AS30,ar_replace_reason[lookupValue],ar_replace_reason[lookupKey],"ERROR"),""), "")</f>
        <v/>
      </c>
      <c r="AU30" s="3" t="str">
        <f t="shared" si="2"/>
        <v/>
      </c>
      <c r="AV30" s="3" t="str">
        <f>IF($A30="","",IF((AND($A30="ADD",OR(AU30="",AU30="Queenstown-Lakes District Council"))),"70",(_xlfn.XLOOKUP(AU30,ud_organisation_owner[lookupValue],ud_organisation_owner[lookupKey],""))))</f>
        <v/>
      </c>
      <c r="AW30" s="3" t="str">
        <f t="shared" si="3"/>
        <v/>
      </c>
      <c r="AX30" s="3" t="str">
        <f>IF($A30="","",IF((AND($A30="ADD",OR(AW30="",AW30="Queenstown-Lakes District Council"))),"70",(_xlfn.XLOOKUP(AW30,ud_organisation_owner[lookupValue],ud_organisation_owner[lookupKey],""))))</f>
        <v/>
      </c>
      <c r="AY30" s="3" t="str">
        <f t="shared" si="4"/>
        <v/>
      </c>
      <c r="AZ30" s="3" t="str">
        <f>IF($A30="","",IF((AND($A30="ADD",OR(AY30="",AY30="Local Authority"))),"17",(_xlfn.XLOOKUP(AY30,ud_sub_organisation[lookupValue],ud_sub_organisation[lookupKey],""))))</f>
        <v/>
      </c>
      <c r="BA30" s="3" t="str">
        <f t="shared" si="5"/>
        <v/>
      </c>
      <c r="BB30" s="3" t="str">
        <f>IF($A30="","",IF((AND($A30="ADD",OR(BA30="",BA30="Vested assets"))),"12",(_xlfn.XLOOKUP(BA30,ud_work_origin[lookupValue],ud_work_origin[lookupKey],""))))</f>
        <v/>
      </c>
      <c r="BC30" s="6"/>
      <c r="BD30" s="2" t="str">
        <f t="shared" si="6"/>
        <v/>
      </c>
      <c r="BE30" s="2" t="str">
        <f t="shared" si="7"/>
        <v/>
      </c>
      <c r="BF30" s="3" t="str">
        <f t="shared" si="8"/>
        <v/>
      </c>
      <c r="BG30" s="3" t="str">
        <f>IF($A30="","",IF((AND($A30="ADD",OR(BF30="",BF30="Excellent"))),"1",(_xlfn.XLOOKUP(BF30,condition[lookupValue],condition[lookupKey],""))))</f>
        <v/>
      </c>
      <c r="BH30" s="8" t="str">
        <f t="shared" si="9"/>
        <v/>
      </c>
      <c r="BI30" s="7"/>
    </row>
    <row r="31" spans="2:61">
      <c r="B31" s="4"/>
      <c r="D31" s="3" t="str">
        <f>IF($A31="ADD",IF(NOT(ISBLANK(C31)),_xlfn.XLOOKUP(C31,roadnames[lookupValue],roadnames[lookupKey],"ERROR"),""), "")</f>
        <v/>
      </c>
      <c r="E31" s="5"/>
      <c r="G31" s="3" t="str">
        <f>IF($A31="ADD",IF(NOT(ISBLANK(F31)),_xlfn.XLOOKUP(F31,side[lookupValue],side[lookupKey],"ERROR"),""), "")</f>
        <v/>
      </c>
      <c r="H31" s="4"/>
      <c r="I31" s="4"/>
      <c r="J31" s="6"/>
      <c r="L31" s="3" t="str">
        <f>IF($A31="ADD",IF(NOT(ISBLANK(K31)),_xlfn.XLOOKUP(K31,ud_stormwater_purpose[lookupValue],ud_stormwater_purpose[lookupKey],"ERROR"),""), "")</f>
        <v/>
      </c>
      <c r="M31" s="7"/>
      <c r="N31" s="4"/>
      <c r="O31" s="4"/>
      <c r="Q31" s="3" t="str">
        <f>IF($A31="ADD",IF(NOT(ISBLANK(P31)),_xlfn.XLOOKUP(P31,ud_culvert_grate[lookupValue],ud_culvert_grate[lookupKey],"ERROR"),""), "")</f>
        <v/>
      </c>
      <c r="U31" s="3" t="str">
        <f>IF($A31="ADD",IF(NOT(ISBLANK(T31)),_xlfn.XLOOKUP(T31,ud_carried_function[lookupValue],ud_carried_function[lookupKey],"ERROR"),""), "")</f>
        <v/>
      </c>
      <c r="W31" s="3" t="str">
        <f>IF($A31="ADD",IF(NOT(ISBLANK(V31)),_xlfn.XLOOKUP(V31,ud_design_loading[lookupValue],ud_design_loading[lookupKey],"ERROR"),""), "")</f>
        <v/>
      </c>
      <c r="X31" s="4"/>
      <c r="Y31" s="4"/>
      <c r="Z31" s="4"/>
      <c r="AA31" s="4"/>
      <c r="AB31" s="8"/>
      <c r="AD31" s="3" t="str">
        <f>IF($A31="ADD",IF(NOT(ISBLANK(AC31)),_xlfn.XLOOKUP(AC31,flow_direction[lookupValue],flow_direction[lookupKey],"ERROR"),""), "")</f>
        <v/>
      </c>
      <c r="AE31" s="8"/>
      <c r="AG31" s="3" t="str">
        <f>IF($A31="ADD",IF(NOT(ISBLANK(AF31)),_xlfn.XLOOKUP(AF31,maint_type[lookupValue],maint_type[lookupKey],"ERROR"),""), "")</f>
        <v/>
      </c>
      <c r="AI31" s="3" t="str">
        <f>IF($A31="ADD",IF(NOT(ISBLANK(AH31)),_xlfn.XLOOKUP(AH31,br_waterway[lookupValue],br_waterway[lookupKey],"ERROR"),""), "")</f>
        <v/>
      </c>
      <c r="AK31" s="3" t="str">
        <f>IF($A31="ADD",IF(NOT(ISBLANK(AJ31)),_xlfn.XLOOKUP(AJ31,ud_access_method[lookupValue],ud_access_method[lookupKey],"ERROR"),""), "")</f>
        <v/>
      </c>
      <c r="AM31" s="8"/>
      <c r="AN31" s="4" t="str">
        <f t="shared" ca="1" si="0"/>
        <v/>
      </c>
      <c r="AO31" s="4"/>
      <c r="AP31" s="3" t="str">
        <f t="shared" si="1"/>
        <v/>
      </c>
      <c r="AQ31" s="3" t="str">
        <f>IF($A31="","",IF((AND($A31="ADD",OR(AP31="",AP31="In Use"))),"5",(_xlfn.XLOOKUP(AP31,ud_asset_status[lookupValue],ud_asset_status[lookupKey],""))))</f>
        <v/>
      </c>
      <c r="AR31" s="8"/>
      <c r="AT31" s="3" t="str">
        <f>IF($A31="ADD",IF(NOT(ISBLANK(AS31)),_xlfn.XLOOKUP(AS31,ar_replace_reason[lookupValue],ar_replace_reason[lookupKey],"ERROR"),""), "")</f>
        <v/>
      </c>
      <c r="AU31" s="3" t="str">
        <f t="shared" si="2"/>
        <v/>
      </c>
      <c r="AV31" s="3" t="str">
        <f>IF($A31="","",IF((AND($A31="ADD",OR(AU31="",AU31="Queenstown-Lakes District Council"))),"70",(_xlfn.XLOOKUP(AU31,ud_organisation_owner[lookupValue],ud_organisation_owner[lookupKey],""))))</f>
        <v/>
      </c>
      <c r="AW31" s="3" t="str">
        <f t="shared" si="3"/>
        <v/>
      </c>
      <c r="AX31" s="3" t="str">
        <f>IF($A31="","",IF((AND($A31="ADD",OR(AW31="",AW31="Queenstown-Lakes District Council"))),"70",(_xlfn.XLOOKUP(AW31,ud_organisation_owner[lookupValue],ud_organisation_owner[lookupKey],""))))</f>
        <v/>
      </c>
      <c r="AY31" s="3" t="str">
        <f t="shared" si="4"/>
        <v/>
      </c>
      <c r="AZ31" s="3" t="str">
        <f>IF($A31="","",IF((AND($A31="ADD",OR(AY31="",AY31="Local Authority"))),"17",(_xlfn.XLOOKUP(AY31,ud_sub_organisation[lookupValue],ud_sub_organisation[lookupKey],""))))</f>
        <v/>
      </c>
      <c r="BA31" s="3" t="str">
        <f t="shared" si="5"/>
        <v/>
      </c>
      <c r="BB31" s="3" t="str">
        <f>IF($A31="","",IF((AND($A31="ADD",OR(BA31="",BA31="Vested assets"))),"12",(_xlfn.XLOOKUP(BA31,ud_work_origin[lookupValue],ud_work_origin[lookupKey],""))))</f>
        <v/>
      </c>
      <c r="BC31" s="6"/>
      <c r="BD31" s="2" t="str">
        <f t="shared" si="6"/>
        <v/>
      </c>
      <c r="BE31" s="2" t="str">
        <f t="shared" si="7"/>
        <v/>
      </c>
      <c r="BF31" s="3" t="str">
        <f t="shared" si="8"/>
        <v/>
      </c>
      <c r="BG31" s="3" t="str">
        <f>IF($A31="","",IF((AND($A31="ADD",OR(BF31="",BF31="Excellent"))),"1",(_xlfn.XLOOKUP(BF31,condition[lookupValue],condition[lookupKey],""))))</f>
        <v/>
      </c>
      <c r="BH31" s="8" t="str">
        <f t="shared" si="9"/>
        <v/>
      </c>
      <c r="BI31" s="7"/>
    </row>
    <row r="32" spans="2:61">
      <c r="B32" s="4"/>
      <c r="D32" s="3" t="str">
        <f>IF($A32="ADD",IF(NOT(ISBLANK(C32)),_xlfn.XLOOKUP(C32,roadnames[lookupValue],roadnames[lookupKey],"ERROR"),""), "")</f>
        <v/>
      </c>
      <c r="E32" s="5"/>
      <c r="G32" s="3" t="str">
        <f>IF($A32="ADD",IF(NOT(ISBLANK(F32)),_xlfn.XLOOKUP(F32,side[lookupValue],side[lookupKey],"ERROR"),""), "")</f>
        <v/>
      </c>
      <c r="H32" s="4"/>
      <c r="I32" s="4"/>
      <c r="J32" s="6"/>
      <c r="L32" s="3" t="str">
        <f>IF($A32="ADD",IF(NOT(ISBLANK(K32)),_xlfn.XLOOKUP(K32,ud_stormwater_purpose[lookupValue],ud_stormwater_purpose[lookupKey],"ERROR"),""), "")</f>
        <v/>
      </c>
      <c r="M32" s="7"/>
      <c r="N32" s="4"/>
      <c r="O32" s="4"/>
      <c r="Q32" s="3" t="str">
        <f>IF($A32="ADD",IF(NOT(ISBLANK(P32)),_xlfn.XLOOKUP(P32,ud_culvert_grate[lookupValue],ud_culvert_grate[lookupKey],"ERROR"),""), "")</f>
        <v/>
      </c>
      <c r="U32" s="3" t="str">
        <f>IF($A32="ADD",IF(NOT(ISBLANK(T32)),_xlfn.XLOOKUP(T32,ud_carried_function[lookupValue],ud_carried_function[lookupKey],"ERROR"),""), "")</f>
        <v/>
      </c>
      <c r="W32" s="3" t="str">
        <f>IF($A32="ADD",IF(NOT(ISBLANK(V32)),_xlfn.XLOOKUP(V32,ud_design_loading[lookupValue],ud_design_loading[lookupKey],"ERROR"),""), "")</f>
        <v/>
      </c>
      <c r="X32" s="4"/>
      <c r="Y32" s="4"/>
      <c r="Z32" s="4"/>
      <c r="AA32" s="4"/>
      <c r="AB32" s="8"/>
      <c r="AD32" s="3" t="str">
        <f>IF($A32="ADD",IF(NOT(ISBLANK(AC32)),_xlfn.XLOOKUP(AC32,flow_direction[lookupValue],flow_direction[lookupKey],"ERROR"),""), "")</f>
        <v/>
      </c>
      <c r="AE32" s="8"/>
      <c r="AG32" s="3" t="str">
        <f>IF($A32="ADD",IF(NOT(ISBLANK(AF32)),_xlfn.XLOOKUP(AF32,maint_type[lookupValue],maint_type[lookupKey],"ERROR"),""), "")</f>
        <v/>
      </c>
      <c r="AI32" s="3" t="str">
        <f>IF($A32="ADD",IF(NOT(ISBLANK(AH32)),_xlfn.XLOOKUP(AH32,br_waterway[lookupValue],br_waterway[lookupKey],"ERROR"),""), "")</f>
        <v/>
      </c>
      <c r="AK32" s="3" t="str">
        <f>IF($A32="ADD",IF(NOT(ISBLANK(AJ32)),_xlfn.XLOOKUP(AJ32,ud_access_method[lookupValue],ud_access_method[lookupKey],"ERROR"),""), "")</f>
        <v/>
      </c>
      <c r="AM32" s="8"/>
      <c r="AN32" s="4" t="str">
        <f t="shared" ca="1" si="0"/>
        <v/>
      </c>
      <c r="AO32" s="4"/>
      <c r="AP32" s="3" t="str">
        <f t="shared" si="1"/>
        <v/>
      </c>
      <c r="AQ32" s="3" t="str">
        <f>IF($A32="","",IF((AND($A32="ADD",OR(AP32="",AP32="In Use"))),"5",(_xlfn.XLOOKUP(AP32,ud_asset_status[lookupValue],ud_asset_status[lookupKey],""))))</f>
        <v/>
      </c>
      <c r="AR32" s="8"/>
      <c r="AT32" s="3" t="str">
        <f>IF($A32="ADD",IF(NOT(ISBLANK(AS32)),_xlfn.XLOOKUP(AS32,ar_replace_reason[lookupValue],ar_replace_reason[lookupKey],"ERROR"),""), "")</f>
        <v/>
      </c>
      <c r="AU32" s="3" t="str">
        <f t="shared" si="2"/>
        <v/>
      </c>
      <c r="AV32" s="3" t="str">
        <f>IF($A32="","",IF((AND($A32="ADD",OR(AU32="",AU32="Queenstown-Lakes District Council"))),"70",(_xlfn.XLOOKUP(AU32,ud_organisation_owner[lookupValue],ud_organisation_owner[lookupKey],""))))</f>
        <v/>
      </c>
      <c r="AW32" s="3" t="str">
        <f t="shared" si="3"/>
        <v/>
      </c>
      <c r="AX32" s="3" t="str">
        <f>IF($A32="","",IF((AND($A32="ADD",OR(AW32="",AW32="Queenstown-Lakes District Council"))),"70",(_xlfn.XLOOKUP(AW32,ud_organisation_owner[lookupValue],ud_organisation_owner[lookupKey],""))))</f>
        <v/>
      </c>
      <c r="AY32" s="3" t="str">
        <f t="shared" si="4"/>
        <v/>
      </c>
      <c r="AZ32" s="3" t="str">
        <f>IF($A32="","",IF((AND($A32="ADD",OR(AY32="",AY32="Local Authority"))),"17",(_xlfn.XLOOKUP(AY32,ud_sub_organisation[lookupValue],ud_sub_organisation[lookupKey],""))))</f>
        <v/>
      </c>
      <c r="BA32" s="3" t="str">
        <f t="shared" si="5"/>
        <v/>
      </c>
      <c r="BB32" s="3" t="str">
        <f>IF($A32="","",IF((AND($A32="ADD",OR(BA32="",BA32="Vested assets"))),"12",(_xlfn.XLOOKUP(BA32,ud_work_origin[lookupValue],ud_work_origin[lookupKey],""))))</f>
        <v/>
      </c>
      <c r="BC32" s="6"/>
      <c r="BD32" s="2" t="str">
        <f t="shared" si="6"/>
        <v/>
      </c>
      <c r="BE32" s="2" t="str">
        <f t="shared" si="7"/>
        <v/>
      </c>
      <c r="BF32" s="3" t="str">
        <f t="shared" si="8"/>
        <v/>
      </c>
      <c r="BG32" s="3" t="str">
        <f>IF($A32="","",IF((AND($A32="ADD",OR(BF32="",BF32="Excellent"))),"1",(_xlfn.XLOOKUP(BF32,condition[lookupValue],condition[lookupKey],""))))</f>
        <v/>
      </c>
      <c r="BH32" s="8" t="str">
        <f t="shared" si="9"/>
        <v/>
      </c>
      <c r="BI32" s="7"/>
    </row>
    <row r="33" spans="2:61">
      <c r="B33" s="4"/>
      <c r="D33" s="3" t="str">
        <f>IF($A33="ADD",IF(NOT(ISBLANK(C33)),_xlfn.XLOOKUP(C33,roadnames[lookupValue],roadnames[lookupKey],"ERROR"),""), "")</f>
        <v/>
      </c>
      <c r="E33" s="5"/>
      <c r="G33" s="3" t="str">
        <f>IF($A33="ADD",IF(NOT(ISBLANK(F33)),_xlfn.XLOOKUP(F33,side[lookupValue],side[lookupKey],"ERROR"),""), "")</f>
        <v/>
      </c>
      <c r="H33" s="4"/>
      <c r="I33" s="4"/>
      <c r="J33" s="6"/>
      <c r="L33" s="3" t="str">
        <f>IF($A33="ADD",IF(NOT(ISBLANK(K33)),_xlfn.XLOOKUP(K33,ud_stormwater_purpose[lookupValue],ud_stormwater_purpose[lookupKey],"ERROR"),""), "")</f>
        <v/>
      </c>
      <c r="M33" s="7"/>
      <c r="N33" s="4"/>
      <c r="O33" s="4"/>
      <c r="Q33" s="3" t="str">
        <f>IF($A33="ADD",IF(NOT(ISBLANK(P33)),_xlfn.XLOOKUP(P33,ud_culvert_grate[lookupValue],ud_culvert_grate[lookupKey],"ERROR"),""), "")</f>
        <v/>
      </c>
      <c r="U33" s="3" t="str">
        <f>IF($A33="ADD",IF(NOT(ISBLANK(T33)),_xlfn.XLOOKUP(T33,ud_carried_function[lookupValue],ud_carried_function[lookupKey],"ERROR"),""), "")</f>
        <v/>
      </c>
      <c r="W33" s="3" t="str">
        <f>IF($A33="ADD",IF(NOT(ISBLANK(V33)),_xlfn.XLOOKUP(V33,ud_design_loading[lookupValue],ud_design_loading[lookupKey],"ERROR"),""), "")</f>
        <v/>
      </c>
      <c r="X33" s="4"/>
      <c r="Y33" s="4"/>
      <c r="Z33" s="4"/>
      <c r="AA33" s="4"/>
      <c r="AB33" s="8"/>
      <c r="AD33" s="3" t="str">
        <f>IF($A33="ADD",IF(NOT(ISBLANK(AC33)),_xlfn.XLOOKUP(AC33,flow_direction[lookupValue],flow_direction[lookupKey],"ERROR"),""), "")</f>
        <v/>
      </c>
      <c r="AE33" s="8"/>
      <c r="AG33" s="3" t="str">
        <f>IF($A33="ADD",IF(NOT(ISBLANK(AF33)),_xlfn.XLOOKUP(AF33,maint_type[lookupValue],maint_type[lookupKey],"ERROR"),""), "")</f>
        <v/>
      </c>
      <c r="AI33" s="3" t="str">
        <f>IF($A33="ADD",IF(NOT(ISBLANK(AH33)),_xlfn.XLOOKUP(AH33,br_waterway[lookupValue],br_waterway[lookupKey],"ERROR"),""), "")</f>
        <v/>
      </c>
      <c r="AK33" s="3" t="str">
        <f>IF($A33="ADD",IF(NOT(ISBLANK(AJ33)),_xlfn.XLOOKUP(AJ33,ud_access_method[lookupValue],ud_access_method[lookupKey],"ERROR"),""), "")</f>
        <v/>
      </c>
      <c r="AM33" s="8"/>
      <c r="AN33" s="4" t="str">
        <f t="shared" ca="1" si="0"/>
        <v/>
      </c>
      <c r="AO33" s="4"/>
      <c r="AP33" s="3" t="str">
        <f t="shared" si="1"/>
        <v/>
      </c>
      <c r="AQ33" s="3" t="str">
        <f>IF($A33="","",IF((AND($A33="ADD",OR(AP33="",AP33="In Use"))),"5",(_xlfn.XLOOKUP(AP33,ud_asset_status[lookupValue],ud_asset_status[lookupKey],""))))</f>
        <v/>
      </c>
      <c r="AR33" s="8"/>
      <c r="AT33" s="3" t="str">
        <f>IF($A33="ADD",IF(NOT(ISBLANK(AS33)),_xlfn.XLOOKUP(AS33,ar_replace_reason[lookupValue],ar_replace_reason[lookupKey],"ERROR"),""), "")</f>
        <v/>
      </c>
      <c r="AU33" s="3" t="str">
        <f t="shared" si="2"/>
        <v/>
      </c>
      <c r="AV33" s="3" t="str">
        <f>IF($A33="","",IF((AND($A33="ADD",OR(AU33="",AU33="Queenstown-Lakes District Council"))),"70",(_xlfn.XLOOKUP(AU33,ud_organisation_owner[lookupValue],ud_organisation_owner[lookupKey],""))))</f>
        <v/>
      </c>
      <c r="AW33" s="3" t="str">
        <f t="shared" si="3"/>
        <v/>
      </c>
      <c r="AX33" s="3" t="str">
        <f>IF($A33="","",IF((AND($A33="ADD",OR(AW33="",AW33="Queenstown-Lakes District Council"))),"70",(_xlfn.XLOOKUP(AW33,ud_organisation_owner[lookupValue],ud_organisation_owner[lookupKey],""))))</f>
        <v/>
      </c>
      <c r="AY33" s="3" t="str">
        <f t="shared" si="4"/>
        <v/>
      </c>
      <c r="AZ33" s="3" t="str">
        <f>IF($A33="","",IF((AND($A33="ADD",OR(AY33="",AY33="Local Authority"))),"17",(_xlfn.XLOOKUP(AY33,ud_sub_organisation[lookupValue],ud_sub_organisation[lookupKey],""))))</f>
        <v/>
      </c>
      <c r="BA33" s="3" t="str">
        <f t="shared" si="5"/>
        <v/>
      </c>
      <c r="BB33" s="3" t="str">
        <f>IF($A33="","",IF((AND($A33="ADD",OR(BA33="",BA33="Vested assets"))),"12",(_xlfn.XLOOKUP(BA33,ud_work_origin[lookupValue],ud_work_origin[lookupKey],""))))</f>
        <v/>
      </c>
      <c r="BC33" s="6"/>
      <c r="BD33" s="2" t="str">
        <f t="shared" si="6"/>
        <v/>
      </c>
      <c r="BE33" s="2" t="str">
        <f t="shared" si="7"/>
        <v/>
      </c>
      <c r="BF33" s="3" t="str">
        <f t="shared" si="8"/>
        <v/>
      </c>
      <c r="BG33" s="3" t="str">
        <f>IF($A33="","",IF((AND($A33="ADD",OR(BF33="",BF33="Excellent"))),"1",(_xlfn.XLOOKUP(BF33,condition[lookupValue],condition[lookupKey],""))))</f>
        <v/>
      </c>
      <c r="BH33" s="8" t="str">
        <f t="shared" si="9"/>
        <v/>
      </c>
      <c r="BI33" s="7"/>
    </row>
    <row r="34" spans="2:61">
      <c r="B34" s="4"/>
      <c r="D34" s="3" t="str">
        <f>IF($A34="ADD",IF(NOT(ISBLANK(C34)),_xlfn.XLOOKUP(C34,roadnames[lookupValue],roadnames[lookupKey],"ERROR"),""), "")</f>
        <v/>
      </c>
      <c r="E34" s="5"/>
      <c r="G34" s="3" t="str">
        <f>IF($A34="ADD",IF(NOT(ISBLANK(F34)),_xlfn.XLOOKUP(F34,side[lookupValue],side[lookupKey],"ERROR"),""), "")</f>
        <v/>
      </c>
      <c r="H34" s="4"/>
      <c r="I34" s="4"/>
      <c r="J34" s="6"/>
      <c r="L34" s="3" t="str">
        <f>IF($A34="ADD",IF(NOT(ISBLANK(K34)),_xlfn.XLOOKUP(K34,ud_stormwater_purpose[lookupValue],ud_stormwater_purpose[lookupKey],"ERROR"),""), "")</f>
        <v/>
      </c>
      <c r="M34" s="7"/>
      <c r="N34" s="4"/>
      <c r="O34" s="4"/>
      <c r="Q34" s="3" t="str">
        <f>IF($A34="ADD",IF(NOT(ISBLANK(P34)),_xlfn.XLOOKUP(P34,ud_culvert_grate[lookupValue],ud_culvert_grate[lookupKey],"ERROR"),""), "")</f>
        <v/>
      </c>
      <c r="U34" s="3" t="str">
        <f>IF($A34="ADD",IF(NOT(ISBLANK(T34)),_xlfn.XLOOKUP(T34,ud_carried_function[lookupValue],ud_carried_function[lookupKey],"ERROR"),""), "")</f>
        <v/>
      </c>
      <c r="W34" s="3" t="str">
        <f>IF($A34="ADD",IF(NOT(ISBLANK(V34)),_xlfn.XLOOKUP(V34,ud_design_loading[lookupValue],ud_design_loading[lookupKey],"ERROR"),""), "")</f>
        <v/>
      </c>
      <c r="X34" s="4"/>
      <c r="Y34" s="4"/>
      <c r="Z34" s="4"/>
      <c r="AA34" s="4"/>
      <c r="AB34" s="8"/>
      <c r="AD34" s="3" t="str">
        <f>IF($A34="ADD",IF(NOT(ISBLANK(AC34)),_xlfn.XLOOKUP(AC34,flow_direction[lookupValue],flow_direction[lookupKey],"ERROR"),""), "")</f>
        <v/>
      </c>
      <c r="AE34" s="8"/>
      <c r="AG34" s="3" t="str">
        <f>IF($A34="ADD",IF(NOT(ISBLANK(AF34)),_xlfn.XLOOKUP(AF34,maint_type[lookupValue],maint_type[lookupKey],"ERROR"),""), "")</f>
        <v/>
      </c>
      <c r="AI34" s="3" t="str">
        <f>IF($A34="ADD",IF(NOT(ISBLANK(AH34)),_xlfn.XLOOKUP(AH34,br_waterway[lookupValue],br_waterway[lookupKey],"ERROR"),""), "")</f>
        <v/>
      </c>
      <c r="AK34" s="3" t="str">
        <f>IF($A34="ADD",IF(NOT(ISBLANK(AJ34)),_xlfn.XLOOKUP(AJ34,ud_access_method[lookupValue],ud_access_method[lookupKey],"ERROR"),""), "")</f>
        <v/>
      </c>
      <c r="AM34" s="8"/>
      <c r="AN34" s="4" t="str">
        <f t="shared" ca="1" si="0"/>
        <v/>
      </c>
      <c r="AO34" s="4"/>
      <c r="AP34" s="3" t="str">
        <f t="shared" si="1"/>
        <v/>
      </c>
      <c r="AQ34" s="3" t="str">
        <f>IF($A34="","",IF((AND($A34="ADD",OR(AP34="",AP34="In Use"))),"5",(_xlfn.XLOOKUP(AP34,ud_asset_status[lookupValue],ud_asset_status[lookupKey],""))))</f>
        <v/>
      </c>
      <c r="AR34" s="8"/>
      <c r="AT34" s="3" t="str">
        <f>IF($A34="ADD",IF(NOT(ISBLANK(AS34)),_xlfn.XLOOKUP(AS34,ar_replace_reason[lookupValue],ar_replace_reason[lookupKey],"ERROR"),""), "")</f>
        <v/>
      </c>
      <c r="AU34" s="3" t="str">
        <f t="shared" si="2"/>
        <v/>
      </c>
      <c r="AV34" s="3" t="str">
        <f>IF($A34="","",IF((AND($A34="ADD",OR(AU34="",AU34="Queenstown-Lakes District Council"))),"70",(_xlfn.XLOOKUP(AU34,ud_organisation_owner[lookupValue],ud_organisation_owner[lookupKey],""))))</f>
        <v/>
      </c>
      <c r="AW34" s="3" t="str">
        <f t="shared" si="3"/>
        <v/>
      </c>
      <c r="AX34" s="3" t="str">
        <f>IF($A34="","",IF((AND($A34="ADD",OR(AW34="",AW34="Queenstown-Lakes District Council"))),"70",(_xlfn.XLOOKUP(AW34,ud_organisation_owner[lookupValue],ud_organisation_owner[lookupKey],""))))</f>
        <v/>
      </c>
      <c r="AY34" s="3" t="str">
        <f t="shared" si="4"/>
        <v/>
      </c>
      <c r="AZ34" s="3" t="str">
        <f>IF($A34="","",IF((AND($A34="ADD",OR(AY34="",AY34="Local Authority"))),"17",(_xlfn.XLOOKUP(AY34,ud_sub_organisation[lookupValue],ud_sub_organisation[lookupKey],""))))</f>
        <v/>
      </c>
      <c r="BA34" s="3" t="str">
        <f t="shared" si="5"/>
        <v/>
      </c>
      <c r="BB34" s="3" t="str">
        <f>IF($A34="","",IF((AND($A34="ADD",OR(BA34="",BA34="Vested assets"))),"12",(_xlfn.XLOOKUP(BA34,ud_work_origin[lookupValue],ud_work_origin[lookupKey],""))))</f>
        <v/>
      </c>
      <c r="BC34" s="6"/>
      <c r="BD34" s="2" t="str">
        <f t="shared" si="6"/>
        <v/>
      </c>
      <c r="BE34" s="2" t="str">
        <f t="shared" si="7"/>
        <v/>
      </c>
      <c r="BF34" s="3" t="str">
        <f t="shared" si="8"/>
        <v/>
      </c>
      <c r="BG34" s="3" t="str">
        <f>IF($A34="","",IF((AND($A34="ADD",OR(BF34="",BF34="Excellent"))),"1",(_xlfn.XLOOKUP(BF34,condition[lookupValue],condition[lookupKey],""))))</f>
        <v/>
      </c>
      <c r="BH34" s="8" t="str">
        <f t="shared" si="9"/>
        <v/>
      </c>
      <c r="BI34" s="7"/>
    </row>
    <row r="35" spans="2:61">
      <c r="B35" s="4"/>
      <c r="D35" s="3" t="str">
        <f>IF($A35="ADD",IF(NOT(ISBLANK(C35)),_xlfn.XLOOKUP(C35,roadnames[lookupValue],roadnames[lookupKey],"ERROR"),""), "")</f>
        <v/>
      </c>
      <c r="E35" s="5"/>
      <c r="G35" s="3" t="str">
        <f>IF($A35="ADD",IF(NOT(ISBLANK(F35)),_xlfn.XLOOKUP(F35,side[lookupValue],side[lookupKey],"ERROR"),""), "")</f>
        <v/>
      </c>
      <c r="H35" s="4"/>
      <c r="I35" s="4"/>
      <c r="J35" s="6"/>
      <c r="L35" s="3" t="str">
        <f>IF($A35="ADD",IF(NOT(ISBLANK(K35)),_xlfn.XLOOKUP(K35,ud_stormwater_purpose[lookupValue],ud_stormwater_purpose[lookupKey],"ERROR"),""), "")</f>
        <v/>
      </c>
      <c r="M35" s="7"/>
      <c r="N35" s="4"/>
      <c r="O35" s="4"/>
      <c r="Q35" s="3" t="str">
        <f>IF($A35="ADD",IF(NOT(ISBLANK(P35)),_xlfn.XLOOKUP(P35,ud_culvert_grate[lookupValue],ud_culvert_grate[lookupKey],"ERROR"),""), "")</f>
        <v/>
      </c>
      <c r="U35" s="3" t="str">
        <f>IF($A35="ADD",IF(NOT(ISBLANK(T35)),_xlfn.XLOOKUP(T35,ud_carried_function[lookupValue],ud_carried_function[lookupKey],"ERROR"),""), "")</f>
        <v/>
      </c>
      <c r="W35" s="3" t="str">
        <f>IF($A35="ADD",IF(NOT(ISBLANK(V35)),_xlfn.XLOOKUP(V35,ud_design_loading[lookupValue],ud_design_loading[lookupKey],"ERROR"),""), "")</f>
        <v/>
      </c>
      <c r="X35" s="4"/>
      <c r="Y35" s="4"/>
      <c r="Z35" s="4"/>
      <c r="AA35" s="4"/>
      <c r="AB35" s="8"/>
      <c r="AD35" s="3" t="str">
        <f>IF($A35="ADD",IF(NOT(ISBLANK(AC35)),_xlfn.XLOOKUP(AC35,flow_direction[lookupValue],flow_direction[lookupKey],"ERROR"),""), "")</f>
        <v/>
      </c>
      <c r="AE35" s="8"/>
      <c r="AG35" s="3" t="str">
        <f>IF($A35="ADD",IF(NOT(ISBLANK(AF35)),_xlfn.XLOOKUP(AF35,maint_type[lookupValue],maint_type[lookupKey],"ERROR"),""), "")</f>
        <v/>
      </c>
      <c r="AI35" s="3" t="str">
        <f>IF($A35="ADD",IF(NOT(ISBLANK(AH35)),_xlfn.XLOOKUP(AH35,br_waterway[lookupValue],br_waterway[lookupKey],"ERROR"),""), "")</f>
        <v/>
      </c>
      <c r="AK35" s="3" t="str">
        <f>IF($A35="ADD",IF(NOT(ISBLANK(AJ35)),_xlfn.XLOOKUP(AJ35,ud_access_method[lookupValue],ud_access_method[lookupKey],"ERROR"),""), "")</f>
        <v/>
      </c>
      <c r="AM35" s="8"/>
      <c r="AN35" s="4" t="str">
        <f t="shared" ca="1" si="0"/>
        <v/>
      </c>
      <c r="AO35" s="4"/>
      <c r="AP35" s="3" t="str">
        <f t="shared" si="1"/>
        <v/>
      </c>
      <c r="AQ35" s="3" t="str">
        <f>IF($A35="","",IF((AND($A35="ADD",OR(AP35="",AP35="In Use"))),"5",(_xlfn.XLOOKUP(AP35,ud_asset_status[lookupValue],ud_asset_status[lookupKey],""))))</f>
        <v/>
      </c>
      <c r="AR35" s="8"/>
      <c r="AT35" s="3" t="str">
        <f>IF($A35="ADD",IF(NOT(ISBLANK(AS35)),_xlfn.XLOOKUP(AS35,ar_replace_reason[lookupValue],ar_replace_reason[lookupKey],"ERROR"),""), "")</f>
        <v/>
      </c>
      <c r="AU35" s="3" t="str">
        <f t="shared" si="2"/>
        <v/>
      </c>
      <c r="AV35" s="3" t="str">
        <f>IF($A35="","",IF((AND($A35="ADD",OR(AU35="",AU35="Queenstown-Lakes District Council"))),"70",(_xlfn.XLOOKUP(AU35,ud_organisation_owner[lookupValue],ud_organisation_owner[lookupKey],""))))</f>
        <v/>
      </c>
      <c r="AW35" s="3" t="str">
        <f t="shared" si="3"/>
        <v/>
      </c>
      <c r="AX35" s="3" t="str">
        <f>IF($A35="","",IF((AND($A35="ADD",OR(AW35="",AW35="Queenstown-Lakes District Council"))),"70",(_xlfn.XLOOKUP(AW35,ud_organisation_owner[lookupValue],ud_organisation_owner[lookupKey],""))))</f>
        <v/>
      </c>
      <c r="AY35" s="3" t="str">
        <f t="shared" si="4"/>
        <v/>
      </c>
      <c r="AZ35" s="3" t="str">
        <f>IF($A35="","",IF((AND($A35="ADD",OR(AY35="",AY35="Local Authority"))),"17",(_xlfn.XLOOKUP(AY35,ud_sub_organisation[lookupValue],ud_sub_organisation[lookupKey],""))))</f>
        <v/>
      </c>
      <c r="BA35" s="3" t="str">
        <f t="shared" si="5"/>
        <v/>
      </c>
      <c r="BB35" s="3" t="str">
        <f>IF($A35="","",IF((AND($A35="ADD",OR(BA35="",BA35="Vested assets"))),"12",(_xlfn.XLOOKUP(BA35,ud_work_origin[lookupValue],ud_work_origin[lookupKey],""))))</f>
        <v/>
      </c>
      <c r="BC35" s="6"/>
      <c r="BD35" s="2" t="str">
        <f t="shared" si="6"/>
        <v/>
      </c>
      <c r="BE35" s="2" t="str">
        <f t="shared" si="7"/>
        <v/>
      </c>
      <c r="BF35" s="3" t="str">
        <f t="shared" si="8"/>
        <v/>
      </c>
      <c r="BG35" s="3" t="str">
        <f>IF($A35="","",IF((AND($A35="ADD",OR(BF35="",BF35="Excellent"))),"1",(_xlfn.XLOOKUP(BF35,condition[lookupValue],condition[lookupKey],""))))</f>
        <v/>
      </c>
      <c r="BH35" s="8" t="str">
        <f t="shared" si="9"/>
        <v/>
      </c>
      <c r="BI35" s="7"/>
    </row>
    <row r="36" spans="2:61">
      <c r="B36" s="4"/>
      <c r="D36" s="3" t="str">
        <f>IF($A36="ADD",IF(NOT(ISBLANK(C36)),_xlfn.XLOOKUP(C36,roadnames[lookupValue],roadnames[lookupKey],"ERROR"),""), "")</f>
        <v/>
      </c>
      <c r="E36" s="5"/>
      <c r="G36" s="3" t="str">
        <f>IF($A36="ADD",IF(NOT(ISBLANK(F36)),_xlfn.XLOOKUP(F36,side[lookupValue],side[lookupKey],"ERROR"),""), "")</f>
        <v/>
      </c>
      <c r="H36" s="4"/>
      <c r="I36" s="4"/>
      <c r="J36" s="6"/>
      <c r="L36" s="3" t="str">
        <f>IF($A36="ADD",IF(NOT(ISBLANK(K36)),_xlfn.XLOOKUP(K36,ud_stormwater_purpose[lookupValue],ud_stormwater_purpose[lookupKey],"ERROR"),""), "")</f>
        <v/>
      </c>
      <c r="M36" s="7"/>
      <c r="N36" s="4"/>
      <c r="O36" s="4"/>
      <c r="Q36" s="3" t="str">
        <f>IF($A36="ADD",IF(NOT(ISBLANK(P36)),_xlfn.XLOOKUP(P36,ud_culvert_grate[lookupValue],ud_culvert_grate[lookupKey],"ERROR"),""), "")</f>
        <v/>
      </c>
      <c r="U36" s="3" t="str">
        <f>IF($A36="ADD",IF(NOT(ISBLANK(T36)),_xlfn.XLOOKUP(T36,ud_carried_function[lookupValue],ud_carried_function[lookupKey],"ERROR"),""), "")</f>
        <v/>
      </c>
      <c r="W36" s="3" t="str">
        <f>IF($A36="ADD",IF(NOT(ISBLANK(V36)),_xlfn.XLOOKUP(V36,ud_design_loading[lookupValue],ud_design_loading[lookupKey],"ERROR"),""), "")</f>
        <v/>
      </c>
      <c r="X36" s="4"/>
      <c r="Y36" s="4"/>
      <c r="Z36" s="4"/>
      <c r="AA36" s="4"/>
      <c r="AB36" s="8"/>
      <c r="AD36" s="3" t="str">
        <f>IF($A36="ADD",IF(NOT(ISBLANK(AC36)),_xlfn.XLOOKUP(AC36,flow_direction[lookupValue],flow_direction[lookupKey],"ERROR"),""), "")</f>
        <v/>
      </c>
      <c r="AE36" s="8"/>
      <c r="AG36" s="3" t="str">
        <f>IF($A36="ADD",IF(NOT(ISBLANK(AF36)),_xlfn.XLOOKUP(AF36,maint_type[lookupValue],maint_type[lookupKey],"ERROR"),""), "")</f>
        <v/>
      </c>
      <c r="AI36" s="3" t="str">
        <f>IF($A36="ADD",IF(NOT(ISBLANK(AH36)),_xlfn.XLOOKUP(AH36,br_waterway[lookupValue],br_waterway[lookupKey],"ERROR"),""), "")</f>
        <v/>
      </c>
      <c r="AK36" s="3" t="str">
        <f>IF($A36="ADD",IF(NOT(ISBLANK(AJ36)),_xlfn.XLOOKUP(AJ36,ud_access_method[lookupValue],ud_access_method[lookupKey],"ERROR"),""), "")</f>
        <v/>
      </c>
      <c r="AM36" s="8"/>
      <c r="AN36" s="4" t="str">
        <f t="shared" ca="1" si="0"/>
        <v/>
      </c>
      <c r="AO36" s="4"/>
      <c r="AP36" s="3" t="str">
        <f t="shared" si="1"/>
        <v/>
      </c>
      <c r="AQ36" s="3" t="str">
        <f>IF($A36="","",IF((AND($A36="ADD",OR(AP36="",AP36="In Use"))),"5",(_xlfn.XLOOKUP(AP36,ud_asset_status[lookupValue],ud_asset_status[lookupKey],""))))</f>
        <v/>
      </c>
      <c r="AR36" s="8"/>
      <c r="AT36" s="3" t="str">
        <f>IF($A36="ADD",IF(NOT(ISBLANK(AS36)),_xlfn.XLOOKUP(AS36,ar_replace_reason[lookupValue],ar_replace_reason[lookupKey],"ERROR"),""), "")</f>
        <v/>
      </c>
      <c r="AU36" s="3" t="str">
        <f t="shared" si="2"/>
        <v/>
      </c>
      <c r="AV36" s="3" t="str">
        <f>IF($A36="","",IF((AND($A36="ADD",OR(AU36="",AU36="Queenstown-Lakes District Council"))),"70",(_xlfn.XLOOKUP(AU36,ud_organisation_owner[lookupValue],ud_organisation_owner[lookupKey],""))))</f>
        <v/>
      </c>
      <c r="AW36" s="3" t="str">
        <f t="shared" si="3"/>
        <v/>
      </c>
      <c r="AX36" s="3" t="str">
        <f>IF($A36="","",IF((AND($A36="ADD",OR(AW36="",AW36="Queenstown-Lakes District Council"))),"70",(_xlfn.XLOOKUP(AW36,ud_organisation_owner[lookupValue],ud_organisation_owner[lookupKey],""))))</f>
        <v/>
      </c>
      <c r="AY36" s="3" t="str">
        <f t="shared" si="4"/>
        <v/>
      </c>
      <c r="AZ36" s="3" t="str">
        <f>IF($A36="","",IF((AND($A36="ADD",OR(AY36="",AY36="Local Authority"))),"17",(_xlfn.XLOOKUP(AY36,ud_sub_organisation[lookupValue],ud_sub_organisation[lookupKey],""))))</f>
        <v/>
      </c>
      <c r="BA36" s="3" t="str">
        <f t="shared" si="5"/>
        <v/>
      </c>
      <c r="BB36" s="3" t="str">
        <f>IF($A36="","",IF((AND($A36="ADD",OR(BA36="",BA36="Vested assets"))),"12",(_xlfn.XLOOKUP(BA36,ud_work_origin[lookupValue],ud_work_origin[lookupKey],""))))</f>
        <v/>
      </c>
      <c r="BC36" s="6"/>
      <c r="BD36" s="2" t="str">
        <f t="shared" si="6"/>
        <v/>
      </c>
      <c r="BE36" s="2" t="str">
        <f t="shared" si="7"/>
        <v/>
      </c>
      <c r="BF36" s="3" t="str">
        <f t="shared" si="8"/>
        <v/>
      </c>
      <c r="BG36" s="3" t="str">
        <f>IF($A36="","",IF((AND($A36="ADD",OR(BF36="",BF36="Excellent"))),"1",(_xlfn.XLOOKUP(BF36,condition[lookupValue],condition[lookupKey],""))))</f>
        <v/>
      </c>
      <c r="BH36" s="8" t="str">
        <f t="shared" si="9"/>
        <v/>
      </c>
      <c r="BI36" s="7"/>
    </row>
    <row r="37" spans="2:61">
      <c r="B37" s="4"/>
      <c r="D37" s="3" t="str">
        <f>IF($A37="ADD",IF(NOT(ISBLANK(C37)),_xlfn.XLOOKUP(C37,roadnames[lookupValue],roadnames[lookupKey],"ERROR"),""), "")</f>
        <v/>
      </c>
      <c r="E37" s="5"/>
      <c r="G37" s="3" t="str">
        <f>IF($A37="ADD",IF(NOT(ISBLANK(F37)),_xlfn.XLOOKUP(F37,side[lookupValue],side[lookupKey],"ERROR"),""), "")</f>
        <v/>
      </c>
      <c r="H37" s="4"/>
      <c r="I37" s="4"/>
      <c r="J37" s="6"/>
      <c r="L37" s="3" t="str">
        <f>IF($A37="ADD",IF(NOT(ISBLANK(K37)),_xlfn.XLOOKUP(K37,ud_stormwater_purpose[lookupValue],ud_stormwater_purpose[lookupKey],"ERROR"),""), "")</f>
        <v/>
      </c>
      <c r="M37" s="7"/>
      <c r="N37" s="4"/>
      <c r="O37" s="4"/>
      <c r="Q37" s="3" t="str">
        <f>IF($A37="ADD",IF(NOT(ISBLANK(P37)),_xlfn.XLOOKUP(P37,ud_culvert_grate[lookupValue],ud_culvert_grate[lookupKey],"ERROR"),""), "")</f>
        <v/>
      </c>
      <c r="U37" s="3" t="str">
        <f>IF($A37="ADD",IF(NOT(ISBLANK(T37)),_xlfn.XLOOKUP(T37,ud_carried_function[lookupValue],ud_carried_function[lookupKey],"ERROR"),""), "")</f>
        <v/>
      </c>
      <c r="W37" s="3" t="str">
        <f>IF($A37="ADD",IF(NOT(ISBLANK(V37)),_xlfn.XLOOKUP(V37,ud_design_loading[lookupValue],ud_design_loading[lookupKey],"ERROR"),""), "")</f>
        <v/>
      </c>
      <c r="X37" s="4"/>
      <c r="Y37" s="4"/>
      <c r="Z37" s="4"/>
      <c r="AA37" s="4"/>
      <c r="AB37" s="8"/>
      <c r="AD37" s="3" t="str">
        <f>IF($A37="ADD",IF(NOT(ISBLANK(AC37)),_xlfn.XLOOKUP(AC37,flow_direction[lookupValue],flow_direction[lookupKey],"ERROR"),""), "")</f>
        <v/>
      </c>
      <c r="AE37" s="8"/>
      <c r="AG37" s="3" t="str">
        <f>IF($A37="ADD",IF(NOT(ISBLANK(AF37)),_xlfn.XLOOKUP(AF37,maint_type[lookupValue],maint_type[lookupKey],"ERROR"),""), "")</f>
        <v/>
      </c>
      <c r="AI37" s="3" t="str">
        <f>IF($A37="ADD",IF(NOT(ISBLANK(AH37)),_xlfn.XLOOKUP(AH37,br_waterway[lookupValue],br_waterway[lookupKey],"ERROR"),""), "")</f>
        <v/>
      </c>
      <c r="AK37" s="3" t="str">
        <f>IF($A37="ADD",IF(NOT(ISBLANK(AJ37)),_xlfn.XLOOKUP(AJ37,ud_access_method[lookupValue],ud_access_method[lookupKey],"ERROR"),""), "")</f>
        <v/>
      </c>
      <c r="AM37" s="8"/>
      <c r="AN37" s="4" t="str">
        <f t="shared" ca="1" si="0"/>
        <v/>
      </c>
      <c r="AO37" s="4"/>
      <c r="AP37" s="3" t="str">
        <f t="shared" si="1"/>
        <v/>
      </c>
      <c r="AQ37" s="3" t="str">
        <f>IF($A37="","",IF((AND($A37="ADD",OR(AP37="",AP37="In Use"))),"5",(_xlfn.XLOOKUP(AP37,ud_asset_status[lookupValue],ud_asset_status[lookupKey],""))))</f>
        <v/>
      </c>
      <c r="AR37" s="8"/>
      <c r="AT37" s="3" t="str">
        <f>IF($A37="ADD",IF(NOT(ISBLANK(AS37)),_xlfn.XLOOKUP(AS37,ar_replace_reason[lookupValue],ar_replace_reason[lookupKey],"ERROR"),""), "")</f>
        <v/>
      </c>
      <c r="AU37" s="3" t="str">
        <f t="shared" si="2"/>
        <v/>
      </c>
      <c r="AV37" s="3" t="str">
        <f>IF($A37="","",IF((AND($A37="ADD",OR(AU37="",AU37="Queenstown-Lakes District Council"))),"70",(_xlfn.XLOOKUP(AU37,ud_organisation_owner[lookupValue],ud_organisation_owner[lookupKey],""))))</f>
        <v/>
      </c>
      <c r="AW37" s="3" t="str">
        <f t="shared" si="3"/>
        <v/>
      </c>
      <c r="AX37" s="3" t="str">
        <f>IF($A37="","",IF((AND($A37="ADD",OR(AW37="",AW37="Queenstown-Lakes District Council"))),"70",(_xlfn.XLOOKUP(AW37,ud_organisation_owner[lookupValue],ud_organisation_owner[lookupKey],""))))</f>
        <v/>
      </c>
      <c r="AY37" s="3" t="str">
        <f t="shared" si="4"/>
        <v/>
      </c>
      <c r="AZ37" s="3" t="str">
        <f>IF($A37="","",IF((AND($A37="ADD",OR(AY37="",AY37="Local Authority"))),"17",(_xlfn.XLOOKUP(AY37,ud_sub_organisation[lookupValue],ud_sub_organisation[lookupKey],""))))</f>
        <v/>
      </c>
      <c r="BA37" s="3" t="str">
        <f t="shared" si="5"/>
        <v/>
      </c>
      <c r="BB37" s="3" t="str">
        <f>IF($A37="","",IF((AND($A37="ADD",OR(BA37="",BA37="Vested assets"))),"12",(_xlfn.XLOOKUP(BA37,ud_work_origin[lookupValue],ud_work_origin[lookupKey],""))))</f>
        <v/>
      </c>
      <c r="BC37" s="6"/>
      <c r="BD37" s="2" t="str">
        <f t="shared" si="6"/>
        <v/>
      </c>
      <c r="BE37" s="2" t="str">
        <f t="shared" si="7"/>
        <v/>
      </c>
      <c r="BF37" s="3" t="str">
        <f t="shared" si="8"/>
        <v/>
      </c>
      <c r="BG37" s="3" t="str">
        <f>IF($A37="","",IF((AND($A37="ADD",OR(BF37="",BF37="Excellent"))),"1",(_xlfn.XLOOKUP(BF37,condition[lookupValue],condition[lookupKey],""))))</f>
        <v/>
      </c>
      <c r="BH37" s="8" t="str">
        <f t="shared" si="9"/>
        <v/>
      </c>
      <c r="BI37" s="7"/>
    </row>
    <row r="38" spans="2:61">
      <c r="B38" s="4"/>
      <c r="D38" s="3" t="str">
        <f>IF($A38="ADD",IF(NOT(ISBLANK(C38)),_xlfn.XLOOKUP(C38,roadnames[lookupValue],roadnames[lookupKey],"ERROR"),""), "")</f>
        <v/>
      </c>
      <c r="E38" s="5"/>
      <c r="G38" s="3" t="str">
        <f>IF($A38="ADD",IF(NOT(ISBLANK(F38)),_xlfn.XLOOKUP(F38,side[lookupValue],side[lookupKey],"ERROR"),""), "")</f>
        <v/>
      </c>
      <c r="H38" s="4"/>
      <c r="I38" s="4"/>
      <c r="J38" s="6"/>
      <c r="L38" s="3" t="str">
        <f>IF($A38="ADD",IF(NOT(ISBLANK(K38)),_xlfn.XLOOKUP(K38,ud_stormwater_purpose[lookupValue],ud_stormwater_purpose[lookupKey],"ERROR"),""), "")</f>
        <v/>
      </c>
      <c r="M38" s="7"/>
      <c r="N38" s="4"/>
      <c r="O38" s="4"/>
      <c r="Q38" s="3" t="str">
        <f>IF($A38="ADD",IF(NOT(ISBLANK(P38)),_xlfn.XLOOKUP(P38,ud_culvert_grate[lookupValue],ud_culvert_grate[lookupKey],"ERROR"),""), "")</f>
        <v/>
      </c>
      <c r="U38" s="3" t="str">
        <f>IF($A38="ADD",IF(NOT(ISBLANK(T38)),_xlfn.XLOOKUP(T38,ud_carried_function[lookupValue],ud_carried_function[lookupKey],"ERROR"),""), "")</f>
        <v/>
      </c>
      <c r="W38" s="3" t="str">
        <f>IF($A38="ADD",IF(NOT(ISBLANK(V38)),_xlfn.XLOOKUP(V38,ud_design_loading[lookupValue],ud_design_loading[lookupKey],"ERROR"),""), "")</f>
        <v/>
      </c>
      <c r="X38" s="4"/>
      <c r="Y38" s="4"/>
      <c r="Z38" s="4"/>
      <c r="AA38" s="4"/>
      <c r="AB38" s="8"/>
      <c r="AD38" s="3" t="str">
        <f>IF($A38="ADD",IF(NOT(ISBLANK(AC38)),_xlfn.XLOOKUP(AC38,flow_direction[lookupValue],flow_direction[lookupKey],"ERROR"),""), "")</f>
        <v/>
      </c>
      <c r="AE38" s="8"/>
      <c r="AG38" s="3" t="str">
        <f>IF($A38="ADD",IF(NOT(ISBLANK(AF38)),_xlfn.XLOOKUP(AF38,maint_type[lookupValue],maint_type[lookupKey],"ERROR"),""), "")</f>
        <v/>
      </c>
      <c r="AI38" s="3" t="str">
        <f>IF($A38="ADD",IF(NOT(ISBLANK(AH38)),_xlfn.XLOOKUP(AH38,br_waterway[lookupValue],br_waterway[lookupKey],"ERROR"),""), "")</f>
        <v/>
      </c>
      <c r="AK38" s="3" t="str">
        <f>IF($A38="ADD",IF(NOT(ISBLANK(AJ38)),_xlfn.XLOOKUP(AJ38,ud_access_method[lookupValue],ud_access_method[lookupKey],"ERROR"),""), "")</f>
        <v/>
      </c>
      <c r="AM38" s="8"/>
      <c r="AN38" s="4" t="str">
        <f t="shared" ca="1" si="0"/>
        <v/>
      </c>
      <c r="AO38" s="4"/>
      <c r="AP38" s="3" t="str">
        <f t="shared" si="1"/>
        <v/>
      </c>
      <c r="AQ38" s="3" t="str">
        <f>IF($A38="","",IF((AND($A38="ADD",OR(AP38="",AP38="In Use"))),"5",(_xlfn.XLOOKUP(AP38,ud_asset_status[lookupValue],ud_asset_status[lookupKey],""))))</f>
        <v/>
      </c>
      <c r="AR38" s="8"/>
      <c r="AT38" s="3" t="str">
        <f>IF($A38="ADD",IF(NOT(ISBLANK(AS38)),_xlfn.XLOOKUP(AS38,ar_replace_reason[lookupValue],ar_replace_reason[lookupKey],"ERROR"),""), "")</f>
        <v/>
      </c>
      <c r="AU38" s="3" t="str">
        <f t="shared" si="2"/>
        <v/>
      </c>
      <c r="AV38" s="3" t="str">
        <f>IF($A38="","",IF((AND($A38="ADD",OR(AU38="",AU38="Queenstown-Lakes District Council"))),"70",(_xlfn.XLOOKUP(AU38,ud_organisation_owner[lookupValue],ud_organisation_owner[lookupKey],""))))</f>
        <v/>
      </c>
      <c r="AW38" s="3" t="str">
        <f t="shared" si="3"/>
        <v/>
      </c>
      <c r="AX38" s="3" t="str">
        <f>IF($A38="","",IF((AND($A38="ADD",OR(AW38="",AW38="Queenstown-Lakes District Council"))),"70",(_xlfn.XLOOKUP(AW38,ud_organisation_owner[lookupValue],ud_organisation_owner[lookupKey],""))))</f>
        <v/>
      </c>
      <c r="AY38" s="3" t="str">
        <f t="shared" si="4"/>
        <v/>
      </c>
      <c r="AZ38" s="3" t="str">
        <f>IF($A38="","",IF((AND($A38="ADD",OR(AY38="",AY38="Local Authority"))),"17",(_xlfn.XLOOKUP(AY38,ud_sub_organisation[lookupValue],ud_sub_organisation[lookupKey],""))))</f>
        <v/>
      </c>
      <c r="BA38" s="3" t="str">
        <f t="shared" si="5"/>
        <v/>
      </c>
      <c r="BB38" s="3" t="str">
        <f>IF($A38="","",IF((AND($A38="ADD",OR(BA38="",BA38="Vested assets"))),"12",(_xlfn.XLOOKUP(BA38,ud_work_origin[lookupValue],ud_work_origin[lookupKey],""))))</f>
        <v/>
      </c>
      <c r="BC38" s="6"/>
      <c r="BD38" s="2" t="str">
        <f t="shared" si="6"/>
        <v/>
      </c>
      <c r="BE38" s="2" t="str">
        <f t="shared" si="7"/>
        <v/>
      </c>
      <c r="BF38" s="3" t="str">
        <f t="shared" si="8"/>
        <v/>
      </c>
      <c r="BG38" s="3" t="str">
        <f>IF($A38="","",IF((AND($A38="ADD",OR(BF38="",BF38="Excellent"))),"1",(_xlfn.XLOOKUP(BF38,condition[lookupValue],condition[lookupKey],""))))</f>
        <v/>
      </c>
      <c r="BH38" s="8" t="str">
        <f t="shared" si="9"/>
        <v/>
      </c>
      <c r="BI38" s="7"/>
    </row>
    <row r="39" spans="2:61">
      <c r="B39" s="4"/>
      <c r="D39" s="3" t="str">
        <f>IF($A39="ADD",IF(NOT(ISBLANK(C39)),_xlfn.XLOOKUP(C39,roadnames[lookupValue],roadnames[lookupKey],"ERROR"),""), "")</f>
        <v/>
      </c>
      <c r="E39" s="5"/>
      <c r="G39" s="3" t="str">
        <f>IF($A39="ADD",IF(NOT(ISBLANK(F39)),_xlfn.XLOOKUP(F39,side[lookupValue],side[lookupKey],"ERROR"),""), "")</f>
        <v/>
      </c>
      <c r="H39" s="4"/>
      <c r="I39" s="4"/>
      <c r="J39" s="6"/>
      <c r="L39" s="3" t="str">
        <f>IF($A39="ADD",IF(NOT(ISBLANK(K39)),_xlfn.XLOOKUP(K39,ud_stormwater_purpose[lookupValue],ud_stormwater_purpose[lookupKey],"ERROR"),""), "")</f>
        <v/>
      </c>
      <c r="M39" s="7"/>
      <c r="N39" s="4"/>
      <c r="O39" s="4"/>
      <c r="Q39" s="3" t="str">
        <f>IF($A39="ADD",IF(NOT(ISBLANK(P39)),_xlfn.XLOOKUP(P39,ud_culvert_grate[lookupValue],ud_culvert_grate[lookupKey],"ERROR"),""), "")</f>
        <v/>
      </c>
      <c r="U39" s="3" t="str">
        <f>IF($A39="ADD",IF(NOT(ISBLANK(T39)),_xlfn.XLOOKUP(T39,ud_carried_function[lookupValue],ud_carried_function[lookupKey],"ERROR"),""), "")</f>
        <v/>
      </c>
      <c r="W39" s="3" t="str">
        <f>IF($A39="ADD",IF(NOT(ISBLANK(V39)),_xlfn.XLOOKUP(V39,ud_design_loading[lookupValue],ud_design_loading[lookupKey],"ERROR"),""), "")</f>
        <v/>
      </c>
      <c r="X39" s="4"/>
      <c r="Y39" s="4"/>
      <c r="Z39" s="4"/>
      <c r="AA39" s="4"/>
      <c r="AB39" s="8"/>
      <c r="AD39" s="3" t="str">
        <f>IF($A39="ADD",IF(NOT(ISBLANK(AC39)),_xlfn.XLOOKUP(AC39,flow_direction[lookupValue],flow_direction[lookupKey],"ERROR"),""), "")</f>
        <v/>
      </c>
      <c r="AE39" s="8"/>
      <c r="AG39" s="3" t="str">
        <f>IF($A39="ADD",IF(NOT(ISBLANK(AF39)),_xlfn.XLOOKUP(AF39,maint_type[lookupValue],maint_type[lookupKey],"ERROR"),""), "")</f>
        <v/>
      </c>
      <c r="AI39" s="3" t="str">
        <f>IF($A39="ADD",IF(NOT(ISBLANK(AH39)),_xlfn.XLOOKUP(AH39,br_waterway[lookupValue],br_waterway[lookupKey],"ERROR"),""), "")</f>
        <v/>
      </c>
      <c r="AK39" s="3" t="str">
        <f>IF($A39="ADD",IF(NOT(ISBLANK(AJ39)),_xlfn.XLOOKUP(AJ39,ud_access_method[lookupValue],ud_access_method[lookupKey],"ERROR"),""), "")</f>
        <v/>
      </c>
      <c r="AM39" s="8"/>
      <c r="AN39" s="4" t="str">
        <f t="shared" ca="1" si="0"/>
        <v/>
      </c>
      <c r="AO39" s="4"/>
      <c r="AP39" s="3" t="str">
        <f t="shared" si="1"/>
        <v/>
      </c>
      <c r="AQ39" s="3" t="str">
        <f>IF($A39="","",IF((AND($A39="ADD",OR(AP39="",AP39="In Use"))),"5",(_xlfn.XLOOKUP(AP39,ud_asset_status[lookupValue],ud_asset_status[lookupKey],""))))</f>
        <v/>
      </c>
      <c r="AR39" s="8"/>
      <c r="AT39" s="3" t="str">
        <f>IF($A39="ADD",IF(NOT(ISBLANK(AS39)),_xlfn.XLOOKUP(AS39,ar_replace_reason[lookupValue],ar_replace_reason[lookupKey],"ERROR"),""), "")</f>
        <v/>
      </c>
      <c r="AU39" s="3" t="str">
        <f t="shared" si="2"/>
        <v/>
      </c>
      <c r="AV39" s="3" t="str">
        <f>IF($A39="","",IF((AND($A39="ADD",OR(AU39="",AU39="Queenstown-Lakes District Council"))),"70",(_xlfn.XLOOKUP(AU39,ud_organisation_owner[lookupValue],ud_organisation_owner[lookupKey],""))))</f>
        <v/>
      </c>
      <c r="AW39" s="3" t="str">
        <f t="shared" si="3"/>
        <v/>
      </c>
      <c r="AX39" s="3" t="str">
        <f>IF($A39="","",IF((AND($A39="ADD",OR(AW39="",AW39="Queenstown-Lakes District Council"))),"70",(_xlfn.XLOOKUP(AW39,ud_organisation_owner[lookupValue],ud_organisation_owner[lookupKey],""))))</f>
        <v/>
      </c>
      <c r="AY39" s="3" t="str">
        <f t="shared" si="4"/>
        <v/>
      </c>
      <c r="AZ39" s="3" t="str">
        <f>IF($A39="","",IF((AND($A39="ADD",OR(AY39="",AY39="Local Authority"))),"17",(_xlfn.XLOOKUP(AY39,ud_sub_organisation[lookupValue],ud_sub_organisation[lookupKey],""))))</f>
        <v/>
      </c>
      <c r="BA39" s="3" t="str">
        <f t="shared" si="5"/>
        <v/>
      </c>
      <c r="BB39" s="3" t="str">
        <f>IF($A39="","",IF((AND($A39="ADD",OR(BA39="",BA39="Vested assets"))),"12",(_xlfn.XLOOKUP(BA39,ud_work_origin[lookupValue],ud_work_origin[lookupKey],""))))</f>
        <v/>
      </c>
      <c r="BC39" s="6"/>
      <c r="BD39" s="2" t="str">
        <f t="shared" si="6"/>
        <v/>
      </c>
      <c r="BE39" s="2" t="str">
        <f t="shared" si="7"/>
        <v/>
      </c>
      <c r="BF39" s="3" t="str">
        <f t="shared" si="8"/>
        <v/>
      </c>
      <c r="BG39" s="3" t="str">
        <f>IF($A39="","",IF((AND($A39="ADD",OR(BF39="",BF39="Excellent"))),"1",(_xlfn.XLOOKUP(BF39,condition[lookupValue],condition[lookupKey],""))))</f>
        <v/>
      </c>
      <c r="BH39" s="8" t="str">
        <f t="shared" si="9"/>
        <v/>
      </c>
      <c r="BI39" s="7"/>
    </row>
    <row r="40" spans="2:61">
      <c r="B40" s="4"/>
      <c r="D40" s="3" t="str">
        <f>IF($A40="ADD",IF(NOT(ISBLANK(C40)),_xlfn.XLOOKUP(C40,roadnames[lookupValue],roadnames[lookupKey],"ERROR"),""), "")</f>
        <v/>
      </c>
      <c r="E40" s="5"/>
      <c r="G40" s="3" t="str">
        <f>IF($A40="ADD",IF(NOT(ISBLANK(F40)),_xlfn.XLOOKUP(F40,side[lookupValue],side[lookupKey],"ERROR"),""), "")</f>
        <v/>
      </c>
      <c r="H40" s="4"/>
      <c r="I40" s="4"/>
      <c r="J40" s="6"/>
      <c r="L40" s="3" t="str">
        <f>IF($A40="ADD",IF(NOT(ISBLANK(K40)),_xlfn.XLOOKUP(K40,ud_stormwater_purpose[lookupValue],ud_stormwater_purpose[lookupKey],"ERROR"),""), "")</f>
        <v/>
      </c>
      <c r="M40" s="7"/>
      <c r="N40" s="4"/>
      <c r="O40" s="4"/>
      <c r="Q40" s="3" t="str">
        <f>IF($A40="ADD",IF(NOT(ISBLANK(P40)),_xlfn.XLOOKUP(P40,ud_culvert_grate[lookupValue],ud_culvert_grate[lookupKey],"ERROR"),""), "")</f>
        <v/>
      </c>
      <c r="U40" s="3" t="str">
        <f>IF($A40="ADD",IF(NOT(ISBLANK(T40)),_xlfn.XLOOKUP(T40,ud_carried_function[lookupValue],ud_carried_function[lookupKey],"ERROR"),""), "")</f>
        <v/>
      </c>
      <c r="W40" s="3" t="str">
        <f>IF($A40="ADD",IF(NOT(ISBLANK(V40)),_xlfn.XLOOKUP(V40,ud_design_loading[lookupValue],ud_design_loading[lookupKey],"ERROR"),""), "")</f>
        <v/>
      </c>
      <c r="X40" s="4"/>
      <c r="Y40" s="4"/>
      <c r="Z40" s="4"/>
      <c r="AA40" s="4"/>
      <c r="AB40" s="8"/>
      <c r="AD40" s="3" t="str">
        <f>IF($A40="ADD",IF(NOT(ISBLANK(AC40)),_xlfn.XLOOKUP(AC40,flow_direction[lookupValue],flow_direction[lookupKey],"ERROR"),""), "")</f>
        <v/>
      </c>
      <c r="AE40" s="8"/>
      <c r="AG40" s="3" t="str">
        <f>IF($A40="ADD",IF(NOT(ISBLANK(AF40)),_xlfn.XLOOKUP(AF40,maint_type[lookupValue],maint_type[lookupKey],"ERROR"),""), "")</f>
        <v/>
      </c>
      <c r="AI40" s="3" t="str">
        <f>IF($A40="ADD",IF(NOT(ISBLANK(AH40)),_xlfn.XLOOKUP(AH40,br_waterway[lookupValue],br_waterway[lookupKey],"ERROR"),""), "")</f>
        <v/>
      </c>
      <c r="AK40" s="3" t="str">
        <f>IF($A40="ADD",IF(NOT(ISBLANK(AJ40)),_xlfn.XLOOKUP(AJ40,ud_access_method[lookupValue],ud_access_method[lookupKey],"ERROR"),""), "")</f>
        <v/>
      </c>
      <c r="AM40" s="8"/>
      <c r="AN40" s="4" t="str">
        <f t="shared" ca="1" si="0"/>
        <v/>
      </c>
      <c r="AO40" s="4"/>
      <c r="AP40" s="3" t="str">
        <f t="shared" si="1"/>
        <v/>
      </c>
      <c r="AQ40" s="3" t="str">
        <f>IF($A40="","",IF((AND($A40="ADD",OR(AP40="",AP40="In Use"))),"5",(_xlfn.XLOOKUP(AP40,ud_asset_status[lookupValue],ud_asset_status[lookupKey],""))))</f>
        <v/>
      </c>
      <c r="AR40" s="8"/>
      <c r="AT40" s="3" t="str">
        <f>IF($A40="ADD",IF(NOT(ISBLANK(AS40)),_xlfn.XLOOKUP(AS40,ar_replace_reason[lookupValue],ar_replace_reason[lookupKey],"ERROR"),""), "")</f>
        <v/>
      </c>
      <c r="AU40" s="3" t="str">
        <f t="shared" si="2"/>
        <v/>
      </c>
      <c r="AV40" s="3" t="str">
        <f>IF($A40="","",IF((AND($A40="ADD",OR(AU40="",AU40="Queenstown-Lakes District Council"))),"70",(_xlfn.XLOOKUP(AU40,ud_organisation_owner[lookupValue],ud_organisation_owner[lookupKey],""))))</f>
        <v/>
      </c>
      <c r="AW40" s="3" t="str">
        <f t="shared" si="3"/>
        <v/>
      </c>
      <c r="AX40" s="3" t="str">
        <f>IF($A40="","",IF((AND($A40="ADD",OR(AW40="",AW40="Queenstown-Lakes District Council"))),"70",(_xlfn.XLOOKUP(AW40,ud_organisation_owner[lookupValue],ud_organisation_owner[lookupKey],""))))</f>
        <v/>
      </c>
      <c r="AY40" s="3" t="str">
        <f t="shared" si="4"/>
        <v/>
      </c>
      <c r="AZ40" s="3" t="str">
        <f>IF($A40="","",IF((AND($A40="ADD",OR(AY40="",AY40="Local Authority"))),"17",(_xlfn.XLOOKUP(AY40,ud_sub_organisation[lookupValue],ud_sub_organisation[lookupKey],""))))</f>
        <v/>
      </c>
      <c r="BA40" s="3" t="str">
        <f t="shared" si="5"/>
        <v/>
      </c>
      <c r="BB40" s="3" t="str">
        <f>IF($A40="","",IF((AND($A40="ADD",OR(BA40="",BA40="Vested assets"))),"12",(_xlfn.XLOOKUP(BA40,ud_work_origin[lookupValue],ud_work_origin[lookupKey],""))))</f>
        <v/>
      </c>
      <c r="BC40" s="6"/>
      <c r="BD40" s="2" t="str">
        <f t="shared" si="6"/>
        <v/>
      </c>
      <c r="BE40" s="2" t="str">
        <f t="shared" si="7"/>
        <v/>
      </c>
      <c r="BF40" s="3" t="str">
        <f t="shared" si="8"/>
        <v/>
      </c>
      <c r="BG40" s="3" t="str">
        <f>IF($A40="","",IF((AND($A40="ADD",OR(BF40="",BF40="Excellent"))),"1",(_xlfn.XLOOKUP(BF40,condition[lookupValue],condition[lookupKey],""))))</f>
        <v/>
      </c>
      <c r="BH40" s="8" t="str">
        <f t="shared" si="9"/>
        <v/>
      </c>
      <c r="BI40" s="7"/>
    </row>
    <row r="41" spans="2:61">
      <c r="B41" s="4"/>
      <c r="D41" s="3" t="str">
        <f>IF($A41="ADD",IF(NOT(ISBLANK(C41)),_xlfn.XLOOKUP(C41,roadnames[lookupValue],roadnames[lookupKey],"ERROR"),""), "")</f>
        <v/>
      </c>
      <c r="E41" s="5"/>
      <c r="G41" s="3" t="str">
        <f>IF($A41="ADD",IF(NOT(ISBLANK(F41)),_xlfn.XLOOKUP(F41,side[lookupValue],side[lookupKey],"ERROR"),""), "")</f>
        <v/>
      </c>
      <c r="H41" s="4"/>
      <c r="I41" s="4"/>
      <c r="J41" s="6"/>
      <c r="L41" s="3" t="str">
        <f>IF($A41="ADD",IF(NOT(ISBLANK(K41)),_xlfn.XLOOKUP(K41,ud_stormwater_purpose[lookupValue],ud_stormwater_purpose[lookupKey],"ERROR"),""), "")</f>
        <v/>
      </c>
      <c r="M41" s="7"/>
      <c r="N41" s="4"/>
      <c r="O41" s="4"/>
      <c r="Q41" s="3" t="str">
        <f>IF($A41="ADD",IF(NOT(ISBLANK(P41)),_xlfn.XLOOKUP(P41,ud_culvert_grate[lookupValue],ud_culvert_grate[lookupKey],"ERROR"),""), "")</f>
        <v/>
      </c>
      <c r="U41" s="3" t="str">
        <f>IF($A41="ADD",IF(NOT(ISBLANK(T41)),_xlfn.XLOOKUP(T41,ud_carried_function[lookupValue],ud_carried_function[lookupKey],"ERROR"),""), "")</f>
        <v/>
      </c>
      <c r="W41" s="3" t="str">
        <f>IF($A41="ADD",IF(NOT(ISBLANK(V41)),_xlfn.XLOOKUP(V41,ud_design_loading[lookupValue],ud_design_loading[lookupKey],"ERROR"),""), "")</f>
        <v/>
      </c>
      <c r="X41" s="4"/>
      <c r="Y41" s="4"/>
      <c r="Z41" s="4"/>
      <c r="AA41" s="4"/>
      <c r="AB41" s="8"/>
      <c r="AD41" s="3" t="str">
        <f>IF($A41="ADD",IF(NOT(ISBLANK(AC41)),_xlfn.XLOOKUP(AC41,flow_direction[lookupValue],flow_direction[lookupKey],"ERROR"),""), "")</f>
        <v/>
      </c>
      <c r="AE41" s="8"/>
      <c r="AG41" s="3" t="str">
        <f>IF($A41="ADD",IF(NOT(ISBLANK(AF41)),_xlfn.XLOOKUP(AF41,maint_type[lookupValue],maint_type[lookupKey],"ERROR"),""), "")</f>
        <v/>
      </c>
      <c r="AI41" s="3" t="str">
        <f>IF($A41="ADD",IF(NOT(ISBLANK(AH41)),_xlfn.XLOOKUP(AH41,br_waterway[lookupValue],br_waterway[lookupKey],"ERROR"),""), "")</f>
        <v/>
      </c>
      <c r="AK41" s="3" t="str">
        <f>IF($A41="ADD",IF(NOT(ISBLANK(AJ41)),_xlfn.XLOOKUP(AJ41,ud_access_method[lookupValue],ud_access_method[lookupKey],"ERROR"),""), "")</f>
        <v/>
      </c>
      <c r="AM41" s="8"/>
      <c r="AN41" s="4" t="str">
        <f t="shared" ca="1" si="0"/>
        <v/>
      </c>
      <c r="AO41" s="4"/>
      <c r="AP41" s="3" t="str">
        <f t="shared" si="1"/>
        <v/>
      </c>
      <c r="AQ41" s="3" t="str">
        <f>IF($A41="","",IF((AND($A41="ADD",OR(AP41="",AP41="In Use"))),"5",(_xlfn.XLOOKUP(AP41,ud_asset_status[lookupValue],ud_asset_status[lookupKey],""))))</f>
        <v/>
      </c>
      <c r="AR41" s="8"/>
      <c r="AT41" s="3" t="str">
        <f>IF($A41="ADD",IF(NOT(ISBLANK(AS41)),_xlfn.XLOOKUP(AS41,ar_replace_reason[lookupValue],ar_replace_reason[lookupKey],"ERROR"),""), "")</f>
        <v/>
      </c>
      <c r="AU41" s="3" t="str">
        <f t="shared" si="2"/>
        <v/>
      </c>
      <c r="AV41" s="3" t="str">
        <f>IF($A41="","",IF((AND($A41="ADD",OR(AU41="",AU41="Queenstown-Lakes District Council"))),"70",(_xlfn.XLOOKUP(AU41,ud_organisation_owner[lookupValue],ud_organisation_owner[lookupKey],""))))</f>
        <v/>
      </c>
      <c r="AW41" s="3" t="str">
        <f t="shared" si="3"/>
        <v/>
      </c>
      <c r="AX41" s="3" t="str">
        <f>IF($A41="","",IF((AND($A41="ADD",OR(AW41="",AW41="Queenstown-Lakes District Council"))),"70",(_xlfn.XLOOKUP(AW41,ud_organisation_owner[lookupValue],ud_organisation_owner[lookupKey],""))))</f>
        <v/>
      </c>
      <c r="AY41" s="3" t="str">
        <f t="shared" si="4"/>
        <v/>
      </c>
      <c r="AZ41" s="3" t="str">
        <f>IF($A41="","",IF((AND($A41="ADD",OR(AY41="",AY41="Local Authority"))),"17",(_xlfn.XLOOKUP(AY41,ud_sub_organisation[lookupValue],ud_sub_organisation[lookupKey],""))))</f>
        <v/>
      </c>
      <c r="BA41" s="3" t="str">
        <f t="shared" si="5"/>
        <v/>
      </c>
      <c r="BB41" s="3" t="str">
        <f>IF($A41="","",IF((AND($A41="ADD",OR(BA41="",BA41="Vested assets"))),"12",(_xlfn.XLOOKUP(BA41,ud_work_origin[lookupValue],ud_work_origin[lookupKey],""))))</f>
        <v/>
      </c>
      <c r="BC41" s="6"/>
      <c r="BD41" s="2" t="str">
        <f t="shared" si="6"/>
        <v/>
      </c>
      <c r="BE41" s="2" t="str">
        <f t="shared" si="7"/>
        <v/>
      </c>
      <c r="BF41" s="3" t="str">
        <f t="shared" si="8"/>
        <v/>
      </c>
      <c r="BG41" s="3" t="str">
        <f>IF($A41="","",IF((AND($A41="ADD",OR(BF41="",BF41="Excellent"))),"1",(_xlfn.XLOOKUP(BF41,condition[lookupValue],condition[lookupKey],""))))</f>
        <v/>
      </c>
      <c r="BH41" s="8" t="str">
        <f t="shared" si="9"/>
        <v/>
      </c>
      <c r="BI41" s="7"/>
    </row>
    <row r="42" spans="2:61">
      <c r="B42" s="4"/>
      <c r="D42" s="3" t="str">
        <f>IF($A42="ADD",IF(NOT(ISBLANK(C42)),_xlfn.XLOOKUP(C42,roadnames[lookupValue],roadnames[lookupKey],"ERROR"),""), "")</f>
        <v/>
      </c>
      <c r="E42" s="5"/>
      <c r="G42" s="3" t="str">
        <f>IF($A42="ADD",IF(NOT(ISBLANK(F42)),_xlfn.XLOOKUP(F42,side[lookupValue],side[lookupKey],"ERROR"),""), "")</f>
        <v/>
      </c>
      <c r="H42" s="4"/>
      <c r="I42" s="4"/>
      <c r="J42" s="6"/>
      <c r="L42" s="3" t="str">
        <f>IF($A42="ADD",IF(NOT(ISBLANK(K42)),_xlfn.XLOOKUP(K42,ud_stormwater_purpose[lookupValue],ud_stormwater_purpose[lookupKey],"ERROR"),""), "")</f>
        <v/>
      </c>
      <c r="M42" s="7"/>
      <c r="N42" s="4"/>
      <c r="O42" s="4"/>
      <c r="Q42" s="3" t="str">
        <f>IF($A42="ADD",IF(NOT(ISBLANK(P42)),_xlfn.XLOOKUP(P42,ud_culvert_grate[lookupValue],ud_culvert_grate[lookupKey],"ERROR"),""), "")</f>
        <v/>
      </c>
      <c r="U42" s="3" t="str">
        <f>IF($A42="ADD",IF(NOT(ISBLANK(T42)),_xlfn.XLOOKUP(T42,ud_carried_function[lookupValue],ud_carried_function[lookupKey],"ERROR"),""), "")</f>
        <v/>
      </c>
      <c r="W42" s="3" t="str">
        <f>IF($A42="ADD",IF(NOT(ISBLANK(V42)),_xlfn.XLOOKUP(V42,ud_design_loading[lookupValue],ud_design_loading[lookupKey],"ERROR"),""), "")</f>
        <v/>
      </c>
      <c r="X42" s="4"/>
      <c r="Y42" s="4"/>
      <c r="Z42" s="4"/>
      <c r="AA42" s="4"/>
      <c r="AB42" s="8"/>
      <c r="AD42" s="3" t="str">
        <f>IF($A42="ADD",IF(NOT(ISBLANK(AC42)),_xlfn.XLOOKUP(AC42,flow_direction[lookupValue],flow_direction[lookupKey],"ERROR"),""), "")</f>
        <v/>
      </c>
      <c r="AE42" s="8"/>
      <c r="AG42" s="3" t="str">
        <f>IF($A42="ADD",IF(NOT(ISBLANK(AF42)),_xlfn.XLOOKUP(AF42,maint_type[lookupValue],maint_type[lookupKey],"ERROR"),""), "")</f>
        <v/>
      </c>
      <c r="AI42" s="3" t="str">
        <f>IF($A42="ADD",IF(NOT(ISBLANK(AH42)),_xlfn.XLOOKUP(AH42,br_waterway[lookupValue],br_waterway[lookupKey],"ERROR"),""), "")</f>
        <v/>
      </c>
      <c r="AK42" s="3" t="str">
        <f>IF($A42="ADD",IF(NOT(ISBLANK(AJ42)),_xlfn.XLOOKUP(AJ42,ud_access_method[lookupValue],ud_access_method[lookupKey],"ERROR"),""), "")</f>
        <v/>
      </c>
      <c r="AM42" s="8"/>
      <c r="AN42" s="4" t="str">
        <f t="shared" ca="1" si="0"/>
        <v/>
      </c>
      <c r="AO42" s="4"/>
      <c r="AP42" s="3" t="str">
        <f t="shared" si="1"/>
        <v/>
      </c>
      <c r="AQ42" s="3" t="str">
        <f>IF($A42="","",IF((AND($A42="ADD",OR(AP42="",AP42="In Use"))),"5",(_xlfn.XLOOKUP(AP42,ud_asset_status[lookupValue],ud_asset_status[lookupKey],""))))</f>
        <v/>
      </c>
      <c r="AR42" s="8"/>
      <c r="AT42" s="3" t="str">
        <f>IF($A42="ADD",IF(NOT(ISBLANK(AS42)),_xlfn.XLOOKUP(AS42,ar_replace_reason[lookupValue],ar_replace_reason[lookupKey],"ERROR"),""), "")</f>
        <v/>
      </c>
      <c r="AU42" s="3" t="str">
        <f t="shared" si="2"/>
        <v/>
      </c>
      <c r="AV42" s="3" t="str">
        <f>IF($A42="","",IF((AND($A42="ADD",OR(AU42="",AU42="Queenstown-Lakes District Council"))),"70",(_xlfn.XLOOKUP(AU42,ud_organisation_owner[lookupValue],ud_organisation_owner[lookupKey],""))))</f>
        <v/>
      </c>
      <c r="AW42" s="3" t="str">
        <f t="shared" si="3"/>
        <v/>
      </c>
      <c r="AX42" s="3" t="str">
        <f>IF($A42="","",IF((AND($A42="ADD",OR(AW42="",AW42="Queenstown-Lakes District Council"))),"70",(_xlfn.XLOOKUP(AW42,ud_organisation_owner[lookupValue],ud_organisation_owner[lookupKey],""))))</f>
        <v/>
      </c>
      <c r="AY42" s="3" t="str">
        <f t="shared" si="4"/>
        <v/>
      </c>
      <c r="AZ42" s="3" t="str">
        <f>IF($A42="","",IF((AND($A42="ADD",OR(AY42="",AY42="Local Authority"))),"17",(_xlfn.XLOOKUP(AY42,ud_sub_organisation[lookupValue],ud_sub_organisation[lookupKey],""))))</f>
        <v/>
      </c>
      <c r="BA42" s="3" t="str">
        <f t="shared" si="5"/>
        <v/>
      </c>
      <c r="BB42" s="3" t="str">
        <f>IF($A42="","",IF((AND($A42="ADD",OR(BA42="",BA42="Vested assets"))),"12",(_xlfn.XLOOKUP(BA42,ud_work_origin[lookupValue],ud_work_origin[lookupKey],""))))</f>
        <v/>
      </c>
      <c r="BC42" s="6"/>
      <c r="BD42" s="2" t="str">
        <f t="shared" si="6"/>
        <v/>
      </c>
      <c r="BE42" s="2" t="str">
        <f t="shared" si="7"/>
        <v/>
      </c>
      <c r="BF42" s="3" t="str">
        <f t="shared" si="8"/>
        <v/>
      </c>
      <c r="BG42" s="3" t="str">
        <f>IF($A42="","",IF((AND($A42="ADD",OR(BF42="",BF42="Excellent"))),"1",(_xlfn.XLOOKUP(BF42,condition[lookupValue],condition[lookupKey],""))))</f>
        <v/>
      </c>
      <c r="BH42" s="8" t="str">
        <f t="shared" si="9"/>
        <v/>
      </c>
      <c r="BI42" s="7"/>
    </row>
    <row r="43" spans="2:61">
      <c r="B43" s="4"/>
      <c r="D43" s="3" t="str">
        <f>IF($A43="ADD",IF(NOT(ISBLANK(C43)),_xlfn.XLOOKUP(C43,roadnames[lookupValue],roadnames[lookupKey],"ERROR"),""), "")</f>
        <v/>
      </c>
      <c r="E43" s="5"/>
      <c r="G43" s="3" t="str">
        <f>IF($A43="ADD",IF(NOT(ISBLANK(F43)),_xlfn.XLOOKUP(F43,side[lookupValue],side[lookupKey],"ERROR"),""), "")</f>
        <v/>
      </c>
      <c r="H43" s="4"/>
      <c r="I43" s="4"/>
      <c r="J43" s="6"/>
      <c r="L43" s="3" t="str">
        <f>IF($A43="ADD",IF(NOT(ISBLANK(K43)),_xlfn.XLOOKUP(K43,ud_stormwater_purpose[lookupValue],ud_stormwater_purpose[lookupKey],"ERROR"),""), "")</f>
        <v/>
      </c>
      <c r="M43" s="7"/>
      <c r="N43" s="4"/>
      <c r="O43" s="4"/>
      <c r="Q43" s="3" t="str">
        <f>IF($A43="ADD",IF(NOT(ISBLANK(P43)),_xlfn.XLOOKUP(P43,ud_culvert_grate[lookupValue],ud_culvert_grate[lookupKey],"ERROR"),""), "")</f>
        <v/>
      </c>
      <c r="U43" s="3" t="str">
        <f>IF($A43="ADD",IF(NOT(ISBLANK(T43)),_xlfn.XLOOKUP(T43,ud_carried_function[lookupValue],ud_carried_function[lookupKey],"ERROR"),""), "")</f>
        <v/>
      </c>
      <c r="W43" s="3" t="str">
        <f>IF($A43="ADD",IF(NOT(ISBLANK(V43)),_xlfn.XLOOKUP(V43,ud_design_loading[lookupValue],ud_design_loading[lookupKey],"ERROR"),""), "")</f>
        <v/>
      </c>
      <c r="X43" s="4"/>
      <c r="Y43" s="4"/>
      <c r="Z43" s="4"/>
      <c r="AA43" s="4"/>
      <c r="AB43" s="8"/>
      <c r="AD43" s="3" t="str">
        <f>IF($A43="ADD",IF(NOT(ISBLANK(AC43)),_xlfn.XLOOKUP(AC43,flow_direction[lookupValue],flow_direction[lookupKey],"ERROR"),""), "")</f>
        <v/>
      </c>
      <c r="AE43" s="8"/>
      <c r="AG43" s="3" t="str">
        <f>IF($A43="ADD",IF(NOT(ISBLANK(AF43)),_xlfn.XLOOKUP(AF43,maint_type[lookupValue],maint_type[lookupKey],"ERROR"),""), "")</f>
        <v/>
      </c>
      <c r="AI43" s="3" t="str">
        <f>IF($A43="ADD",IF(NOT(ISBLANK(AH43)),_xlfn.XLOOKUP(AH43,br_waterway[lookupValue],br_waterway[lookupKey],"ERROR"),""), "")</f>
        <v/>
      </c>
      <c r="AK43" s="3" t="str">
        <f>IF($A43="ADD",IF(NOT(ISBLANK(AJ43)),_xlfn.XLOOKUP(AJ43,ud_access_method[lookupValue],ud_access_method[lookupKey],"ERROR"),""), "")</f>
        <v/>
      </c>
      <c r="AM43" s="8"/>
      <c r="AN43" s="4" t="str">
        <f t="shared" ca="1" si="0"/>
        <v/>
      </c>
      <c r="AO43" s="4"/>
      <c r="AP43" s="3" t="str">
        <f t="shared" si="1"/>
        <v/>
      </c>
      <c r="AQ43" s="3" t="str">
        <f>IF($A43="","",IF((AND($A43="ADD",OR(AP43="",AP43="In Use"))),"5",(_xlfn.XLOOKUP(AP43,ud_asset_status[lookupValue],ud_asset_status[lookupKey],""))))</f>
        <v/>
      </c>
      <c r="AR43" s="8"/>
      <c r="AT43" s="3" t="str">
        <f>IF($A43="ADD",IF(NOT(ISBLANK(AS43)),_xlfn.XLOOKUP(AS43,ar_replace_reason[lookupValue],ar_replace_reason[lookupKey],"ERROR"),""), "")</f>
        <v/>
      </c>
      <c r="AU43" s="3" t="str">
        <f t="shared" si="2"/>
        <v/>
      </c>
      <c r="AV43" s="3" t="str">
        <f>IF($A43="","",IF((AND($A43="ADD",OR(AU43="",AU43="Queenstown-Lakes District Council"))),"70",(_xlfn.XLOOKUP(AU43,ud_organisation_owner[lookupValue],ud_organisation_owner[lookupKey],""))))</f>
        <v/>
      </c>
      <c r="AW43" s="3" t="str">
        <f t="shared" si="3"/>
        <v/>
      </c>
      <c r="AX43" s="3" t="str">
        <f>IF($A43="","",IF((AND($A43="ADD",OR(AW43="",AW43="Queenstown-Lakes District Council"))),"70",(_xlfn.XLOOKUP(AW43,ud_organisation_owner[lookupValue],ud_organisation_owner[lookupKey],""))))</f>
        <v/>
      </c>
      <c r="AY43" s="3" t="str">
        <f t="shared" si="4"/>
        <v/>
      </c>
      <c r="AZ43" s="3" t="str">
        <f>IF($A43="","",IF((AND($A43="ADD",OR(AY43="",AY43="Local Authority"))),"17",(_xlfn.XLOOKUP(AY43,ud_sub_organisation[lookupValue],ud_sub_organisation[lookupKey],""))))</f>
        <v/>
      </c>
      <c r="BA43" s="3" t="str">
        <f t="shared" si="5"/>
        <v/>
      </c>
      <c r="BB43" s="3" t="str">
        <f>IF($A43="","",IF((AND($A43="ADD",OR(BA43="",BA43="Vested assets"))),"12",(_xlfn.XLOOKUP(BA43,ud_work_origin[lookupValue],ud_work_origin[lookupKey],""))))</f>
        <v/>
      </c>
      <c r="BC43" s="6"/>
      <c r="BD43" s="2" t="str">
        <f t="shared" si="6"/>
        <v/>
      </c>
      <c r="BE43" s="2" t="str">
        <f t="shared" si="7"/>
        <v/>
      </c>
      <c r="BF43" s="3" t="str">
        <f t="shared" si="8"/>
        <v/>
      </c>
      <c r="BG43" s="3" t="str">
        <f>IF($A43="","",IF((AND($A43="ADD",OR(BF43="",BF43="Excellent"))),"1",(_xlfn.XLOOKUP(BF43,condition[lookupValue],condition[lookupKey],""))))</f>
        <v/>
      </c>
      <c r="BH43" s="8" t="str">
        <f t="shared" si="9"/>
        <v/>
      </c>
      <c r="BI43" s="7"/>
    </row>
    <row r="44" spans="2:61">
      <c r="B44" s="4"/>
      <c r="D44" s="3" t="str">
        <f>IF($A44="ADD",IF(NOT(ISBLANK(C44)),_xlfn.XLOOKUP(C44,roadnames[lookupValue],roadnames[lookupKey],"ERROR"),""), "")</f>
        <v/>
      </c>
      <c r="E44" s="5"/>
      <c r="G44" s="3" t="str">
        <f>IF($A44="ADD",IF(NOT(ISBLANK(F44)),_xlfn.XLOOKUP(F44,side[lookupValue],side[lookupKey],"ERROR"),""), "")</f>
        <v/>
      </c>
      <c r="H44" s="4"/>
      <c r="I44" s="4"/>
      <c r="J44" s="6"/>
      <c r="L44" s="3" t="str">
        <f>IF($A44="ADD",IF(NOT(ISBLANK(K44)),_xlfn.XLOOKUP(K44,ud_stormwater_purpose[lookupValue],ud_stormwater_purpose[lookupKey],"ERROR"),""), "")</f>
        <v/>
      </c>
      <c r="M44" s="7"/>
      <c r="N44" s="4"/>
      <c r="O44" s="4"/>
      <c r="Q44" s="3" t="str">
        <f>IF($A44="ADD",IF(NOT(ISBLANK(P44)),_xlfn.XLOOKUP(P44,ud_culvert_grate[lookupValue],ud_culvert_grate[lookupKey],"ERROR"),""), "")</f>
        <v/>
      </c>
      <c r="U44" s="3" t="str">
        <f>IF($A44="ADD",IF(NOT(ISBLANK(T44)),_xlfn.XLOOKUP(T44,ud_carried_function[lookupValue],ud_carried_function[lookupKey],"ERROR"),""), "")</f>
        <v/>
      </c>
      <c r="W44" s="3" t="str">
        <f>IF($A44="ADD",IF(NOT(ISBLANK(V44)),_xlfn.XLOOKUP(V44,ud_design_loading[lookupValue],ud_design_loading[lookupKey],"ERROR"),""), "")</f>
        <v/>
      </c>
      <c r="X44" s="4"/>
      <c r="Y44" s="4"/>
      <c r="Z44" s="4"/>
      <c r="AA44" s="4"/>
      <c r="AB44" s="8"/>
      <c r="AD44" s="3" t="str">
        <f>IF($A44="ADD",IF(NOT(ISBLANK(AC44)),_xlfn.XLOOKUP(AC44,flow_direction[lookupValue],flow_direction[lookupKey],"ERROR"),""), "")</f>
        <v/>
      </c>
      <c r="AE44" s="8"/>
      <c r="AG44" s="3" t="str">
        <f>IF($A44="ADD",IF(NOT(ISBLANK(AF44)),_xlfn.XLOOKUP(AF44,maint_type[lookupValue],maint_type[lookupKey],"ERROR"),""), "")</f>
        <v/>
      </c>
      <c r="AI44" s="3" t="str">
        <f>IF($A44="ADD",IF(NOT(ISBLANK(AH44)),_xlfn.XLOOKUP(AH44,br_waterway[lookupValue],br_waterway[lookupKey],"ERROR"),""), "")</f>
        <v/>
      </c>
      <c r="AK44" s="3" t="str">
        <f>IF($A44="ADD",IF(NOT(ISBLANK(AJ44)),_xlfn.XLOOKUP(AJ44,ud_access_method[lookupValue],ud_access_method[lookupKey],"ERROR"),""), "")</f>
        <v/>
      </c>
      <c r="AM44" s="8"/>
      <c r="AN44" s="4" t="str">
        <f t="shared" ca="1" si="0"/>
        <v/>
      </c>
      <c r="AO44" s="4"/>
      <c r="AP44" s="3" t="str">
        <f t="shared" si="1"/>
        <v/>
      </c>
      <c r="AQ44" s="3" t="str">
        <f>IF($A44="","",IF((AND($A44="ADD",OR(AP44="",AP44="In Use"))),"5",(_xlfn.XLOOKUP(AP44,ud_asset_status[lookupValue],ud_asset_status[lookupKey],""))))</f>
        <v/>
      </c>
      <c r="AR44" s="8"/>
      <c r="AT44" s="3" t="str">
        <f>IF($A44="ADD",IF(NOT(ISBLANK(AS44)),_xlfn.XLOOKUP(AS44,ar_replace_reason[lookupValue],ar_replace_reason[lookupKey],"ERROR"),""), "")</f>
        <v/>
      </c>
      <c r="AU44" s="3" t="str">
        <f t="shared" si="2"/>
        <v/>
      </c>
      <c r="AV44" s="3" t="str">
        <f>IF($A44="","",IF((AND($A44="ADD",OR(AU44="",AU44="Queenstown-Lakes District Council"))),"70",(_xlfn.XLOOKUP(AU44,ud_organisation_owner[lookupValue],ud_organisation_owner[lookupKey],""))))</f>
        <v/>
      </c>
      <c r="AW44" s="3" t="str">
        <f t="shared" si="3"/>
        <v/>
      </c>
      <c r="AX44" s="3" t="str">
        <f>IF($A44="","",IF((AND($A44="ADD",OR(AW44="",AW44="Queenstown-Lakes District Council"))),"70",(_xlfn.XLOOKUP(AW44,ud_organisation_owner[lookupValue],ud_organisation_owner[lookupKey],""))))</f>
        <v/>
      </c>
      <c r="AY44" s="3" t="str">
        <f t="shared" si="4"/>
        <v/>
      </c>
      <c r="AZ44" s="3" t="str">
        <f>IF($A44="","",IF((AND($A44="ADD",OR(AY44="",AY44="Local Authority"))),"17",(_xlfn.XLOOKUP(AY44,ud_sub_organisation[lookupValue],ud_sub_organisation[lookupKey],""))))</f>
        <v/>
      </c>
      <c r="BA44" s="3" t="str">
        <f t="shared" si="5"/>
        <v/>
      </c>
      <c r="BB44" s="3" t="str">
        <f>IF($A44="","",IF((AND($A44="ADD",OR(BA44="",BA44="Vested assets"))),"12",(_xlfn.XLOOKUP(BA44,ud_work_origin[lookupValue],ud_work_origin[lookupKey],""))))</f>
        <v/>
      </c>
      <c r="BC44" s="6"/>
      <c r="BD44" s="2" t="str">
        <f t="shared" si="6"/>
        <v/>
      </c>
      <c r="BE44" s="2" t="str">
        <f t="shared" si="7"/>
        <v/>
      </c>
      <c r="BF44" s="3" t="str">
        <f t="shared" si="8"/>
        <v/>
      </c>
      <c r="BG44" s="3" t="str">
        <f>IF($A44="","",IF((AND($A44="ADD",OR(BF44="",BF44="Excellent"))),"1",(_xlfn.XLOOKUP(BF44,condition[lookupValue],condition[lookupKey],""))))</f>
        <v/>
      </c>
      <c r="BH44" s="8" t="str">
        <f t="shared" si="9"/>
        <v/>
      </c>
      <c r="BI44" s="7"/>
    </row>
    <row r="45" spans="2:61">
      <c r="B45" s="4"/>
      <c r="D45" s="3" t="str">
        <f>IF($A45="ADD",IF(NOT(ISBLANK(C45)),_xlfn.XLOOKUP(C45,roadnames[lookupValue],roadnames[lookupKey],"ERROR"),""), "")</f>
        <v/>
      </c>
      <c r="E45" s="5"/>
      <c r="G45" s="3" t="str">
        <f>IF($A45="ADD",IF(NOT(ISBLANK(F45)),_xlfn.XLOOKUP(F45,side[lookupValue],side[lookupKey],"ERROR"),""), "")</f>
        <v/>
      </c>
      <c r="H45" s="4"/>
      <c r="I45" s="4"/>
      <c r="J45" s="6"/>
      <c r="L45" s="3" t="str">
        <f>IF($A45="ADD",IF(NOT(ISBLANK(K45)),_xlfn.XLOOKUP(K45,ud_stormwater_purpose[lookupValue],ud_stormwater_purpose[lookupKey],"ERROR"),""), "")</f>
        <v/>
      </c>
      <c r="M45" s="7"/>
      <c r="N45" s="4"/>
      <c r="O45" s="4"/>
      <c r="Q45" s="3" t="str">
        <f>IF($A45="ADD",IF(NOT(ISBLANK(P45)),_xlfn.XLOOKUP(P45,ud_culvert_grate[lookupValue],ud_culvert_grate[lookupKey],"ERROR"),""), "")</f>
        <v/>
      </c>
      <c r="U45" s="3" t="str">
        <f>IF($A45="ADD",IF(NOT(ISBLANK(T45)),_xlfn.XLOOKUP(T45,ud_carried_function[lookupValue],ud_carried_function[lookupKey],"ERROR"),""), "")</f>
        <v/>
      </c>
      <c r="W45" s="3" t="str">
        <f>IF($A45="ADD",IF(NOT(ISBLANK(V45)),_xlfn.XLOOKUP(V45,ud_design_loading[lookupValue],ud_design_loading[lookupKey],"ERROR"),""), "")</f>
        <v/>
      </c>
      <c r="X45" s="4"/>
      <c r="Y45" s="4"/>
      <c r="Z45" s="4"/>
      <c r="AA45" s="4"/>
      <c r="AB45" s="8"/>
      <c r="AD45" s="3" t="str">
        <f>IF($A45="ADD",IF(NOT(ISBLANK(AC45)),_xlfn.XLOOKUP(AC45,flow_direction[lookupValue],flow_direction[lookupKey],"ERROR"),""), "")</f>
        <v/>
      </c>
      <c r="AE45" s="8"/>
      <c r="AG45" s="3" t="str">
        <f>IF($A45="ADD",IF(NOT(ISBLANK(AF45)),_xlfn.XLOOKUP(AF45,maint_type[lookupValue],maint_type[lookupKey],"ERROR"),""), "")</f>
        <v/>
      </c>
      <c r="AI45" s="3" t="str">
        <f>IF($A45="ADD",IF(NOT(ISBLANK(AH45)),_xlfn.XLOOKUP(AH45,br_waterway[lookupValue],br_waterway[lookupKey],"ERROR"),""), "")</f>
        <v/>
      </c>
      <c r="AK45" s="3" t="str">
        <f>IF($A45="ADD",IF(NOT(ISBLANK(AJ45)),_xlfn.XLOOKUP(AJ45,ud_access_method[lookupValue],ud_access_method[lookupKey],"ERROR"),""), "")</f>
        <v/>
      </c>
      <c r="AM45" s="8"/>
      <c r="AN45" s="4" t="str">
        <f t="shared" ca="1" si="0"/>
        <v/>
      </c>
      <c r="AO45" s="4"/>
      <c r="AP45" s="3" t="str">
        <f t="shared" si="1"/>
        <v/>
      </c>
      <c r="AQ45" s="3" t="str">
        <f>IF($A45="","",IF((AND($A45="ADD",OR(AP45="",AP45="In Use"))),"5",(_xlfn.XLOOKUP(AP45,ud_asset_status[lookupValue],ud_asset_status[lookupKey],""))))</f>
        <v/>
      </c>
      <c r="AR45" s="8"/>
      <c r="AT45" s="3" t="str">
        <f>IF($A45="ADD",IF(NOT(ISBLANK(AS45)),_xlfn.XLOOKUP(AS45,ar_replace_reason[lookupValue],ar_replace_reason[lookupKey],"ERROR"),""), "")</f>
        <v/>
      </c>
      <c r="AU45" s="3" t="str">
        <f t="shared" si="2"/>
        <v/>
      </c>
      <c r="AV45" s="3" t="str">
        <f>IF($A45="","",IF((AND($A45="ADD",OR(AU45="",AU45="Queenstown-Lakes District Council"))),"70",(_xlfn.XLOOKUP(AU45,ud_organisation_owner[lookupValue],ud_organisation_owner[lookupKey],""))))</f>
        <v/>
      </c>
      <c r="AW45" s="3" t="str">
        <f t="shared" si="3"/>
        <v/>
      </c>
      <c r="AX45" s="3" t="str">
        <f>IF($A45="","",IF((AND($A45="ADD",OR(AW45="",AW45="Queenstown-Lakes District Council"))),"70",(_xlfn.XLOOKUP(AW45,ud_organisation_owner[lookupValue],ud_organisation_owner[lookupKey],""))))</f>
        <v/>
      </c>
      <c r="AY45" s="3" t="str">
        <f t="shared" si="4"/>
        <v/>
      </c>
      <c r="AZ45" s="3" t="str">
        <f>IF($A45="","",IF((AND($A45="ADD",OR(AY45="",AY45="Local Authority"))),"17",(_xlfn.XLOOKUP(AY45,ud_sub_organisation[lookupValue],ud_sub_organisation[lookupKey],""))))</f>
        <v/>
      </c>
      <c r="BA45" s="3" t="str">
        <f t="shared" si="5"/>
        <v/>
      </c>
      <c r="BB45" s="3" t="str">
        <f>IF($A45="","",IF((AND($A45="ADD",OR(BA45="",BA45="Vested assets"))),"12",(_xlfn.XLOOKUP(BA45,ud_work_origin[lookupValue],ud_work_origin[lookupKey],""))))</f>
        <v/>
      </c>
      <c r="BC45" s="6"/>
      <c r="BD45" s="2" t="str">
        <f t="shared" si="6"/>
        <v/>
      </c>
      <c r="BE45" s="2" t="str">
        <f t="shared" si="7"/>
        <v/>
      </c>
      <c r="BF45" s="3" t="str">
        <f t="shared" si="8"/>
        <v/>
      </c>
      <c r="BG45" s="3" t="str">
        <f>IF($A45="","",IF((AND($A45="ADD",OR(BF45="",BF45="Excellent"))),"1",(_xlfn.XLOOKUP(BF45,condition[lookupValue],condition[lookupKey],""))))</f>
        <v/>
      </c>
      <c r="BH45" s="8" t="str">
        <f t="shared" si="9"/>
        <v/>
      </c>
      <c r="BI45" s="7"/>
    </row>
    <row r="46" spans="2:61">
      <c r="B46" s="4"/>
      <c r="D46" s="3" t="str">
        <f>IF($A46="ADD",IF(NOT(ISBLANK(C46)),_xlfn.XLOOKUP(C46,roadnames[lookupValue],roadnames[lookupKey],"ERROR"),""), "")</f>
        <v/>
      </c>
      <c r="E46" s="5"/>
      <c r="G46" s="3" t="str">
        <f>IF($A46="ADD",IF(NOT(ISBLANK(F46)),_xlfn.XLOOKUP(F46,side[lookupValue],side[lookupKey],"ERROR"),""), "")</f>
        <v/>
      </c>
      <c r="H46" s="4"/>
      <c r="I46" s="4"/>
      <c r="J46" s="6"/>
      <c r="L46" s="3" t="str">
        <f>IF($A46="ADD",IF(NOT(ISBLANK(K46)),_xlfn.XLOOKUP(K46,ud_stormwater_purpose[lookupValue],ud_stormwater_purpose[lookupKey],"ERROR"),""), "")</f>
        <v/>
      </c>
      <c r="M46" s="7"/>
      <c r="N46" s="4"/>
      <c r="O46" s="4"/>
      <c r="Q46" s="3" t="str">
        <f>IF($A46="ADD",IF(NOT(ISBLANK(P46)),_xlfn.XLOOKUP(P46,ud_culvert_grate[lookupValue],ud_culvert_grate[lookupKey],"ERROR"),""), "")</f>
        <v/>
      </c>
      <c r="U46" s="3" t="str">
        <f>IF($A46="ADD",IF(NOT(ISBLANK(T46)),_xlfn.XLOOKUP(T46,ud_carried_function[lookupValue],ud_carried_function[lookupKey],"ERROR"),""), "")</f>
        <v/>
      </c>
      <c r="W46" s="3" t="str">
        <f>IF($A46="ADD",IF(NOT(ISBLANK(V46)),_xlfn.XLOOKUP(V46,ud_design_loading[lookupValue],ud_design_loading[lookupKey],"ERROR"),""), "")</f>
        <v/>
      </c>
      <c r="X46" s="4"/>
      <c r="Y46" s="4"/>
      <c r="Z46" s="4"/>
      <c r="AA46" s="4"/>
      <c r="AB46" s="8"/>
      <c r="AD46" s="3" t="str">
        <f>IF($A46="ADD",IF(NOT(ISBLANK(AC46)),_xlfn.XLOOKUP(AC46,flow_direction[lookupValue],flow_direction[lookupKey],"ERROR"),""), "")</f>
        <v/>
      </c>
      <c r="AE46" s="8"/>
      <c r="AG46" s="3" t="str">
        <f>IF($A46="ADD",IF(NOT(ISBLANK(AF46)),_xlfn.XLOOKUP(AF46,maint_type[lookupValue],maint_type[lookupKey],"ERROR"),""), "")</f>
        <v/>
      </c>
      <c r="AI46" s="3" t="str">
        <f>IF($A46="ADD",IF(NOT(ISBLANK(AH46)),_xlfn.XLOOKUP(AH46,br_waterway[lookupValue],br_waterway[lookupKey],"ERROR"),""), "")</f>
        <v/>
      </c>
      <c r="AK46" s="3" t="str">
        <f>IF($A46="ADD",IF(NOT(ISBLANK(AJ46)),_xlfn.XLOOKUP(AJ46,ud_access_method[lookupValue],ud_access_method[lookupKey],"ERROR"),""), "")</f>
        <v/>
      </c>
      <c r="AM46" s="8"/>
      <c r="AN46" s="4" t="str">
        <f t="shared" ca="1" si="0"/>
        <v/>
      </c>
      <c r="AO46" s="4"/>
      <c r="AP46" s="3" t="str">
        <f t="shared" si="1"/>
        <v/>
      </c>
      <c r="AQ46" s="3" t="str">
        <f>IF($A46="","",IF((AND($A46="ADD",OR(AP46="",AP46="In Use"))),"5",(_xlfn.XLOOKUP(AP46,ud_asset_status[lookupValue],ud_asset_status[lookupKey],""))))</f>
        <v/>
      </c>
      <c r="AR46" s="8"/>
      <c r="AT46" s="3" t="str">
        <f>IF($A46="ADD",IF(NOT(ISBLANK(AS46)),_xlfn.XLOOKUP(AS46,ar_replace_reason[lookupValue],ar_replace_reason[lookupKey],"ERROR"),""), "")</f>
        <v/>
      </c>
      <c r="AU46" s="3" t="str">
        <f t="shared" si="2"/>
        <v/>
      </c>
      <c r="AV46" s="3" t="str">
        <f>IF($A46="","",IF((AND($A46="ADD",OR(AU46="",AU46="Queenstown-Lakes District Council"))),"70",(_xlfn.XLOOKUP(AU46,ud_organisation_owner[lookupValue],ud_organisation_owner[lookupKey],""))))</f>
        <v/>
      </c>
      <c r="AW46" s="3" t="str">
        <f t="shared" si="3"/>
        <v/>
      </c>
      <c r="AX46" s="3" t="str">
        <f>IF($A46="","",IF((AND($A46="ADD",OR(AW46="",AW46="Queenstown-Lakes District Council"))),"70",(_xlfn.XLOOKUP(AW46,ud_organisation_owner[lookupValue],ud_organisation_owner[lookupKey],""))))</f>
        <v/>
      </c>
      <c r="AY46" s="3" t="str">
        <f t="shared" si="4"/>
        <v/>
      </c>
      <c r="AZ46" s="3" t="str">
        <f>IF($A46="","",IF((AND($A46="ADD",OR(AY46="",AY46="Local Authority"))),"17",(_xlfn.XLOOKUP(AY46,ud_sub_organisation[lookupValue],ud_sub_organisation[lookupKey],""))))</f>
        <v/>
      </c>
      <c r="BA46" s="3" t="str">
        <f t="shared" si="5"/>
        <v/>
      </c>
      <c r="BB46" s="3" t="str">
        <f>IF($A46="","",IF((AND($A46="ADD",OR(BA46="",BA46="Vested assets"))),"12",(_xlfn.XLOOKUP(BA46,ud_work_origin[lookupValue],ud_work_origin[lookupKey],""))))</f>
        <v/>
      </c>
      <c r="BC46" s="6"/>
      <c r="BD46" s="2" t="str">
        <f t="shared" si="6"/>
        <v/>
      </c>
      <c r="BE46" s="2" t="str">
        <f t="shared" si="7"/>
        <v/>
      </c>
      <c r="BF46" s="3" t="str">
        <f t="shared" si="8"/>
        <v/>
      </c>
      <c r="BG46" s="3" t="str">
        <f>IF($A46="","",IF((AND($A46="ADD",OR(BF46="",BF46="Excellent"))),"1",(_xlfn.XLOOKUP(BF46,condition[lookupValue],condition[lookupKey],""))))</f>
        <v/>
      </c>
      <c r="BH46" s="8" t="str">
        <f t="shared" si="9"/>
        <v/>
      </c>
      <c r="BI46" s="7"/>
    </row>
    <row r="47" spans="2:61">
      <c r="B47" s="4"/>
      <c r="D47" s="3" t="str">
        <f>IF($A47="ADD",IF(NOT(ISBLANK(C47)),_xlfn.XLOOKUP(C47,roadnames[lookupValue],roadnames[lookupKey],"ERROR"),""), "")</f>
        <v/>
      </c>
      <c r="E47" s="5"/>
      <c r="G47" s="3" t="str">
        <f>IF($A47="ADD",IF(NOT(ISBLANK(F47)),_xlfn.XLOOKUP(F47,side[lookupValue],side[lookupKey],"ERROR"),""), "")</f>
        <v/>
      </c>
      <c r="H47" s="4"/>
      <c r="I47" s="4"/>
      <c r="J47" s="6"/>
      <c r="L47" s="3" t="str">
        <f>IF($A47="ADD",IF(NOT(ISBLANK(K47)),_xlfn.XLOOKUP(K47,ud_stormwater_purpose[lookupValue],ud_stormwater_purpose[lookupKey],"ERROR"),""), "")</f>
        <v/>
      </c>
      <c r="M47" s="7"/>
      <c r="N47" s="4"/>
      <c r="O47" s="4"/>
      <c r="Q47" s="3" t="str">
        <f>IF($A47="ADD",IF(NOT(ISBLANK(P47)),_xlfn.XLOOKUP(P47,ud_culvert_grate[lookupValue],ud_culvert_grate[lookupKey],"ERROR"),""), "")</f>
        <v/>
      </c>
      <c r="U47" s="3" t="str">
        <f>IF($A47="ADD",IF(NOT(ISBLANK(T47)),_xlfn.XLOOKUP(T47,ud_carried_function[lookupValue],ud_carried_function[lookupKey],"ERROR"),""), "")</f>
        <v/>
      </c>
      <c r="W47" s="3" t="str">
        <f>IF($A47="ADD",IF(NOT(ISBLANK(V47)),_xlfn.XLOOKUP(V47,ud_design_loading[lookupValue],ud_design_loading[lookupKey],"ERROR"),""), "")</f>
        <v/>
      </c>
      <c r="X47" s="4"/>
      <c r="Y47" s="4"/>
      <c r="Z47" s="4"/>
      <c r="AA47" s="4"/>
      <c r="AB47" s="8"/>
      <c r="AD47" s="3" t="str">
        <f>IF($A47="ADD",IF(NOT(ISBLANK(AC47)),_xlfn.XLOOKUP(AC47,flow_direction[lookupValue],flow_direction[lookupKey],"ERROR"),""), "")</f>
        <v/>
      </c>
      <c r="AE47" s="8"/>
      <c r="AG47" s="3" t="str">
        <f>IF($A47="ADD",IF(NOT(ISBLANK(AF47)),_xlfn.XLOOKUP(AF47,maint_type[lookupValue],maint_type[lookupKey],"ERROR"),""), "")</f>
        <v/>
      </c>
      <c r="AI47" s="3" t="str">
        <f>IF($A47="ADD",IF(NOT(ISBLANK(AH47)),_xlfn.XLOOKUP(AH47,br_waterway[lookupValue],br_waterway[lookupKey],"ERROR"),""), "")</f>
        <v/>
      </c>
      <c r="AK47" s="3" t="str">
        <f>IF($A47="ADD",IF(NOT(ISBLANK(AJ47)),_xlfn.XLOOKUP(AJ47,ud_access_method[lookupValue],ud_access_method[lookupKey],"ERROR"),""), "")</f>
        <v/>
      </c>
      <c r="AM47" s="8"/>
      <c r="AN47" s="4" t="str">
        <f t="shared" ca="1" si="0"/>
        <v/>
      </c>
      <c r="AO47" s="4"/>
      <c r="AP47" s="3" t="str">
        <f t="shared" si="1"/>
        <v/>
      </c>
      <c r="AQ47" s="3" t="str">
        <f>IF($A47="","",IF((AND($A47="ADD",OR(AP47="",AP47="In Use"))),"5",(_xlfn.XLOOKUP(AP47,ud_asset_status[lookupValue],ud_asset_status[lookupKey],""))))</f>
        <v/>
      </c>
      <c r="AR47" s="8"/>
      <c r="AT47" s="3" t="str">
        <f>IF($A47="ADD",IF(NOT(ISBLANK(AS47)),_xlfn.XLOOKUP(AS47,ar_replace_reason[lookupValue],ar_replace_reason[lookupKey],"ERROR"),""), "")</f>
        <v/>
      </c>
      <c r="AU47" s="3" t="str">
        <f t="shared" si="2"/>
        <v/>
      </c>
      <c r="AV47" s="3" t="str">
        <f>IF($A47="","",IF((AND($A47="ADD",OR(AU47="",AU47="Queenstown-Lakes District Council"))),"70",(_xlfn.XLOOKUP(AU47,ud_organisation_owner[lookupValue],ud_organisation_owner[lookupKey],""))))</f>
        <v/>
      </c>
      <c r="AW47" s="3" t="str">
        <f t="shared" si="3"/>
        <v/>
      </c>
      <c r="AX47" s="3" t="str">
        <f>IF($A47="","",IF((AND($A47="ADD",OR(AW47="",AW47="Queenstown-Lakes District Council"))),"70",(_xlfn.XLOOKUP(AW47,ud_organisation_owner[lookupValue],ud_organisation_owner[lookupKey],""))))</f>
        <v/>
      </c>
      <c r="AY47" s="3" t="str">
        <f t="shared" si="4"/>
        <v/>
      </c>
      <c r="AZ47" s="3" t="str">
        <f>IF($A47="","",IF((AND($A47="ADD",OR(AY47="",AY47="Local Authority"))),"17",(_xlfn.XLOOKUP(AY47,ud_sub_organisation[lookupValue],ud_sub_organisation[lookupKey],""))))</f>
        <v/>
      </c>
      <c r="BA47" s="3" t="str">
        <f t="shared" si="5"/>
        <v/>
      </c>
      <c r="BB47" s="3" t="str">
        <f>IF($A47="","",IF((AND($A47="ADD",OR(BA47="",BA47="Vested assets"))),"12",(_xlfn.XLOOKUP(BA47,ud_work_origin[lookupValue],ud_work_origin[lookupKey],""))))</f>
        <v/>
      </c>
      <c r="BC47" s="6"/>
      <c r="BD47" s="2" t="str">
        <f t="shared" si="6"/>
        <v/>
      </c>
      <c r="BE47" s="2" t="str">
        <f t="shared" si="7"/>
        <v/>
      </c>
      <c r="BF47" s="3" t="str">
        <f t="shared" si="8"/>
        <v/>
      </c>
      <c r="BG47" s="3" t="str">
        <f>IF($A47="","",IF((AND($A47="ADD",OR(BF47="",BF47="Excellent"))),"1",(_xlfn.XLOOKUP(BF47,condition[lookupValue],condition[lookupKey],""))))</f>
        <v/>
      </c>
      <c r="BH47" s="8" t="str">
        <f t="shared" si="9"/>
        <v/>
      </c>
      <c r="BI47" s="7"/>
    </row>
    <row r="48" spans="2:61">
      <c r="B48" s="4"/>
      <c r="D48" s="3" t="str">
        <f>IF($A48="ADD",IF(NOT(ISBLANK(C48)),_xlfn.XLOOKUP(C48,roadnames[lookupValue],roadnames[lookupKey],"ERROR"),""), "")</f>
        <v/>
      </c>
      <c r="E48" s="5"/>
      <c r="G48" s="3" t="str">
        <f>IF($A48="ADD",IF(NOT(ISBLANK(F48)),_xlfn.XLOOKUP(F48,side[lookupValue],side[lookupKey],"ERROR"),""), "")</f>
        <v/>
      </c>
      <c r="H48" s="4"/>
      <c r="I48" s="4"/>
      <c r="J48" s="6"/>
      <c r="L48" s="3" t="str">
        <f>IF($A48="ADD",IF(NOT(ISBLANK(K48)),_xlfn.XLOOKUP(K48,ud_stormwater_purpose[lookupValue],ud_stormwater_purpose[lookupKey],"ERROR"),""), "")</f>
        <v/>
      </c>
      <c r="M48" s="7"/>
      <c r="N48" s="4"/>
      <c r="O48" s="4"/>
      <c r="Q48" s="3" t="str">
        <f>IF($A48="ADD",IF(NOT(ISBLANK(P48)),_xlfn.XLOOKUP(P48,ud_culvert_grate[lookupValue],ud_culvert_grate[lookupKey],"ERROR"),""), "")</f>
        <v/>
      </c>
      <c r="U48" s="3" t="str">
        <f>IF($A48="ADD",IF(NOT(ISBLANK(T48)),_xlfn.XLOOKUP(T48,ud_carried_function[lookupValue],ud_carried_function[lookupKey],"ERROR"),""), "")</f>
        <v/>
      </c>
      <c r="W48" s="3" t="str">
        <f>IF($A48="ADD",IF(NOT(ISBLANK(V48)),_xlfn.XLOOKUP(V48,ud_design_loading[lookupValue],ud_design_loading[lookupKey],"ERROR"),""), "")</f>
        <v/>
      </c>
      <c r="X48" s="4"/>
      <c r="Y48" s="4"/>
      <c r="Z48" s="4"/>
      <c r="AA48" s="4"/>
      <c r="AB48" s="8"/>
      <c r="AD48" s="3" t="str">
        <f>IF($A48="ADD",IF(NOT(ISBLANK(AC48)),_xlfn.XLOOKUP(AC48,flow_direction[lookupValue],flow_direction[lookupKey],"ERROR"),""), "")</f>
        <v/>
      </c>
      <c r="AE48" s="8"/>
      <c r="AG48" s="3" t="str">
        <f>IF($A48="ADD",IF(NOT(ISBLANK(AF48)),_xlfn.XLOOKUP(AF48,maint_type[lookupValue],maint_type[lookupKey],"ERROR"),""), "")</f>
        <v/>
      </c>
      <c r="AI48" s="3" t="str">
        <f>IF($A48="ADD",IF(NOT(ISBLANK(AH48)),_xlfn.XLOOKUP(AH48,br_waterway[lookupValue],br_waterway[lookupKey],"ERROR"),""), "")</f>
        <v/>
      </c>
      <c r="AK48" s="3" t="str">
        <f>IF($A48="ADD",IF(NOT(ISBLANK(AJ48)),_xlfn.XLOOKUP(AJ48,ud_access_method[lookupValue],ud_access_method[lookupKey],"ERROR"),""), "")</f>
        <v/>
      </c>
      <c r="AM48" s="8"/>
      <c r="AN48" s="4" t="str">
        <f t="shared" ca="1" si="0"/>
        <v/>
      </c>
      <c r="AO48" s="4"/>
      <c r="AP48" s="3" t="str">
        <f t="shared" si="1"/>
        <v/>
      </c>
      <c r="AQ48" s="3" t="str">
        <f>IF($A48="","",IF((AND($A48="ADD",OR(AP48="",AP48="In Use"))),"5",(_xlfn.XLOOKUP(AP48,ud_asset_status[lookupValue],ud_asset_status[lookupKey],""))))</f>
        <v/>
      </c>
      <c r="AR48" s="8"/>
      <c r="AT48" s="3" t="str">
        <f>IF($A48="ADD",IF(NOT(ISBLANK(AS48)),_xlfn.XLOOKUP(AS48,ar_replace_reason[lookupValue],ar_replace_reason[lookupKey],"ERROR"),""), "")</f>
        <v/>
      </c>
      <c r="AU48" s="3" t="str">
        <f t="shared" si="2"/>
        <v/>
      </c>
      <c r="AV48" s="3" t="str">
        <f>IF($A48="","",IF((AND($A48="ADD",OR(AU48="",AU48="Queenstown-Lakes District Council"))),"70",(_xlfn.XLOOKUP(AU48,ud_organisation_owner[lookupValue],ud_organisation_owner[lookupKey],""))))</f>
        <v/>
      </c>
      <c r="AW48" s="3" t="str">
        <f t="shared" si="3"/>
        <v/>
      </c>
      <c r="AX48" s="3" t="str">
        <f>IF($A48="","",IF((AND($A48="ADD",OR(AW48="",AW48="Queenstown-Lakes District Council"))),"70",(_xlfn.XLOOKUP(AW48,ud_organisation_owner[lookupValue],ud_organisation_owner[lookupKey],""))))</f>
        <v/>
      </c>
      <c r="AY48" s="3" t="str">
        <f t="shared" si="4"/>
        <v/>
      </c>
      <c r="AZ48" s="3" t="str">
        <f>IF($A48="","",IF((AND($A48="ADD",OR(AY48="",AY48="Local Authority"))),"17",(_xlfn.XLOOKUP(AY48,ud_sub_organisation[lookupValue],ud_sub_organisation[lookupKey],""))))</f>
        <v/>
      </c>
      <c r="BA48" s="3" t="str">
        <f t="shared" si="5"/>
        <v/>
      </c>
      <c r="BB48" s="3" t="str">
        <f>IF($A48="","",IF((AND($A48="ADD",OR(BA48="",BA48="Vested assets"))),"12",(_xlfn.XLOOKUP(BA48,ud_work_origin[lookupValue],ud_work_origin[lookupKey],""))))</f>
        <v/>
      </c>
      <c r="BC48" s="6"/>
      <c r="BD48" s="2" t="str">
        <f t="shared" si="6"/>
        <v/>
      </c>
      <c r="BE48" s="2" t="str">
        <f t="shared" si="7"/>
        <v/>
      </c>
      <c r="BF48" s="3" t="str">
        <f t="shared" si="8"/>
        <v/>
      </c>
      <c r="BG48" s="3" t="str">
        <f>IF($A48="","",IF((AND($A48="ADD",OR(BF48="",BF48="Excellent"))),"1",(_xlfn.XLOOKUP(BF48,condition[lookupValue],condition[lookupKey],""))))</f>
        <v/>
      </c>
      <c r="BH48" s="8" t="str">
        <f t="shared" si="9"/>
        <v/>
      </c>
      <c r="BI48" s="7"/>
    </row>
    <row r="49" spans="2:61">
      <c r="B49" s="4"/>
      <c r="D49" s="3" t="str">
        <f>IF($A49="ADD",IF(NOT(ISBLANK(C49)),_xlfn.XLOOKUP(C49,roadnames[lookupValue],roadnames[lookupKey],"ERROR"),""), "")</f>
        <v/>
      </c>
      <c r="E49" s="5"/>
      <c r="G49" s="3" t="str">
        <f>IF($A49="ADD",IF(NOT(ISBLANK(F49)),_xlfn.XLOOKUP(F49,side[lookupValue],side[lookupKey],"ERROR"),""), "")</f>
        <v/>
      </c>
      <c r="H49" s="4"/>
      <c r="I49" s="4"/>
      <c r="J49" s="6"/>
      <c r="L49" s="3" t="str">
        <f>IF($A49="ADD",IF(NOT(ISBLANK(K49)),_xlfn.XLOOKUP(K49,ud_stormwater_purpose[lookupValue],ud_stormwater_purpose[lookupKey],"ERROR"),""), "")</f>
        <v/>
      </c>
      <c r="M49" s="7"/>
      <c r="N49" s="4"/>
      <c r="O49" s="4"/>
      <c r="Q49" s="3" t="str">
        <f>IF($A49="ADD",IF(NOT(ISBLANK(P49)),_xlfn.XLOOKUP(P49,ud_culvert_grate[lookupValue],ud_culvert_grate[lookupKey],"ERROR"),""), "")</f>
        <v/>
      </c>
      <c r="U49" s="3" t="str">
        <f>IF($A49="ADD",IF(NOT(ISBLANK(T49)),_xlfn.XLOOKUP(T49,ud_carried_function[lookupValue],ud_carried_function[lookupKey],"ERROR"),""), "")</f>
        <v/>
      </c>
      <c r="W49" s="3" t="str">
        <f>IF($A49="ADD",IF(NOT(ISBLANK(V49)),_xlfn.XLOOKUP(V49,ud_design_loading[lookupValue],ud_design_loading[lookupKey],"ERROR"),""), "")</f>
        <v/>
      </c>
      <c r="X49" s="4"/>
      <c r="Y49" s="4"/>
      <c r="Z49" s="4"/>
      <c r="AA49" s="4"/>
      <c r="AB49" s="8"/>
      <c r="AD49" s="3" t="str">
        <f>IF($A49="ADD",IF(NOT(ISBLANK(AC49)),_xlfn.XLOOKUP(AC49,flow_direction[lookupValue],flow_direction[lookupKey],"ERROR"),""), "")</f>
        <v/>
      </c>
      <c r="AE49" s="8"/>
      <c r="AG49" s="3" t="str">
        <f>IF($A49="ADD",IF(NOT(ISBLANK(AF49)),_xlfn.XLOOKUP(AF49,maint_type[lookupValue],maint_type[lookupKey],"ERROR"),""), "")</f>
        <v/>
      </c>
      <c r="AI49" s="3" t="str">
        <f>IF($A49="ADD",IF(NOT(ISBLANK(AH49)),_xlfn.XLOOKUP(AH49,br_waterway[lookupValue],br_waterway[lookupKey],"ERROR"),""), "")</f>
        <v/>
      </c>
      <c r="AK49" s="3" t="str">
        <f>IF($A49="ADD",IF(NOT(ISBLANK(AJ49)),_xlfn.XLOOKUP(AJ49,ud_access_method[lookupValue],ud_access_method[lookupKey],"ERROR"),""), "")</f>
        <v/>
      </c>
      <c r="AM49" s="8"/>
      <c r="AN49" s="4" t="str">
        <f t="shared" ca="1" si="0"/>
        <v/>
      </c>
      <c r="AO49" s="4"/>
      <c r="AP49" s="3" t="str">
        <f t="shared" si="1"/>
        <v/>
      </c>
      <c r="AQ49" s="3" t="str">
        <f>IF($A49="","",IF((AND($A49="ADD",OR(AP49="",AP49="In Use"))),"5",(_xlfn.XLOOKUP(AP49,ud_asset_status[lookupValue],ud_asset_status[lookupKey],""))))</f>
        <v/>
      </c>
      <c r="AR49" s="8"/>
      <c r="AT49" s="3" t="str">
        <f>IF($A49="ADD",IF(NOT(ISBLANK(AS49)),_xlfn.XLOOKUP(AS49,ar_replace_reason[lookupValue],ar_replace_reason[lookupKey],"ERROR"),""), "")</f>
        <v/>
      </c>
      <c r="AU49" s="3" t="str">
        <f t="shared" si="2"/>
        <v/>
      </c>
      <c r="AV49" s="3" t="str">
        <f>IF($A49="","",IF((AND($A49="ADD",OR(AU49="",AU49="Queenstown-Lakes District Council"))),"70",(_xlfn.XLOOKUP(AU49,ud_organisation_owner[lookupValue],ud_organisation_owner[lookupKey],""))))</f>
        <v/>
      </c>
      <c r="AW49" s="3" t="str">
        <f t="shared" si="3"/>
        <v/>
      </c>
      <c r="AX49" s="3" t="str">
        <f>IF($A49="","",IF((AND($A49="ADD",OR(AW49="",AW49="Queenstown-Lakes District Council"))),"70",(_xlfn.XLOOKUP(AW49,ud_organisation_owner[lookupValue],ud_organisation_owner[lookupKey],""))))</f>
        <v/>
      </c>
      <c r="AY49" s="3" t="str">
        <f t="shared" si="4"/>
        <v/>
      </c>
      <c r="AZ49" s="3" t="str">
        <f>IF($A49="","",IF((AND($A49="ADD",OR(AY49="",AY49="Local Authority"))),"17",(_xlfn.XLOOKUP(AY49,ud_sub_organisation[lookupValue],ud_sub_organisation[lookupKey],""))))</f>
        <v/>
      </c>
      <c r="BA49" s="3" t="str">
        <f t="shared" si="5"/>
        <v/>
      </c>
      <c r="BB49" s="3" t="str">
        <f>IF($A49="","",IF((AND($A49="ADD",OR(BA49="",BA49="Vested assets"))),"12",(_xlfn.XLOOKUP(BA49,ud_work_origin[lookupValue],ud_work_origin[lookupKey],""))))</f>
        <v/>
      </c>
      <c r="BC49" s="6"/>
      <c r="BD49" s="2" t="str">
        <f t="shared" si="6"/>
        <v/>
      </c>
      <c r="BE49" s="2" t="str">
        <f t="shared" si="7"/>
        <v/>
      </c>
      <c r="BF49" s="3" t="str">
        <f t="shared" si="8"/>
        <v/>
      </c>
      <c r="BG49" s="3" t="str">
        <f>IF($A49="","",IF((AND($A49="ADD",OR(BF49="",BF49="Excellent"))),"1",(_xlfn.XLOOKUP(BF49,condition[lookupValue],condition[lookupKey],""))))</f>
        <v/>
      </c>
      <c r="BH49" s="8" t="str">
        <f t="shared" si="9"/>
        <v/>
      </c>
      <c r="BI49" s="7"/>
    </row>
    <row r="50" spans="2:61">
      <c r="B50" s="4"/>
      <c r="D50" s="3" t="str">
        <f>IF($A50="ADD",IF(NOT(ISBLANK(C50)),_xlfn.XLOOKUP(C50,roadnames[lookupValue],roadnames[lookupKey],"ERROR"),""), "")</f>
        <v/>
      </c>
      <c r="E50" s="5"/>
      <c r="G50" s="3" t="str">
        <f>IF($A50="ADD",IF(NOT(ISBLANK(F50)),_xlfn.XLOOKUP(F50,side[lookupValue],side[lookupKey],"ERROR"),""), "")</f>
        <v/>
      </c>
      <c r="H50" s="4"/>
      <c r="I50" s="4"/>
      <c r="J50" s="6"/>
      <c r="L50" s="3" t="str">
        <f>IF($A50="ADD",IF(NOT(ISBLANK(K50)),_xlfn.XLOOKUP(K50,ud_stormwater_purpose[lookupValue],ud_stormwater_purpose[lookupKey],"ERROR"),""), "")</f>
        <v/>
      </c>
      <c r="M50" s="7"/>
      <c r="N50" s="4"/>
      <c r="O50" s="4"/>
      <c r="Q50" s="3" t="str">
        <f>IF($A50="ADD",IF(NOT(ISBLANK(P50)),_xlfn.XLOOKUP(P50,ud_culvert_grate[lookupValue],ud_culvert_grate[lookupKey],"ERROR"),""), "")</f>
        <v/>
      </c>
      <c r="U50" s="3" t="str">
        <f>IF($A50="ADD",IF(NOT(ISBLANK(T50)),_xlfn.XLOOKUP(T50,ud_carried_function[lookupValue],ud_carried_function[lookupKey],"ERROR"),""), "")</f>
        <v/>
      </c>
      <c r="W50" s="3" t="str">
        <f>IF($A50="ADD",IF(NOT(ISBLANK(V50)),_xlfn.XLOOKUP(V50,ud_design_loading[lookupValue],ud_design_loading[lookupKey],"ERROR"),""), "")</f>
        <v/>
      </c>
      <c r="X50" s="4"/>
      <c r="Y50" s="4"/>
      <c r="Z50" s="4"/>
      <c r="AA50" s="4"/>
      <c r="AB50" s="8"/>
      <c r="AD50" s="3" t="str">
        <f>IF($A50="ADD",IF(NOT(ISBLANK(AC50)),_xlfn.XLOOKUP(AC50,flow_direction[lookupValue],flow_direction[lookupKey],"ERROR"),""), "")</f>
        <v/>
      </c>
      <c r="AE50" s="8"/>
      <c r="AG50" s="3" t="str">
        <f>IF($A50="ADD",IF(NOT(ISBLANK(AF50)),_xlfn.XLOOKUP(AF50,maint_type[lookupValue],maint_type[lookupKey],"ERROR"),""), "")</f>
        <v/>
      </c>
      <c r="AI50" s="3" t="str">
        <f>IF($A50="ADD",IF(NOT(ISBLANK(AH50)),_xlfn.XLOOKUP(AH50,br_waterway[lookupValue],br_waterway[lookupKey],"ERROR"),""), "")</f>
        <v/>
      </c>
      <c r="AK50" s="3" t="str">
        <f>IF($A50="ADD",IF(NOT(ISBLANK(AJ50)),_xlfn.XLOOKUP(AJ50,ud_access_method[lookupValue],ud_access_method[lookupKey],"ERROR"),""), "")</f>
        <v/>
      </c>
      <c r="AM50" s="8"/>
      <c r="AN50" s="4" t="str">
        <f t="shared" ca="1" si="0"/>
        <v/>
      </c>
      <c r="AO50" s="4"/>
      <c r="AP50" s="3" t="str">
        <f t="shared" si="1"/>
        <v/>
      </c>
      <c r="AQ50" s="3" t="str">
        <f>IF($A50="","",IF((AND($A50="ADD",OR(AP50="",AP50="In Use"))),"5",(_xlfn.XLOOKUP(AP50,ud_asset_status[lookupValue],ud_asset_status[lookupKey],""))))</f>
        <v/>
      </c>
      <c r="AR50" s="8"/>
      <c r="AT50" s="3" t="str">
        <f>IF($A50="ADD",IF(NOT(ISBLANK(AS50)),_xlfn.XLOOKUP(AS50,ar_replace_reason[lookupValue],ar_replace_reason[lookupKey],"ERROR"),""), "")</f>
        <v/>
      </c>
      <c r="AU50" s="3" t="str">
        <f t="shared" si="2"/>
        <v/>
      </c>
      <c r="AV50" s="3" t="str">
        <f>IF($A50="","",IF((AND($A50="ADD",OR(AU50="",AU50="Queenstown-Lakes District Council"))),"70",(_xlfn.XLOOKUP(AU50,ud_organisation_owner[lookupValue],ud_organisation_owner[lookupKey],""))))</f>
        <v/>
      </c>
      <c r="AW50" s="3" t="str">
        <f t="shared" si="3"/>
        <v/>
      </c>
      <c r="AX50" s="3" t="str">
        <f>IF($A50="","",IF((AND($A50="ADD",OR(AW50="",AW50="Queenstown-Lakes District Council"))),"70",(_xlfn.XLOOKUP(AW50,ud_organisation_owner[lookupValue],ud_organisation_owner[lookupKey],""))))</f>
        <v/>
      </c>
      <c r="AY50" s="3" t="str">
        <f t="shared" si="4"/>
        <v/>
      </c>
      <c r="AZ50" s="3" t="str">
        <f>IF($A50="","",IF((AND($A50="ADD",OR(AY50="",AY50="Local Authority"))),"17",(_xlfn.XLOOKUP(AY50,ud_sub_organisation[lookupValue],ud_sub_organisation[lookupKey],""))))</f>
        <v/>
      </c>
      <c r="BA50" s="3" t="str">
        <f t="shared" si="5"/>
        <v/>
      </c>
      <c r="BB50" s="3" t="str">
        <f>IF($A50="","",IF((AND($A50="ADD",OR(BA50="",BA50="Vested assets"))),"12",(_xlfn.XLOOKUP(BA50,ud_work_origin[lookupValue],ud_work_origin[lookupKey],""))))</f>
        <v/>
      </c>
      <c r="BC50" s="6"/>
      <c r="BD50" s="2" t="str">
        <f t="shared" si="6"/>
        <v/>
      </c>
      <c r="BE50" s="2" t="str">
        <f t="shared" si="7"/>
        <v/>
      </c>
      <c r="BF50" s="3" t="str">
        <f t="shared" si="8"/>
        <v/>
      </c>
      <c r="BG50" s="3" t="str">
        <f>IF($A50="","",IF((AND($A50="ADD",OR(BF50="",BF50="Excellent"))),"1",(_xlfn.XLOOKUP(BF50,condition[lookupValue],condition[lookupKey],""))))</f>
        <v/>
      </c>
      <c r="BH50" s="8" t="str">
        <f t="shared" si="9"/>
        <v/>
      </c>
      <c r="BI50" s="7"/>
    </row>
    <row r="51" spans="2:61">
      <c r="B51" s="4"/>
      <c r="D51" s="3" t="str">
        <f>IF($A51="ADD",IF(NOT(ISBLANK(C51)),_xlfn.XLOOKUP(C51,roadnames[lookupValue],roadnames[lookupKey],"ERROR"),""), "")</f>
        <v/>
      </c>
      <c r="E51" s="5"/>
      <c r="G51" s="3" t="str">
        <f>IF($A51="ADD",IF(NOT(ISBLANK(F51)),_xlfn.XLOOKUP(F51,side[lookupValue],side[lookupKey],"ERROR"),""), "")</f>
        <v/>
      </c>
      <c r="H51" s="4"/>
      <c r="I51" s="4"/>
      <c r="J51" s="6"/>
      <c r="L51" s="3" t="str">
        <f>IF($A51="ADD",IF(NOT(ISBLANK(K51)),_xlfn.XLOOKUP(K51,ud_stormwater_purpose[lookupValue],ud_stormwater_purpose[lookupKey],"ERROR"),""), "")</f>
        <v/>
      </c>
      <c r="M51" s="7"/>
      <c r="N51" s="4"/>
      <c r="O51" s="4"/>
      <c r="Q51" s="3" t="str">
        <f>IF($A51="ADD",IF(NOT(ISBLANK(P51)),_xlfn.XLOOKUP(P51,ud_culvert_grate[lookupValue],ud_culvert_grate[lookupKey],"ERROR"),""), "")</f>
        <v/>
      </c>
      <c r="U51" s="3" t="str">
        <f>IF($A51="ADD",IF(NOT(ISBLANK(T51)),_xlfn.XLOOKUP(T51,ud_carried_function[lookupValue],ud_carried_function[lookupKey],"ERROR"),""), "")</f>
        <v/>
      </c>
      <c r="W51" s="3" t="str">
        <f>IF($A51="ADD",IF(NOT(ISBLANK(V51)),_xlfn.XLOOKUP(V51,ud_design_loading[lookupValue],ud_design_loading[lookupKey],"ERROR"),""), "")</f>
        <v/>
      </c>
      <c r="X51" s="4"/>
      <c r="Y51" s="4"/>
      <c r="Z51" s="4"/>
      <c r="AA51" s="4"/>
      <c r="AB51" s="8"/>
      <c r="AD51" s="3" t="str">
        <f>IF($A51="ADD",IF(NOT(ISBLANK(AC51)),_xlfn.XLOOKUP(AC51,flow_direction[lookupValue],flow_direction[lookupKey],"ERROR"),""), "")</f>
        <v/>
      </c>
      <c r="AE51" s="8"/>
      <c r="AG51" s="3" t="str">
        <f>IF($A51="ADD",IF(NOT(ISBLANK(AF51)),_xlfn.XLOOKUP(AF51,maint_type[lookupValue],maint_type[lookupKey],"ERROR"),""), "")</f>
        <v/>
      </c>
      <c r="AI51" s="3" t="str">
        <f>IF($A51="ADD",IF(NOT(ISBLANK(AH51)),_xlfn.XLOOKUP(AH51,br_waterway[lookupValue],br_waterway[lookupKey],"ERROR"),""), "")</f>
        <v/>
      </c>
      <c r="AK51" s="3" t="str">
        <f>IF($A51="ADD",IF(NOT(ISBLANK(AJ51)),_xlfn.XLOOKUP(AJ51,ud_access_method[lookupValue],ud_access_method[lookupKey],"ERROR"),""), "")</f>
        <v/>
      </c>
      <c r="AM51" s="8"/>
      <c r="AN51" s="4" t="str">
        <f t="shared" ca="1" si="0"/>
        <v/>
      </c>
      <c r="AO51" s="4"/>
      <c r="AP51" s="3" t="str">
        <f t="shared" si="1"/>
        <v/>
      </c>
      <c r="AQ51" s="3" t="str">
        <f>IF($A51="","",IF((AND($A51="ADD",OR(AP51="",AP51="In Use"))),"5",(_xlfn.XLOOKUP(AP51,ud_asset_status[lookupValue],ud_asset_status[lookupKey],""))))</f>
        <v/>
      </c>
      <c r="AR51" s="8"/>
      <c r="AT51" s="3" t="str">
        <f>IF($A51="ADD",IF(NOT(ISBLANK(AS51)),_xlfn.XLOOKUP(AS51,ar_replace_reason[lookupValue],ar_replace_reason[lookupKey],"ERROR"),""), "")</f>
        <v/>
      </c>
      <c r="AU51" s="3" t="str">
        <f t="shared" si="2"/>
        <v/>
      </c>
      <c r="AV51" s="3" t="str">
        <f>IF($A51="","",IF((AND($A51="ADD",OR(AU51="",AU51="Queenstown-Lakes District Council"))),"70",(_xlfn.XLOOKUP(AU51,ud_organisation_owner[lookupValue],ud_organisation_owner[lookupKey],""))))</f>
        <v/>
      </c>
      <c r="AW51" s="3" t="str">
        <f t="shared" si="3"/>
        <v/>
      </c>
      <c r="AX51" s="3" t="str">
        <f>IF($A51="","",IF((AND($A51="ADD",OR(AW51="",AW51="Queenstown-Lakes District Council"))),"70",(_xlfn.XLOOKUP(AW51,ud_organisation_owner[lookupValue],ud_organisation_owner[lookupKey],""))))</f>
        <v/>
      </c>
      <c r="AY51" s="3" t="str">
        <f t="shared" si="4"/>
        <v/>
      </c>
      <c r="AZ51" s="3" t="str">
        <f>IF($A51="","",IF((AND($A51="ADD",OR(AY51="",AY51="Local Authority"))),"17",(_xlfn.XLOOKUP(AY51,ud_sub_organisation[lookupValue],ud_sub_organisation[lookupKey],""))))</f>
        <v/>
      </c>
      <c r="BA51" s="3" t="str">
        <f t="shared" si="5"/>
        <v/>
      </c>
      <c r="BB51" s="3" t="str">
        <f>IF($A51="","",IF((AND($A51="ADD",OR(BA51="",BA51="Vested assets"))),"12",(_xlfn.XLOOKUP(BA51,ud_work_origin[lookupValue],ud_work_origin[lookupKey],""))))</f>
        <v/>
      </c>
      <c r="BC51" s="6"/>
      <c r="BD51" s="2" t="str">
        <f t="shared" si="6"/>
        <v/>
      </c>
      <c r="BE51" s="2" t="str">
        <f t="shared" si="7"/>
        <v/>
      </c>
      <c r="BF51" s="3" t="str">
        <f t="shared" si="8"/>
        <v/>
      </c>
      <c r="BG51" s="3" t="str">
        <f>IF($A51="","",IF((AND($A51="ADD",OR(BF51="",BF51="Excellent"))),"1",(_xlfn.XLOOKUP(BF51,condition[lookupValue],condition[lookupKey],""))))</f>
        <v/>
      </c>
      <c r="BH51" s="8" t="str">
        <f t="shared" si="9"/>
        <v/>
      </c>
      <c r="BI51" s="7"/>
    </row>
    <row r="52" spans="2:61">
      <c r="B52" s="4"/>
      <c r="D52" s="3" t="str">
        <f>IF($A52="ADD",IF(NOT(ISBLANK(C52)),_xlfn.XLOOKUP(C52,roadnames[lookupValue],roadnames[lookupKey],"ERROR"),""), "")</f>
        <v/>
      </c>
      <c r="E52" s="5"/>
      <c r="G52" s="3" t="str">
        <f>IF($A52="ADD",IF(NOT(ISBLANK(F52)),_xlfn.XLOOKUP(F52,side[lookupValue],side[lookupKey],"ERROR"),""), "")</f>
        <v/>
      </c>
      <c r="H52" s="4"/>
      <c r="I52" s="4"/>
      <c r="J52" s="6"/>
      <c r="L52" s="3" t="str">
        <f>IF($A52="ADD",IF(NOT(ISBLANK(K52)),_xlfn.XLOOKUP(K52,ud_stormwater_purpose[lookupValue],ud_stormwater_purpose[lookupKey],"ERROR"),""), "")</f>
        <v/>
      </c>
      <c r="M52" s="7"/>
      <c r="N52" s="4"/>
      <c r="O52" s="4"/>
      <c r="Q52" s="3" t="str">
        <f>IF($A52="ADD",IF(NOT(ISBLANK(P52)),_xlfn.XLOOKUP(P52,ud_culvert_grate[lookupValue],ud_culvert_grate[lookupKey],"ERROR"),""), "")</f>
        <v/>
      </c>
      <c r="U52" s="3" t="str">
        <f>IF($A52="ADD",IF(NOT(ISBLANK(T52)),_xlfn.XLOOKUP(T52,ud_carried_function[lookupValue],ud_carried_function[lookupKey],"ERROR"),""), "")</f>
        <v/>
      </c>
      <c r="W52" s="3" t="str">
        <f>IF($A52="ADD",IF(NOT(ISBLANK(V52)),_xlfn.XLOOKUP(V52,ud_design_loading[lookupValue],ud_design_loading[lookupKey],"ERROR"),""), "")</f>
        <v/>
      </c>
      <c r="X52" s="4"/>
      <c r="Y52" s="4"/>
      <c r="Z52" s="4"/>
      <c r="AA52" s="4"/>
      <c r="AB52" s="8"/>
      <c r="AD52" s="3" t="str">
        <f>IF($A52="ADD",IF(NOT(ISBLANK(AC52)),_xlfn.XLOOKUP(AC52,flow_direction[lookupValue],flow_direction[lookupKey],"ERROR"),""), "")</f>
        <v/>
      </c>
      <c r="AE52" s="8"/>
      <c r="AG52" s="3" t="str">
        <f>IF($A52="ADD",IF(NOT(ISBLANK(AF52)),_xlfn.XLOOKUP(AF52,maint_type[lookupValue],maint_type[lookupKey],"ERROR"),""), "")</f>
        <v/>
      </c>
      <c r="AI52" s="3" t="str">
        <f>IF($A52="ADD",IF(NOT(ISBLANK(AH52)),_xlfn.XLOOKUP(AH52,br_waterway[lookupValue],br_waterway[lookupKey],"ERROR"),""), "")</f>
        <v/>
      </c>
      <c r="AK52" s="3" t="str">
        <f>IF($A52="ADD",IF(NOT(ISBLANK(AJ52)),_xlfn.XLOOKUP(AJ52,ud_access_method[lookupValue],ud_access_method[lookupKey],"ERROR"),""), "")</f>
        <v/>
      </c>
      <c r="AM52" s="8"/>
      <c r="AN52" s="4" t="str">
        <f t="shared" ca="1" si="0"/>
        <v/>
      </c>
      <c r="AO52" s="4"/>
      <c r="AP52" s="3" t="str">
        <f t="shared" si="1"/>
        <v/>
      </c>
      <c r="AQ52" s="3" t="str">
        <f>IF($A52="","",IF((AND($A52="ADD",OR(AP52="",AP52="In Use"))),"5",(_xlfn.XLOOKUP(AP52,ud_asset_status[lookupValue],ud_asset_status[lookupKey],""))))</f>
        <v/>
      </c>
      <c r="AR52" s="8"/>
      <c r="AT52" s="3" t="str">
        <f>IF($A52="ADD",IF(NOT(ISBLANK(AS52)),_xlfn.XLOOKUP(AS52,ar_replace_reason[lookupValue],ar_replace_reason[lookupKey],"ERROR"),""), "")</f>
        <v/>
      </c>
      <c r="AU52" s="3" t="str">
        <f t="shared" si="2"/>
        <v/>
      </c>
      <c r="AV52" s="3" t="str">
        <f>IF($A52="","",IF((AND($A52="ADD",OR(AU52="",AU52="Queenstown-Lakes District Council"))),"70",(_xlfn.XLOOKUP(AU52,ud_organisation_owner[lookupValue],ud_organisation_owner[lookupKey],""))))</f>
        <v/>
      </c>
      <c r="AW52" s="3" t="str">
        <f t="shared" si="3"/>
        <v/>
      </c>
      <c r="AX52" s="3" t="str">
        <f>IF($A52="","",IF((AND($A52="ADD",OR(AW52="",AW52="Queenstown-Lakes District Council"))),"70",(_xlfn.XLOOKUP(AW52,ud_organisation_owner[lookupValue],ud_organisation_owner[lookupKey],""))))</f>
        <v/>
      </c>
      <c r="AY52" s="3" t="str">
        <f t="shared" si="4"/>
        <v/>
      </c>
      <c r="AZ52" s="3" t="str">
        <f>IF($A52="","",IF((AND($A52="ADD",OR(AY52="",AY52="Local Authority"))),"17",(_xlfn.XLOOKUP(AY52,ud_sub_organisation[lookupValue],ud_sub_organisation[lookupKey],""))))</f>
        <v/>
      </c>
      <c r="BA52" s="3" t="str">
        <f t="shared" si="5"/>
        <v/>
      </c>
      <c r="BB52" s="3" t="str">
        <f>IF($A52="","",IF((AND($A52="ADD",OR(BA52="",BA52="Vested assets"))),"12",(_xlfn.XLOOKUP(BA52,ud_work_origin[lookupValue],ud_work_origin[lookupKey],""))))</f>
        <v/>
      </c>
      <c r="BC52" s="6"/>
      <c r="BD52" s="2" t="str">
        <f t="shared" si="6"/>
        <v/>
      </c>
      <c r="BE52" s="2" t="str">
        <f t="shared" si="7"/>
        <v/>
      </c>
      <c r="BF52" s="3" t="str">
        <f t="shared" si="8"/>
        <v/>
      </c>
      <c r="BG52" s="3" t="str">
        <f>IF($A52="","",IF((AND($A52="ADD",OR(BF52="",BF52="Excellent"))),"1",(_xlfn.XLOOKUP(BF52,condition[lookupValue],condition[lookupKey],""))))</f>
        <v/>
      </c>
      <c r="BH52" s="8" t="str">
        <f t="shared" si="9"/>
        <v/>
      </c>
      <c r="BI52" s="7"/>
    </row>
    <row r="53" spans="2:61">
      <c r="B53" s="4"/>
      <c r="D53" s="3" t="str">
        <f>IF($A53="ADD",IF(NOT(ISBLANK(C53)),_xlfn.XLOOKUP(C53,roadnames[lookupValue],roadnames[lookupKey],"ERROR"),""), "")</f>
        <v/>
      </c>
      <c r="E53" s="5"/>
      <c r="G53" s="3" t="str">
        <f>IF($A53="ADD",IF(NOT(ISBLANK(F53)),_xlfn.XLOOKUP(F53,side[lookupValue],side[lookupKey],"ERROR"),""), "")</f>
        <v/>
      </c>
      <c r="H53" s="4"/>
      <c r="I53" s="4"/>
      <c r="J53" s="6"/>
      <c r="L53" s="3" t="str">
        <f>IF($A53="ADD",IF(NOT(ISBLANK(K53)),_xlfn.XLOOKUP(K53,ud_stormwater_purpose[lookupValue],ud_stormwater_purpose[lookupKey],"ERROR"),""), "")</f>
        <v/>
      </c>
      <c r="M53" s="7"/>
      <c r="N53" s="4"/>
      <c r="O53" s="4"/>
      <c r="Q53" s="3" t="str">
        <f>IF($A53="ADD",IF(NOT(ISBLANK(P53)),_xlfn.XLOOKUP(P53,ud_culvert_grate[lookupValue],ud_culvert_grate[lookupKey],"ERROR"),""), "")</f>
        <v/>
      </c>
      <c r="U53" s="3" t="str">
        <f>IF($A53="ADD",IF(NOT(ISBLANK(T53)),_xlfn.XLOOKUP(T53,ud_carried_function[lookupValue],ud_carried_function[lookupKey],"ERROR"),""), "")</f>
        <v/>
      </c>
      <c r="W53" s="3" t="str">
        <f>IF($A53="ADD",IF(NOT(ISBLANK(V53)),_xlfn.XLOOKUP(V53,ud_design_loading[lookupValue],ud_design_loading[lookupKey],"ERROR"),""), "")</f>
        <v/>
      </c>
      <c r="X53" s="4"/>
      <c r="Y53" s="4"/>
      <c r="Z53" s="4"/>
      <c r="AA53" s="4"/>
      <c r="AB53" s="8"/>
      <c r="AD53" s="3" t="str">
        <f>IF($A53="ADD",IF(NOT(ISBLANK(AC53)),_xlfn.XLOOKUP(AC53,flow_direction[lookupValue],flow_direction[lookupKey],"ERROR"),""), "")</f>
        <v/>
      </c>
      <c r="AE53" s="8"/>
      <c r="AG53" s="3" t="str">
        <f>IF($A53="ADD",IF(NOT(ISBLANK(AF53)),_xlfn.XLOOKUP(AF53,maint_type[lookupValue],maint_type[lookupKey],"ERROR"),""), "")</f>
        <v/>
      </c>
      <c r="AI53" s="3" t="str">
        <f>IF($A53="ADD",IF(NOT(ISBLANK(AH53)),_xlfn.XLOOKUP(AH53,br_waterway[lookupValue],br_waterway[lookupKey],"ERROR"),""), "")</f>
        <v/>
      </c>
      <c r="AK53" s="3" t="str">
        <f>IF($A53="ADD",IF(NOT(ISBLANK(AJ53)),_xlfn.XLOOKUP(AJ53,ud_access_method[lookupValue],ud_access_method[lookupKey],"ERROR"),""), "")</f>
        <v/>
      </c>
      <c r="AM53" s="8"/>
      <c r="AN53" s="4" t="str">
        <f t="shared" ca="1" si="0"/>
        <v/>
      </c>
      <c r="AO53" s="4"/>
      <c r="AP53" s="3" t="str">
        <f t="shared" si="1"/>
        <v/>
      </c>
      <c r="AQ53" s="3" t="str">
        <f>IF($A53="","",IF((AND($A53="ADD",OR(AP53="",AP53="In Use"))),"5",(_xlfn.XLOOKUP(AP53,ud_asset_status[lookupValue],ud_asset_status[lookupKey],""))))</f>
        <v/>
      </c>
      <c r="AR53" s="8"/>
      <c r="AT53" s="3" t="str">
        <f>IF($A53="ADD",IF(NOT(ISBLANK(AS53)),_xlfn.XLOOKUP(AS53,ar_replace_reason[lookupValue],ar_replace_reason[lookupKey],"ERROR"),""), "")</f>
        <v/>
      </c>
      <c r="AU53" s="3" t="str">
        <f t="shared" si="2"/>
        <v/>
      </c>
      <c r="AV53" s="3" t="str">
        <f>IF($A53="","",IF((AND($A53="ADD",OR(AU53="",AU53="Queenstown-Lakes District Council"))),"70",(_xlfn.XLOOKUP(AU53,ud_organisation_owner[lookupValue],ud_organisation_owner[lookupKey],""))))</f>
        <v/>
      </c>
      <c r="AW53" s="3" t="str">
        <f t="shared" si="3"/>
        <v/>
      </c>
      <c r="AX53" s="3" t="str">
        <f>IF($A53="","",IF((AND($A53="ADD",OR(AW53="",AW53="Queenstown-Lakes District Council"))),"70",(_xlfn.XLOOKUP(AW53,ud_organisation_owner[lookupValue],ud_organisation_owner[lookupKey],""))))</f>
        <v/>
      </c>
      <c r="AY53" s="3" t="str">
        <f t="shared" si="4"/>
        <v/>
      </c>
      <c r="AZ53" s="3" t="str">
        <f>IF($A53="","",IF((AND($A53="ADD",OR(AY53="",AY53="Local Authority"))),"17",(_xlfn.XLOOKUP(AY53,ud_sub_organisation[lookupValue],ud_sub_organisation[lookupKey],""))))</f>
        <v/>
      </c>
      <c r="BA53" s="3" t="str">
        <f t="shared" si="5"/>
        <v/>
      </c>
      <c r="BB53" s="3" t="str">
        <f>IF($A53="","",IF((AND($A53="ADD",OR(BA53="",BA53="Vested assets"))),"12",(_xlfn.XLOOKUP(BA53,ud_work_origin[lookupValue],ud_work_origin[lookupKey],""))))</f>
        <v/>
      </c>
      <c r="BC53" s="6"/>
      <c r="BD53" s="2" t="str">
        <f t="shared" si="6"/>
        <v/>
      </c>
      <c r="BE53" s="2" t="str">
        <f t="shared" si="7"/>
        <v/>
      </c>
      <c r="BF53" s="3" t="str">
        <f t="shared" si="8"/>
        <v/>
      </c>
      <c r="BG53" s="3" t="str">
        <f>IF($A53="","",IF((AND($A53="ADD",OR(BF53="",BF53="Excellent"))),"1",(_xlfn.XLOOKUP(BF53,condition[lookupValue],condition[lookupKey],""))))</f>
        <v/>
      </c>
      <c r="BH53" s="8" t="str">
        <f t="shared" si="9"/>
        <v/>
      </c>
      <c r="BI53" s="7"/>
    </row>
    <row r="54" spans="2:61">
      <c r="B54" s="4"/>
      <c r="D54" s="3" t="str">
        <f>IF($A54="ADD",IF(NOT(ISBLANK(C54)),_xlfn.XLOOKUP(C54,roadnames[lookupValue],roadnames[lookupKey],"ERROR"),""), "")</f>
        <v/>
      </c>
      <c r="E54" s="5"/>
      <c r="G54" s="3" t="str">
        <f>IF($A54="ADD",IF(NOT(ISBLANK(F54)),_xlfn.XLOOKUP(F54,side[lookupValue],side[lookupKey],"ERROR"),""), "")</f>
        <v/>
      </c>
      <c r="H54" s="4"/>
      <c r="I54" s="4"/>
      <c r="J54" s="6"/>
      <c r="L54" s="3" t="str">
        <f>IF($A54="ADD",IF(NOT(ISBLANK(K54)),_xlfn.XLOOKUP(K54,ud_stormwater_purpose[lookupValue],ud_stormwater_purpose[lookupKey],"ERROR"),""), "")</f>
        <v/>
      </c>
      <c r="M54" s="7"/>
      <c r="N54" s="4"/>
      <c r="O54" s="4"/>
      <c r="Q54" s="3" t="str">
        <f>IF($A54="ADD",IF(NOT(ISBLANK(P54)),_xlfn.XLOOKUP(P54,ud_culvert_grate[lookupValue],ud_culvert_grate[lookupKey],"ERROR"),""), "")</f>
        <v/>
      </c>
      <c r="U54" s="3" t="str">
        <f>IF($A54="ADD",IF(NOT(ISBLANK(T54)),_xlfn.XLOOKUP(T54,ud_carried_function[lookupValue],ud_carried_function[lookupKey],"ERROR"),""), "")</f>
        <v/>
      </c>
      <c r="W54" s="3" t="str">
        <f>IF($A54="ADD",IF(NOT(ISBLANK(V54)),_xlfn.XLOOKUP(V54,ud_design_loading[lookupValue],ud_design_loading[lookupKey],"ERROR"),""), "")</f>
        <v/>
      </c>
      <c r="X54" s="4"/>
      <c r="Y54" s="4"/>
      <c r="Z54" s="4"/>
      <c r="AA54" s="4"/>
      <c r="AB54" s="8"/>
      <c r="AD54" s="3" t="str">
        <f>IF($A54="ADD",IF(NOT(ISBLANK(AC54)),_xlfn.XLOOKUP(AC54,flow_direction[lookupValue],flow_direction[lookupKey],"ERROR"),""), "")</f>
        <v/>
      </c>
      <c r="AE54" s="8"/>
      <c r="AG54" s="3" t="str">
        <f>IF($A54="ADD",IF(NOT(ISBLANK(AF54)),_xlfn.XLOOKUP(AF54,maint_type[lookupValue],maint_type[lookupKey],"ERROR"),""), "")</f>
        <v/>
      </c>
      <c r="AI54" s="3" t="str">
        <f>IF($A54="ADD",IF(NOT(ISBLANK(AH54)),_xlfn.XLOOKUP(AH54,br_waterway[lookupValue],br_waterway[lookupKey],"ERROR"),""), "")</f>
        <v/>
      </c>
      <c r="AK54" s="3" t="str">
        <f>IF($A54="ADD",IF(NOT(ISBLANK(AJ54)),_xlfn.XLOOKUP(AJ54,ud_access_method[lookupValue],ud_access_method[lookupKey],"ERROR"),""), "")</f>
        <v/>
      </c>
      <c r="AM54" s="8"/>
      <c r="AN54" s="4" t="str">
        <f t="shared" ca="1" si="0"/>
        <v/>
      </c>
      <c r="AO54" s="4"/>
      <c r="AP54" s="3" t="str">
        <f t="shared" si="1"/>
        <v/>
      </c>
      <c r="AQ54" s="3" t="str">
        <f>IF($A54="","",IF((AND($A54="ADD",OR(AP54="",AP54="In Use"))),"5",(_xlfn.XLOOKUP(AP54,ud_asset_status[lookupValue],ud_asset_status[lookupKey],""))))</f>
        <v/>
      </c>
      <c r="AR54" s="8"/>
      <c r="AT54" s="3" t="str">
        <f>IF($A54="ADD",IF(NOT(ISBLANK(AS54)),_xlfn.XLOOKUP(AS54,ar_replace_reason[lookupValue],ar_replace_reason[lookupKey],"ERROR"),""), "")</f>
        <v/>
      </c>
      <c r="AU54" s="3" t="str">
        <f t="shared" si="2"/>
        <v/>
      </c>
      <c r="AV54" s="3" t="str">
        <f>IF($A54="","",IF((AND($A54="ADD",OR(AU54="",AU54="Queenstown-Lakes District Council"))),"70",(_xlfn.XLOOKUP(AU54,ud_organisation_owner[lookupValue],ud_organisation_owner[lookupKey],""))))</f>
        <v/>
      </c>
      <c r="AW54" s="3" t="str">
        <f t="shared" si="3"/>
        <v/>
      </c>
      <c r="AX54" s="3" t="str">
        <f>IF($A54="","",IF((AND($A54="ADD",OR(AW54="",AW54="Queenstown-Lakes District Council"))),"70",(_xlfn.XLOOKUP(AW54,ud_organisation_owner[lookupValue],ud_organisation_owner[lookupKey],""))))</f>
        <v/>
      </c>
      <c r="AY54" s="3" t="str">
        <f t="shared" si="4"/>
        <v/>
      </c>
      <c r="AZ54" s="3" t="str">
        <f>IF($A54="","",IF((AND($A54="ADD",OR(AY54="",AY54="Local Authority"))),"17",(_xlfn.XLOOKUP(AY54,ud_sub_organisation[lookupValue],ud_sub_organisation[lookupKey],""))))</f>
        <v/>
      </c>
      <c r="BA54" s="3" t="str">
        <f t="shared" si="5"/>
        <v/>
      </c>
      <c r="BB54" s="3" t="str">
        <f>IF($A54="","",IF((AND($A54="ADD",OR(BA54="",BA54="Vested assets"))),"12",(_xlfn.XLOOKUP(BA54,ud_work_origin[lookupValue],ud_work_origin[lookupKey],""))))</f>
        <v/>
      </c>
      <c r="BC54" s="6"/>
      <c r="BD54" s="2" t="str">
        <f t="shared" si="6"/>
        <v/>
      </c>
      <c r="BE54" s="2" t="str">
        <f t="shared" si="7"/>
        <v/>
      </c>
      <c r="BF54" s="3" t="str">
        <f t="shared" si="8"/>
        <v/>
      </c>
      <c r="BG54" s="3" t="str">
        <f>IF($A54="","",IF((AND($A54="ADD",OR(BF54="",BF54="Excellent"))),"1",(_xlfn.XLOOKUP(BF54,condition[lookupValue],condition[lookupKey],""))))</f>
        <v/>
      </c>
      <c r="BH54" s="8" t="str">
        <f t="shared" si="9"/>
        <v/>
      </c>
      <c r="BI54" s="7"/>
    </row>
    <row r="55" spans="2:61">
      <c r="B55" s="4"/>
      <c r="D55" s="3" t="str">
        <f>IF($A55="ADD",IF(NOT(ISBLANK(C55)),_xlfn.XLOOKUP(C55,roadnames[lookupValue],roadnames[lookupKey],"ERROR"),""), "")</f>
        <v/>
      </c>
      <c r="E55" s="5"/>
      <c r="G55" s="3" t="str">
        <f>IF($A55="ADD",IF(NOT(ISBLANK(F55)),_xlfn.XLOOKUP(F55,side[lookupValue],side[lookupKey],"ERROR"),""), "")</f>
        <v/>
      </c>
      <c r="H55" s="4"/>
      <c r="I55" s="4"/>
      <c r="J55" s="6"/>
      <c r="L55" s="3" t="str">
        <f>IF($A55="ADD",IF(NOT(ISBLANK(K55)),_xlfn.XLOOKUP(K55,ud_stormwater_purpose[lookupValue],ud_stormwater_purpose[lookupKey],"ERROR"),""), "")</f>
        <v/>
      </c>
      <c r="M55" s="7"/>
      <c r="N55" s="4"/>
      <c r="O55" s="4"/>
      <c r="Q55" s="3" t="str">
        <f>IF($A55="ADD",IF(NOT(ISBLANK(P55)),_xlfn.XLOOKUP(P55,ud_culvert_grate[lookupValue],ud_culvert_grate[lookupKey],"ERROR"),""), "")</f>
        <v/>
      </c>
      <c r="U55" s="3" t="str">
        <f>IF($A55="ADD",IF(NOT(ISBLANK(T55)),_xlfn.XLOOKUP(T55,ud_carried_function[lookupValue],ud_carried_function[lookupKey],"ERROR"),""), "")</f>
        <v/>
      </c>
      <c r="W55" s="3" t="str">
        <f>IF($A55="ADD",IF(NOT(ISBLANK(V55)),_xlfn.XLOOKUP(V55,ud_design_loading[lookupValue],ud_design_loading[lookupKey],"ERROR"),""), "")</f>
        <v/>
      </c>
      <c r="X55" s="4"/>
      <c r="Y55" s="4"/>
      <c r="Z55" s="4"/>
      <c r="AA55" s="4"/>
      <c r="AB55" s="8"/>
      <c r="AD55" s="3" t="str">
        <f>IF($A55="ADD",IF(NOT(ISBLANK(AC55)),_xlfn.XLOOKUP(AC55,flow_direction[lookupValue],flow_direction[lookupKey],"ERROR"),""), "")</f>
        <v/>
      </c>
      <c r="AE55" s="8"/>
      <c r="AG55" s="3" t="str">
        <f>IF($A55="ADD",IF(NOT(ISBLANK(AF55)),_xlfn.XLOOKUP(AF55,maint_type[lookupValue],maint_type[lookupKey],"ERROR"),""), "")</f>
        <v/>
      </c>
      <c r="AI55" s="3" t="str">
        <f>IF($A55="ADD",IF(NOT(ISBLANK(AH55)),_xlfn.XLOOKUP(AH55,br_waterway[lookupValue],br_waterway[lookupKey],"ERROR"),""), "")</f>
        <v/>
      </c>
      <c r="AK55" s="3" t="str">
        <f>IF($A55="ADD",IF(NOT(ISBLANK(AJ55)),_xlfn.XLOOKUP(AJ55,ud_access_method[lookupValue],ud_access_method[lookupKey],"ERROR"),""), "")</f>
        <v/>
      </c>
      <c r="AM55" s="8"/>
      <c r="AN55" s="4" t="str">
        <f t="shared" ca="1" si="0"/>
        <v/>
      </c>
      <c r="AO55" s="4"/>
      <c r="AP55" s="3" t="str">
        <f t="shared" si="1"/>
        <v/>
      </c>
      <c r="AQ55" s="3" t="str">
        <f>IF($A55="","",IF((AND($A55="ADD",OR(AP55="",AP55="In Use"))),"5",(_xlfn.XLOOKUP(AP55,ud_asset_status[lookupValue],ud_asset_status[lookupKey],""))))</f>
        <v/>
      </c>
      <c r="AR55" s="8"/>
      <c r="AT55" s="3" t="str">
        <f>IF($A55="ADD",IF(NOT(ISBLANK(AS55)),_xlfn.XLOOKUP(AS55,ar_replace_reason[lookupValue],ar_replace_reason[lookupKey],"ERROR"),""), "")</f>
        <v/>
      </c>
      <c r="AU55" s="3" t="str">
        <f t="shared" si="2"/>
        <v/>
      </c>
      <c r="AV55" s="3" t="str">
        <f>IF($A55="","",IF((AND($A55="ADD",OR(AU55="",AU55="Queenstown-Lakes District Council"))),"70",(_xlfn.XLOOKUP(AU55,ud_organisation_owner[lookupValue],ud_organisation_owner[lookupKey],""))))</f>
        <v/>
      </c>
      <c r="AW55" s="3" t="str">
        <f t="shared" si="3"/>
        <v/>
      </c>
      <c r="AX55" s="3" t="str">
        <f>IF($A55="","",IF((AND($A55="ADD",OR(AW55="",AW55="Queenstown-Lakes District Council"))),"70",(_xlfn.XLOOKUP(AW55,ud_organisation_owner[lookupValue],ud_organisation_owner[lookupKey],""))))</f>
        <v/>
      </c>
      <c r="AY55" s="3" t="str">
        <f t="shared" si="4"/>
        <v/>
      </c>
      <c r="AZ55" s="3" t="str">
        <f>IF($A55="","",IF((AND($A55="ADD",OR(AY55="",AY55="Local Authority"))),"17",(_xlfn.XLOOKUP(AY55,ud_sub_organisation[lookupValue],ud_sub_organisation[lookupKey],""))))</f>
        <v/>
      </c>
      <c r="BA55" s="3" t="str">
        <f t="shared" si="5"/>
        <v/>
      </c>
      <c r="BB55" s="3" t="str">
        <f>IF($A55="","",IF((AND($A55="ADD",OR(BA55="",BA55="Vested assets"))),"12",(_xlfn.XLOOKUP(BA55,ud_work_origin[lookupValue],ud_work_origin[lookupKey],""))))</f>
        <v/>
      </c>
      <c r="BC55" s="6"/>
      <c r="BD55" s="2" t="str">
        <f t="shared" si="6"/>
        <v/>
      </c>
      <c r="BE55" s="2" t="str">
        <f t="shared" si="7"/>
        <v/>
      </c>
      <c r="BF55" s="3" t="str">
        <f t="shared" si="8"/>
        <v/>
      </c>
      <c r="BG55" s="3" t="str">
        <f>IF($A55="","",IF((AND($A55="ADD",OR(BF55="",BF55="Excellent"))),"1",(_xlfn.XLOOKUP(BF55,condition[lookupValue],condition[lookupKey],""))))</f>
        <v/>
      </c>
      <c r="BH55" s="8" t="str">
        <f t="shared" si="9"/>
        <v/>
      </c>
      <c r="BI55" s="7"/>
    </row>
    <row r="56" spans="2:61">
      <c r="B56" s="4"/>
      <c r="D56" s="3" t="str">
        <f>IF($A56="ADD",IF(NOT(ISBLANK(C56)),_xlfn.XLOOKUP(C56,roadnames[lookupValue],roadnames[lookupKey],"ERROR"),""), "")</f>
        <v/>
      </c>
      <c r="E56" s="5"/>
      <c r="G56" s="3" t="str">
        <f>IF($A56="ADD",IF(NOT(ISBLANK(F56)),_xlfn.XLOOKUP(F56,side[lookupValue],side[lookupKey],"ERROR"),""), "")</f>
        <v/>
      </c>
      <c r="H56" s="4"/>
      <c r="I56" s="4"/>
      <c r="J56" s="6"/>
      <c r="L56" s="3" t="str">
        <f>IF($A56="ADD",IF(NOT(ISBLANK(K56)),_xlfn.XLOOKUP(K56,ud_stormwater_purpose[lookupValue],ud_stormwater_purpose[lookupKey],"ERROR"),""), "")</f>
        <v/>
      </c>
      <c r="M56" s="7"/>
      <c r="N56" s="4"/>
      <c r="O56" s="4"/>
      <c r="Q56" s="3" t="str">
        <f>IF($A56="ADD",IF(NOT(ISBLANK(P56)),_xlfn.XLOOKUP(P56,ud_culvert_grate[lookupValue],ud_culvert_grate[lookupKey],"ERROR"),""), "")</f>
        <v/>
      </c>
      <c r="U56" s="3" t="str">
        <f>IF($A56="ADD",IF(NOT(ISBLANK(T56)),_xlfn.XLOOKUP(T56,ud_carried_function[lookupValue],ud_carried_function[lookupKey],"ERROR"),""), "")</f>
        <v/>
      </c>
      <c r="W56" s="3" t="str">
        <f>IF($A56="ADD",IF(NOT(ISBLANK(V56)),_xlfn.XLOOKUP(V56,ud_design_loading[lookupValue],ud_design_loading[lookupKey],"ERROR"),""), "")</f>
        <v/>
      </c>
      <c r="X56" s="4"/>
      <c r="Y56" s="4"/>
      <c r="Z56" s="4"/>
      <c r="AA56" s="4"/>
      <c r="AB56" s="8"/>
      <c r="AD56" s="3" t="str">
        <f>IF($A56="ADD",IF(NOT(ISBLANK(AC56)),_xlfn.XLOOKUP(AC56,flow_direction[lookupValue],flow_direction[lookupKey],"ERROR"),""), "")</f>
        <v/>
      </c>
      <c r="AE56" s="8"/>
      <c r="AG56" s="3" t="str">
        <f>IF($A56="ADD",IF(NOT(ISBLANK(AF56)),_xlfn.XLOOKUP(AF56,maint_type[lookupValue],maint_type[lookupKey],"ERROR"),""), "")</f>
        <v/>
      </c>
      <c r="AI56" s="3" t="str">
        <f>IF($A56="ADD",IF(NOT(ISBLANK(AH56)),_xlfn.XLOOKUP(AH56,br_waterway[lookupValue],br_waterway[lookupKey],"ERROR"),""), "")</f>
        <v/>
      </c>
      <c r="AK56" s="3" t="str">
        <f>IF($A56="ADD",IF(NOT(ISBLANK(AJ56)),_xlfn.XLOOKUP(AJ56,ud_access_method[lookupValue],ud_access_method[lookupKey],"ERROR"),""), "")</f>
        <v/>
      </c>
      <c r="AM56" s="8"/>
      <c r="AN56" s="4" t="str">
        <f t="shared" ca="1" si="0"/>
        <v/>
      </c>
      <c r="AO56" s="4"/>
      <c r="AP56" s="3" t="str">
        <f t="shared" si="1"/>
        <v/>
      </c>
      <c r="AQ56" s="3" t="str">
        <f>IF($A56="","",IF((AND($A56="ADD",OR(AP56="",AP56="In Use"))),"5",(_xlfn.XLOOKUP(AP56,ud_asset_status[lookupValue],ud_asset_status[lookupKey],""))))</f>
        <v/>
      </c>
      <c r="AR56" s="8"/>
      <c r="AT56" s="3" t="str">
        <f>IF($A56="ADD",IF(NOT(ISBLANK(AS56)),_xlfn.XLOOKUP(AS56,ar_replace_reason[lookupValue],ar_replace_reason[lookupKey],"ERROR"),""), "")</f>
        <v/>
      </c>
      <c r="AU56" s="3" t="str">
        <f t="shared" si="2"/>
        <v/>
      </c>
      <c r="AV56" s="3" t="str">
        <f>IF($A56="","",IF((AND($A56="ADD",OR(AU56="",AU56="Queenstown-Lakes District Council"))),"70",(_xlfn.XLOOKUP(AU56,ud_organisation_owner[lookupValue],ud_organisation_owner[lookupKey],""))))</f>
        <v/>
      </c>
      <c r="AW56" s="3" t="str">
        <f t="shared" si="3"/>
        <v/>
      </c>
      <c r="AX56" s="3" t="str">
        <f>IF($A56="","",IF((AND($A56="ADD",OR(AW56="",AW56="Queenstown-Lakes District Council"))),"70",(_xlfn.XLOOKUP(AW56,ud_organisation_owner[lookupValue],ud_organisation_owner[lookupKey],""))))</f>
        <v/>
      </c>
      <c r="AY56" s="3" t="str">
        <f t="shared" si="4"/>
        <v/>
      </c>
      <c r="AZ56" s="3" t="str">
        <f>IF($A56="","",IF((AND($A56="ADD",OR(AY56="",AY56="Local Authority"))),"17",(_xlfn.XLOOKUP(AY56,ud_sub_organisation[lookupValue],ud_sub_organisation[lookupKey],""))))</f>
        <v/>
      </c>
      <c r="BA56" s="3" t="str">
        <f t="shared" si="5"/>
        <v/>
      </c>
      <c r="BB56" s="3" t="str">
        <f>IF($A56="","",IF((AND($A56="ADD",OR(BA56="",BA56="Vested assets"))),"12",(_xlfn.XLOOKUP(BA56,ud_work_origin[lookupValue],ud_work_origin[lookupKey],""))))</f>
        <v/>
      </c>
      <c r="BC56" s="6"/>
      <c r="BD56" s="2" t="str">
        <f t="shared" si="6"/>
        <v/>
      </c>
      <c r="BE56" s="2" t="str">
        <f t="shared" si="7"/>
        <v/>
      </c>
      <c r="BF56" s="3" t="str">
        <f t="shared" si="8"/>
        <v/>
      </c>
      <c r="BG56" s="3" t="str">
        <f>IF($A56="","",IF((AND($A56="ADD",OR(BF56="",BF56="Excellent"))),"1",(_xlfn.XLOOKUP(BF56,condition[lookupValue],condition[lookupKey],""))))</f>
        <v/>
      </c>
      <c r="BH56" s="8" t="str">
        <f t="shared" si="9"/>
        <v/>
      </c>
      <c r="BI56" s="7"/>
    </row>
    <row r="57" spans="2:61">
      <c r="B57" s="4"/>
      <c r="D57" s="3" t="str">
        <f>IF($A57="ADD",IF(NOT(ISBLANK(C57)),_xlfn.XLOOKUP(C57,roadnames[lookupValue],roadnames[lookupKey],"ERROR"),""), "")</f>
        <v/>
      </c>
      <c r="E57" s="5"/>
      <c r="G57" s="3" t="str">
        <f>IF($A57="ADD",IF(NOT(ISBLANK(F57)),_xlfn.XLOOKUP(F57,side[lookupValue],side[lookupKey],"ERROR"),""), "")</f>
        <v/>
      </c>
      <c r="H57" s="4"/>
      <c r="I57" s="4"/>
      <c r="J57" s="6"/>
      <c r="L57" s="3" t="str">
        <f>IF($A57="ADD",IF(NOT(ISBLANK(K57)),_xlfn.XLOOKUP(K57,ud_stormwater_purpose[lookupValue],ud_stormwater_purpose[lookupKey],"ERROR"),""), "")</f>
        <v/>
      </c>
      <c r="M57" s="7"/>
      <c r="N57" s="4"/>
      <c r="O57" s="4"/>
      <c r="Q57" s="3" t="str">
        <f>IF($A57="ADD",IF(NOT(ISBLANK(P57)),_xlfn.XLOOKUP(P57,ud_culvert_grate[lookupValue],ud_culvert_grate[lookupKey],"ERROR"),""), "")</f>
        <v/>
      </c>
      <c r="U57" s="3" t="str">
        <f>IF($A57="ADD",IF(NOT(ISBLANK(T57)),_xlfn.XLOOKUP(T57,ud_carried_function[lookupValue],ud_carried_function[lookupKey],"ERROR"),""), "")</f>
        <v/>
      </c>
      <c r="W57" s="3" t="str">
        <f>IF($A57="ADD",IF(NOT(ISBLANK(V57)),_xlfn.XLOOKUP(V57,ud_design_loading[lookupValue],ud_design_loading[lookupKey],"ERROR"),""), "")</f>
        <v/>
      </c>
      <c r="X57" s="4"/>
      <c r="Y57" s="4"/>
      <c r="Z57" s="4"/>
      <c r="AA57" s="4"/>
      <c r="AB57" s="8"/>
      <c r="AD57" s="3" t="str">
        <f>IF($A57="ADD",IF(NOT(ISBLANK(AC57)),_xlfn.XLOOKUP(AC57,flow_direction[lookupValue],flow_direction[lookupKey],"ERROR"),""), "")</f>
        <v/>
      </c>
      <c r="AE57" s="8"/>
      <c r="AG57" s="3" t="str">
        <f>IF($A57="ADD",IF(NOT(ISBLANK(AF57)),_xlfn.XLOOKUP(AF57,maint_type[lookupValue],maint_type[lookupKey],"ERROR"),""), "")</f>
        <v/>
      </c>
      <c r="AI57" s="3" t="str">
        <f>IF($A57="ADD",IF(NOT(ISBLANK(AH57)),_xlfn.XLOOKUP(AH57,br_waterway[lookupValue],br_waterway[lookupKey],"ERROR"),""), "")</f>
        <v/>
      </c>
      <c r="AK57" s="3" t="str">
        <f>IF($A57="ADD",IF(NOT(ISBLANK(AJ57)),_xlfn.XLOOKUP(AJ57,ud_access_method[lookupValue],ud_access_method[lookupKey],"ERROR"),""), "")</f>
        <v/>
      </c>
      <c r="AM57" s="8"/>
      <c r="AN57" s="4" t="str">
        <f t="shared" ca="1" si="0"/>
        <v/>
      </c>
      <c r="AO57" s="4"/>
      <c r="AP57" s="3" t="str">
        <f t="shared" si="1"/>
        <v/>
      </c>
      <c r="AQ57" s="3" t="str">
        <f>IF($A57="","",IF((AND($A57="ADD",OR(AP57="",AP57="In Use"))),"5",(_xlfn.XLOOKUP(AP57,ud_asset_status[lookupValue],ud_asset_status[lookupKey],""))))</f>
        <v/>
      </c>
      <c r="AR57" s="8"/>
      <c r="AT57" s="3" t="str">
        <f>IF($A57="ADD",IF(NOT(ISBLANK(AS57)),_xlfn.XLOOKUP(AS57,ar_replace_reason[lookupValue],ar_replace_reason[lookupKey],"ERROR"),""), "")</f>
        <v/>
      </c>
      <c r="AU57" s="3" t="str">
        <f t="shared" si="2"/>
        <v/>
      </c>
      <c r="AV57" s="3" t="str">
        <f>IF($A57="","",IF((AND($A57="ADD",OR(AU57="",AU57="Queenstown-Lakes District Council"))),"70",(_xlfn.XLOOKUP(AU57,ud_organisation_owner[lookupValue],ud_organisation_owner[lookupKey],""))))</f>
        <v/>
      </c>
      <c r="AW57" s="3" t="str">
        <f t="shared" si="3"/>
        <v/>
      </c>
      <c r="AX57" s="3" t="str">
        <f>IF($A57="","",IF((AND($A57="ADD",OR(AW57="",AW57="Queenstown-Lakes District Council"))),"70",(_xlfn.XLOOKUP(AW57,ud_organisation_owner[lookupValue],ud_organisation_owner[lookupKey],""))))</f>
        <v/>
      </c>
      <c r="AY57" s="3" t="str">
        <f t="shared" si="4"/>
        <v/>
      </c>
      <c r="AZ57" s="3" t="str">
        <f>IF($A57="","",IF((AND($A57="ADD",OR(AY57="",AY57="Local Authority"))),"17",(_xlfn.XLOOKUP(AY57,ud_sub_organisation[lookupValue],ud_sub_organisation[lookupKey],""))))</f>
        <v/>
      </c>
      <c r="BA57" s="3" t="str">
        <f t="shared" si="5"/>
        <v/>
      </c>
      <c r="BB57" s="3" t="str">
        <f>IF($A57="","",IF((AND($A57="ADD",OR(BA57="",BA57="Vested assets"))),"12",(_xlfn.XLOOKUP(BA57,ud_work_origin[lookupValue],ud_work_origin[lookupKey],""))))</f>
        <v/>
      </c>
      <c r="BC57" s="6"/>
      <c r="BD57" s="2" t="str">
        <f t="shared" si="6"/>
        <v/>
      </c>
      <c r="BE57" s="2" t="str">
        <f t="shared" si="7"/>
        <v/>
      </c>
      <c r="BF57" s="3" t="str">
        <f t="shared" si="8"/>
        <v/>
      </c>
      <c r="BG57" s="3" t="str">
        <f>IF($A57="","",IF((AND($A57="ADD",OR(BF57="",BF57="Excellent"))),"1",(_xlfn.XLOOKUP(BF57,condition[lookupValue],condition[lookupKey],""))))</f>
        <v/>
      </c>
      <c r="BH57" s="8" t="str">
        <f t="shared" si="9"/>
        <v/>
      </c>
      <c r="BI57" s="7"/>
    </row>
    <row r="58" spans="2:61">
      <c r="B58" s="4"/>
      <c r="D58" s="3" t="str">
        <f>IF($A58="ADD",IF(NOT(ISBLANK(C58)),_xlfn.XLOOKUP(C58,roadnames[lookupValue],roadnames[lookupKey],"ERROR"),""), "")</f>
        <v/>
      </c>
      <c r="E58" s="5"/>
      <c r="G58" s="3" t="str">
        <f>IF($A58="ADD",IF(NOT(ISBLANK(F58)),_xlfn.XLOOKUP(F58,side[lookupValue],side[lookupKey],"ERROR"),""), "")</f>
        <v/>
      </c>
      <c r="H58" s="4"/>
      <c r="I58" s="4"/>
      <c r="J58" s="6"/>
      <c r="L58" s="3" t="str">
        <f>IF($A58="ADD",IF(NOT(ISBLANK(K58)),_xlfn.XLOOKUP(K58,ud_stormwater_purpose[lookupValue],ud_stormwater_purpose[lookupKey],"ERROR"),""), "")</f>
        <v/>
      </c>
      <c r="M58" s="7"/>
      <c r="N58" s="4"/>
      <c r="O58" s="4"/>
      <c r="Q58" s="3" t="str">
        <f>IF($A58="ADD",IF(NOT(ISBLANK(P58)),_xlfn.XLOOKUP(P58,ud_culvert_grate[lookupValue],ud_culvert_grate[lookupKey],"ERROR"),""), "")</f>
        <v/>
      </c>
      <c r="U58" s="3" t="str">
        <f>IF($A58="ADD",IF(NOT(ISBLANK(T58)),_xlfn.XLOOKUP(T58,ud_carried_function[lookupValue],ud_carried_function[lookupKey],"ERROR"),""), "")</f>
        <v/>
      </c>
      <c r="W58" s="3" t="str">
        <f>IF($A58="ADD",IF(NOT(ISBLANK(V58)),_xlfn.XLOOKUP(V58,ud_design_loading[lookupValue],ud_design_loading[lookupKey],"ERROR"),""), "")</f>
        <v/>
      </c>
      <c r="X58" s="4"/>
      <c r="Y58" s="4"/>
      <c r="Z58" s="4"/>
      <c r="AA58" s="4"/>
      <c r="AB58" s="8"/>
      <c r="AD58" s="3" t="str">
        <f>IF($A58="ADD",IF(NOT(ISBLANK(AC58)),_xlfn.XLOOKUP(AC58,flow_direction[lookupValue],flow_direction[lookupKey],"ERROR"),""), "")</f>
        <v/>
      </c>
      <c r="AE58" s="8"/>
      <c r="AG58" s="3" t="str">
        <f>IF($A58="ADD",IF(NOT(ISBLANK(AF58)),_xlfn.XLOOKUP(AF58,maint_type[lookupValue],maint_type[lookupKey],"ERROR"),""), "")</f>
        <v/>
      </c>
      <c r="AI58" s="3" t="str">
        <f>IF($A58="ADD",IF(NOT(ISBLANK(AH58)),_xlfn.XLOOKUP(AH58,br_waterway[lookupValue],br_waterway[lookupKey],"ERROR"),""), "")</f>
        <v/>
      </c>
      <c r="AK58" s="3" t="str">
        <f>IF($A58="ADD",IF(NOT(ISBLANK(AJ58)),_xlfn.XLOOKUP(AJ58,ud_access_method[lookupValue],ud_access_method[lookupKey],"ERROR"),""), "")</f>
        <v/>
      </c>
      <c r="AM58" s="8"/>
      <c r="AN58" s="4" t="str">
        <f t="shared" ca="1" si="0"/>
        <v/>
      </c>
      <c r="AO58" s="4"/>
      <c r="AP58" s="3" t="str">
        <f t="shared" si="1"/>
        <v/>
      </c>
      <c r="AQ58" s="3" t="str">
        <f>IF($A58="","",IF((AND($A58="ADD",OR(AP58="",AP58="In Use"))),"5",(_xlfn.XLOOKUP(AP58,ud_asset_status[lookupValue],ud_asset_status[lookupKey],""))))</f>
        <v/>
      </c>
      <c r="AR58" s="8"/>
      <c r="AT58" s="3" t="str">
        <f>IF($A58="ADD",IF(NOT(ISBLANK(AS58)),_xlfn.XLOOKUP(AS58,ar_replace_reason[lookupValue],ar_replace_reason[lookupKey],"ERROR"),""), "")</f>
        <v/>
      </c>
      <c r="AU58" s="3" t="str">
        <f t="shared" si="2"/>
        <v/>
      </c>
      <c r="AV58" s="3" t="str">
        <f>IF($A58="","",IF((AND($A58="ADD",OR(AU58="",AU58="Queenstown-Lakes District Council"))),"70",(_xlfn.XLOOKUP(AU58,ud_organisation_owner[lookupValue],ud_organisation_owner[lookupKey],""))))</f>
        <v/>
      </c>
      <c r="AW58" s="3" t="str">
        <f t="shared" si="3"/>
        <v/>
      </c>
      <c r="AX58" s="3" t="str">
        <f>IF($A58="","",IF((AND($A58="ADD",OR(AW58="",AW58="Queenstown-Lakes District Council"))),"70",(_xlfn.XLOOKUP(AW58,ud_organisation_owner[lookupValue],ud_organisation_owner[lookupKey],""))))</f>
        <v/>
      </c>
      <c r="AY58" s="3" t="str">
        <f t="shared" si="4"/>
        <v/>
      </c>
      <c r="AZ58" s="3" t="str">
        <f>IF($A58="","",IF((AND($A58="ADD",OR(AY58="",AY58="Local Authority"))),"17",(_xlfn.XLOOKUP(AY58,ud_sub_organisation[lookupValue],ud_sub_organisation[lookupKey],""))))</f>
        <v/>
      </c>
      <c r="BA58" s="3" t="str">
        <f t="shared" si="5"/>
        <v/>
      </c>
      <c r="BB58" s="3" t="str">
        <f>IF($A58="","",IF((AND($A58="ADD",OR(BA58="",BA58="Vested assets"))),"12",(_xlfn.XLOOKUP(BA58,ud_work_origin[lookupValue],ud_work_origin[lookupKey],""))))</f>
        <v/>
      </c>
      <c r="BC58" s="6"/>
      <c r="BD58" s="2" t="str">
        <f t="shared" si="6"/>
        <v/>
      </c>
      <c r="BE58" s="2" t="str">
        <f t="shared" si="7"/>
        <v/>
      </c>
      <c r="BF58" s="3" t="str">
        <f t="shared" si="8"/>
        <v/>
      </c>
      <c r="BG58" s="3" t="str">
        <f>IF($A58="","",IF((AND($A58="ADD",OR(BF58="",BF58="Excellent"))),"1",(_xlfn.XLOOKUP(BF58,condition[lookupValue],condition[lookupKey],""))))</f>
        <v/>
      </c>
      <c r="BH58" s="8" t="str">
        <f t="shared" si="9"/>
        <v/>
      </c>
      <c r="BI58" s="7"/>
    </row>
    <row r="59" spans="2:61">
      <c r="B59" s="4"/>
      <c r="D59" s="3" t="str">
        <f>IF($A59="ADD",IF(NOT(ISBLANK(C59)),_xlfn.XLOOKUP(C59,roadnames[lookupValue],roadnames[lookupKey],"ERROR"),""), "")</f>
        <v/>
      </c>
      <c r="E59" s="5"/>
      <c r="G59" s="3" t="str">
        <f>IF($A59="ADD",IF(NOT(ISBLANK(F59)),_xlfn.XLOOKUP(F59,side[lookupValue],side[lookupKey],"ERROR"),""), "")</f>
        <v/>
      </c>
      <c r="H59" s="4"/>
      <c r="I59" s="4"/>
      <c r="J59" s="6"/>
      <c r="L59" s="3" t="str">
        <f>IF($A59="ADD",IF(NOT(ISBLANK(K59)),_xlfn.XLOOKUP(K59,ud_stormwater_purpose[lookupValue],ud_stormwater_purpose[lookupKey],"ERROR"),""), "")</f>
        <v/>
      </c>
      <c r="M59" s="7"/>
      <c r="N59" s="4"/>
      <c r="O59" s="4"/>
      <c r="Q59" s="3" t="str">
        <f>IF($A59="ADD",IF(NOT(ISBLANK(P59)),_xlfn.XLOOKUP(P59,ud_culvert_grate[lookupValue],ud_culvert_grate[lookupKey],"ERROR"),""), "")</f>
        <v/>
      </c>
      <c r="U59" s="3" t="str">
        <f>IF($A59="ADD",IF(NOT(ISBLANK(T59)),_xlfn.XLOOKUP(T59,ud_carried_function[lookupValue],ud_carried_function[lookupKey],"ERROR"),""), "")</f>
        <v/>
      </c>
      <c r="W59" s="3" t="str">
        <f>IF($A59="ADD",IF(NOT(ISBLANK(V59)),_xlfn.XLOOKUP(V59,ud_design_loading[lookupValue],ud_design_loading[lookupKey],"ERROR"),""), "")</f>
        <v/>
      </c>
      <c r="X59" s="4"/>
      <c r="Y59" s="4"/>
      <c r="Z59" s="4"/>
      <c r="AA59" s="4"/>
      <c r="AB59" s="8"/>
      <c r="AD59" s="3" t="str">
        <f>IF($A59="ADD",IF(NOT(ISBLANK(AC59)),_xlfn.XLOOKUP(AC59,flow_direction[lookupValue],flow_direction[lookupKey],"ERROR"),""), "")</f>
        <v/>
      </c>
      <c r="AE59" s="8"/>
      <c r="AG59" s="3" t="str">
        <f>IF($A59="ADD",IF(NOT(ISBLANK(AF59)),_xlfn.XLOOKUP(AF59,maint_type[lookupValue],maint_type[lookupKey],"ERROR"),""), "")</f>
        <v/>
      </c>
      <c r="AI59" s="3" t="str">
        <f>IF($A59="ADD",IF(NOT(ISBLANK(AH59)),_xlfn.XLOOKUP(AH59,br_waterway[lookupValue],br_waterway[lookupKey],"ERROR"),""), "")</f>
        <v/>
      </c>
      <c r="AK59" s="3" t="str">
        <f>IF($A59="ADD",IF(NOT(ISBLANK(AJ59)),_xlfn.XLOOKUP(AJ59,ud_access_method[lookupValue],ud_access_method[lookupKey],"ERROR"),""), "")</f>
        <v/>
      </c>
      <c r="AM59" s="8"/>
      <c r="AN59" s="4" t="str">
        <f t="shared" ca="1" si="0"/>
        <v/>
      </c>
      <c r="AO59" s="4"/>
      <c r="AP59" s="3" t="str">
        <f t="shared" si="1"/>
        <v/>
      </c>
      <c r="AQ59" s="3" t="str">
        <f>IF($A59="","",IF((AND($A59="ADD",OR(AP59="",AP59="In Use"))),"5",(_xlfn.XLOOKUP(AP59,ud_asset_status[lookupValue],ud_asset_status[lookupKey],""))))</f>
        <v/>
      </c>
      <c r="AR59" s="8"/>
      <c r="AT59" s="3" t="str">
        <f>IF($A59="ADD",IF(NOT(ISBLANK(AS59)),_xlfn.XLOOKUP(AS59,ar_replace_reason[lookupValue],ar_replace_reason[lookupKey],"ERROR"),""), "")</f>
        <v/>
      </c>
      <c r="AU59" s="3" t="str">
        <f t="shared" si="2"/>
        <v/>
      </c>
      <c r="AV59" s="3" t="str">
        <f>IF($A59="","",IF((AND($A59="ADD",OR(AU59="",AU59="Queenstown-Lakes District Council"))),"70",(_xlfn.XLOOKUP(AU59,ud_organisation_owner[lookupValue],ud_organisation_owner[lookupKey],""))))</f>
        <v/>
      </c>
      <c r="AW59" s="3" t="str">
        <f t="shared" si="3"/>
        <v/>
      </c>
      <c r="AX59" s="3" t="str">
        <f>IF($A59="","",IF((AND($A59="ADD",OR(AW59="",AW59="Queenstown-Lakes District Council"))),"70",(_xlfn.XLOOKUP(AW59,ud_organisation_owner[lookupValue],ud_organisation_owner[lookupKey],""))))</f>
        <v/>
      </c>
      <c r="AY59" s="3" t="str">
        <f t="shared" si="4"/>
        <v/>
      </c>
      <c r="AZ59" s="3" t="str">
        <f>IF($A59="","",IF((AND($A59="ADD",OR(AY59="",AY59="Local Authority"))),"17",(_xlfn.XLOOKUP(AY59,ud_sub_organisation[lookupValue],ud_sub_organisation[lookupKey],""))))</f>
        <v/>
      </c>
      <c r="BA59" s="3" t="str">
        <f t="shared" si="5"/>
        <v/>
      </c>
      <c r="BB59" s="3" t="str">
        <f>IF($A59="","",IF((AND($A59="ADD",OR(BA59="",BA59="Vested assets"))),"12",(_xlfn.XLOOKUP(BA59,ud_work_origin[lookupValue],ud_work_origin[lookupKey],""))))</f>
        <v/>
      </c>
      <c r="BC59" s="6"/>
      <c r="BD59" s="2" t="str">
        <f t="shared" si="6"/>
        <v/>
      </c>
      <c r="BE59" s="2" t="str">
        <f t="shared" si="7"/>
        <v/>
      </c>
      <c r="BF59" s="3" t="str">
        <f t="shared" si="8"/>
        <v/>
      </c>
      <c r="BG59" s="3" t="str">
        <f>IF($A59="","",IF((AND($A59="ADD",OR(BF59="",BF59="Excellent"))),"1",(_xlfn.XLOOKUP(BF59,condition[lookupValue],condition[lookupKey],""))))</f>
        <v/>
      </c>
      <c r="BH59" s="8" t="str">
        <f t="shared" si="9"/>
        <v/>
      </c>
      <c r="BI59" s="7"/>
    </row>
    <row r="60" spans="2:61">
      <c r="B60" s="4"/>
      <c r="D60" s="3" t="str">
        <f>IF($A60="ADD",IF(NOT(ISBLANK(C60)),_xlfn.XLOOKUP(C60,roadnames[lookupValue],roadnames[lookupKey],"ERROR"),""), "")</f>
        <v/>
      </c>
      <c r="E60" s="5"/>
      <c r="G60" s="3" t="str">
        <f>IF($A60="ADD",IF(NOT(ISBLANK(F60)),_xlfn.XLOOKUP(F60,side[lookupValue],side[lookupKey],"ERROR"),""), "")</f>
        <v/>
      </c>
      <c r="H60" s="4"/>
      <c r="I60" s="4"/>
      <c r="J60" s="6"/>
      <c r="L60" s="3" t="str">
        <f>IF($A60="ADD",IF(NOT(ISBLANK(K60)),_xlfn.XLOOKUP(K60,ud_stormwater_purpose[lookupValue],ud_stormwater_purpose[lookupKey],"ERROR"),""), "")</f>
        <v/>
      </c>
      <c r="M60" s="7"/>
      <c r="N60" s="4"/>
      <c r="O60" s="4"/>
      <c r="Q60" s="3" t="str">
        <f>IF($A60="ADD",IF(NOT(ISBLANK(P60)),_xlfn.XLOOKUP(P60,ud_culvert_grate[lookupValue],ud_culvert_grate[lookupKey],"ERROR"),""), "")</f>
        <v/>
      </c>
      <c r="U60" s="3" t="str">
        <f>IF($A60="ADD",IF(NOT(ISBLANK(T60)),_xlfn.XLOOKUP(T60,ud_carried_function[lookupValue],ud_carried_function[lookupKey],"ERROR"),""), "")</f>
        <v/>
      </c>
      <c r="W60" s="3" t="str">
        <f>IF($A60="ADD",IF(NOT(ISBLANK(V60)),_xlfn.XLOOKUP(V60,ud_design_loading[lookupValue],ud_design_loading[lookupKey],"ERROR"),""), "")</f>
        <v/>
      </c>
      <c r="X60" s="4"/>
      <c r="Y60" s="4"/>
      <c r="Z60" s="4"/>
      <c r="AA60" s="4"/>
      <c r="AB60" s="8"/>
      <c r="AD60" s="3" t="str">
        <f>IF($A60="ADD",IF(NOT(ISBLANK(AC60)),_xlfn.XLOOKUP(AC60,flow_direction[lookupValue],flow_direction[lookupKey],"ERROR"),""), "")</f>
        <v/>
      </c>
      <c r="AE60" s="8"/>
      <c r="AG60" s="3" t="str">
        <f>IF($A60="ADD",IF(NOT(ISBLANK(AF60)),_xlfn.XLOOKUP(AF60,maint_type[lookupValue],maint_type[lookupKey],"ERROR"),""), "")</f>
        <v/>
      </c>
      <c r="AI60" s="3" t="str">
        <f>IF($A60="ADD",IF(NOT(ISBLANK(AH60)),_xlfn.XLOOKUP(AH60,br_waterway[lookupValue],br_waterway[lookupKey],"ERROR"),""), "")</f>
        <v/>
      </c>
      <c r="AK60" s="3" t="str">
        <f>IF($A60="ADD",IF(NOT(ISBLANK(AJ60)),_xlfn.XLOOKUP(AJ60,ud_access_method[lookupValue],ud_access_method[lookupKey],"ERROR"),""), "")</f>
        <v/>
      </c>
      <c r="AM60" s="8"/>
      <c r="AN60" s="4" t="str">
        <f t="shared" ca="1" si="0"/>
        <v/>
      </c>
      <c r="AO60" s="4"/>
      <c r="AP60" s="3" t="str">
        <f t="shared" si="1"/>
        <v/>
      </c>
      <c r="AQ60" s="3" t="str">
        <f>IF($A60="","",IF((AND($A60="ADD",OR(AP60="",AP60="In Use"))),"5",(_xlfn.XLOOKUP(AP60,ud_asset_status[lookupValue],ud_asset_status[lookupKey],""))))</f>
        <v/>
      </c>
      <c r="AR60" s="8"/>
      <c r="AT60" s="3" t="str">
        <f>IF($A60="ADD",IF(NOT(ISBLANK(AS60)),_xlfn.XLOOKUP(AS60,ar_replace_reason[lookupValue],ar_replace_reason[lookupKey],"ERROR"),""), "")</f>
        <v/>
      </c>
      <c r="AU60" s="3" t="str">
        <f t="shared" si="2"/>
        <v/>
      </c>
      <c r="AV60" s="3" t="str">
        <f>IF($A60="","",IF((AND($A60="ADD",OR(AU60="",AU60="Queenstown-Lakes District Council"))),"70",(_xlfn.XLOOKUP(AU60,ud_organisation_owner[lookupValue],ud_organisation_owner[lookupKey],""))))</f>
        <v/>
      </c>
      <c r="AW60" s="3" t="str">
        <f t="shared" si="3"/>
        <v/>
      </c>
      <c r="AX60" s="3" t="str">
        <f>IF($A60="","",IF((AND($A60="ADD",OR(AW60="",AW60="Queenstown-Lakes District Council"))),"70",(_xlfn.XLOOKUP(AW60,ud_organisation_owner[lookupValue],ud_organisation_owner[lookupKey],""))))</f>
        <v/>
      </c>
      <c r="AY60" s="3" t="str">
        <f t="shared" si="4"/>
        <v/>
      </c>
      <c r="AZ60" s="3" t="str">
        <f>IF($A60="","",IF((AND($A60="ADD",OR(AY60="",AY60="Local Authority"))),"17",(_xlfn.XLOOKUP(AY60,ud_sub_organisation[lookupValue],ud_sub_organisation[lookupKey],""))))</f>
        <v/>
      </c>
      <c r="BA60" s="3" t="str">
        <f t="shared" si="5"/>
        <v/>
      </c>
      <c r="BB60" s="3" t="str">
        <f>IF($A60="","",IF((AND($A60="ADD",OR(BA60="",BA60="Vested assets"))),"12",(_xlfn.XLOOKUP(BA60,ud_work_origin[lookupValue],ud_work_origin[lookupKey],""))))</f>
        <v/>
      </c>
      <c r="BC60" s="6"/>
      <c r="BD60" s="2" t="str">
        <f t="shared" si="6"/>
        <v/>
      </c>
      <c r="BE60" s="2" t="str">
        <f t="shared" si="7"/>
        <v/>
      </c>
      <c r="BF60" s="3" t="str">
        <f t="shared" si="8"/>
        <v/>
      </c>
      <c r="BG60" s="3" t="str">
        <f>IF($A60="","",IF((AND($A60="ADD",OR(BF60="",BF60="Excellent"))),"1",(_xlfn.XLOOKUP(BF60,condition[lookupValue],condition[lookupKey],""))))</f>
        <v/>
      </c>
      <c r="BH60" s="8" t="str">
        <f t="shared" si="9"/>
        <v/>
      </c>
      <c r="BI60" s="7"/>
    </row>
    <row r="61" spans="2:61">
      <c r="B61" s="4"/>
      <c r="D61" s="3" t="str">
        <f>IF($A61="ADD",IF(NOT(ISBLANK(C61)),_xlfn.XLOOKUP(C61,roadnames[lookupValue],roadnames[lookupKey],"ERROR"),""), "")</f>
        <v/>
      </c>
      <c r="E61" s="5"/>
      <c r="G61" s="3" t="str">
        <f>IF($A61="ADD",IF(NOT(ISBLANK(F61)),_xlfn.XLOOKUP(F61,side[lookupValue],side[lookupKey],"ERROR"),""), "")</f>
        <v/>
      </c>
      <c r="H61" s="4"/>
      <c r="I61" s="4"/>
      <c r="J61" s="6"/>
      <c r="L61" s="3" t="str">
        <f>IF($A61="ADD",IF(NOT(ISBLANK(K61)),_xlfn.XLOOKUP(K61,ud_stormwater_purpose[lookupValue],ud_stormwater_purpose[lookupKey],"ERROR"),""), "")</f>
        <v/>
      </c>
      <c r="M61" s="7"/>
      <c r="N61" s="4"/>
      <c r="O61" s="4"/>
      <c r="Q61" s="3" t="str">
        <f>IF($A61="ADD",IF(NOT(ISBLANK(P61)),_xlfn.XLOOKUP(P61,ud_culvert_grate[lookupValue],ud_culvert_grate[lookupKey],"ERROR"),""), "")</f>
        <v/>
      </c>
      <c r="U61" s="3" t="str">
        <f>IF($A61="ADD",IF(NOT(ISBLANK(T61)),_xlfn.XLOOKUP(T61,ud_carried_function[lookupValue],ud_carried_function[lookupKey],"ERROR"),""), "")</f>
        <v/>
      </c>
      <c r="W61" s="3" t="str">
        <f>IF($A61="ADD",IF(NOT(ISBLANK(V61)),_xlfn.XLOOKUP(V61,ud_design_loading[lookupValue],ud_design_loading[lookupKey],"ERROR"),""), "")</f>
        <v/>
      </c>
      <c r="X61" s="4"/>
      <c r="Y61" s="4"/>
      <c r="Z61" s="4"/>
      <c r="AA61" s="4"/>
      <c r="AB61" s="8"/>
      <c r="AD61" s="3" t="str">
        <f>IF($A61="ADD",IF(NOT(ISBLANK(AC61)),_xlfn.XLOOKUP(AC61,flow_direction[lookupValue],flow_direction[lookupKey],"ERROR"),""), "")</f>
        <v/>
      </c>
      <c r="AE61" s="8"/>
      <c r="AG61" s="3" t="str">
        <f>IF($A61="ADD",IF(NOT(ISBLANK(AF61)),_xlfn.XLOOKUP(AF61,maint_type[lookupValue],maint_type[lookupKey],"ERROR"),""), "")</f>
        <v/>
      </c>
      <c r="AI61" s="3" t="str">
        <f>IF($A61="ADD",IF(NOT(ISBLANK(AH61)),_xlfn.XLOOKUP(AH61,br_waterway[lookupValue],br_waterway[lookupKey],"ERROR"),""), "")</f>
        <v/>
      </c>
      <c r="AK61" s="3" t="str">
        <f>IF($A61="ADD",IF(NOT(ISBLANK(AJ61)),_xlfn.XLOOKUP(AJ61,ud_access_method[lookupValue],ud_access_method[lookupKey],"ERROR"),""), "")</f>
        <v/>
      </c>
      <c r="AM61" s="8"/>
      <c r="AN61" s="4" t="str">
        <f t="shared" ca="1" si="0"/>
        <v/>
      </c>
      <c r="AO61" s="4"/>
      <c r="AP61" s="3" t="str">
        <f t="shared" si="1"/>
        <v/>
      </c>
      <c r="AQ61" s="3" t="str">
        <f>IF($A61="","",IF((AND($A61="ADD",OR(AP61="",AP61="In Use"))),"5",(_xlfn.XLOOKUP(AP61,ud_asset_status[lookupValue],ud_asset_status[lookupKey],""))))</f>
        <v/>
      </c>
      <c r="AR61" s="8"/>
      <c r="AT61" s="3" t="str">
        <f>IF($A61="ADD",IF(NOT(ISBLANK(AS61)),_xlfn.XLOOKUP(AS61,ar_replace_reason[lookupValue],ar_replace_reason[lookupKey],"ERROR"),""), "")</f>
        <v/>
      </c>
      <c r="AU61" s="3" t="str">
        <f t="shared" si="2"/>
        <v/>
      </c>
      <c r="AV61" s="3" t="str">
        <f>IF($A61="","",IF((AND($A61="ADD",OR(AU61="",AU61="Queenstown-Lakes District Council"))),"70",(_xlfn.XLOOKUP(AU61,ud_organisation_owner[lookupValue],ud_organisation_owner[lookupKey],""))))</f>
        <v/>
      </c>
      <c r="AW61" s="3" t="str">
        <f t="shared" si="3"/>
        <v/>
      </c>
      <c r="AX61" s="3" t="str">
        <f>IF($A61="","",IF((AND($A61="ADD",OR(AW61="",AW61="Queenstown-Lakes District Council"))),"70",(_xlfn.XLOOKUP(AW61,ud_organisation_owner[lookupValue],ud_organisation_owner[lookupKey],""))))</f>
        <v/>
      </c>
      <c r="AY61" s="3" t="str">
        <f t="shared" si="4"/>
        <v/>
      </c>
      <c r="AZ61" s="3" t="str">
        <f>IF($A61="","",IF((AND($A61="ADD",OR(AY61="",AY61="Local Authority"))),"17",(_xlfn.XLOOKUP(AY61,ud_sub_organisation[lookupValue],ud_sub_organisation[lookupKey],""))))</f>
        <v/>
      </c>
      <c r="BA61" s="3" t="str">
        <f t="shared" si="5"/>
        <v/>
      </c>
      <c r="BB61" s="3" t="str">
        <f>IF($A61="","",IF((AND($A61="ADD",OR(BA61="",BA61="Vested assets"))),"12",(_xlfn.XLOOKUP(BA61,ud_work_origin[lookupValue],ud_work_origin[lookupKey],""))))</f>
        <v/>
      </c>
      <c r="BC61" s="6"/>
      <c r="BD61" s="2" t="str">
        <f t="shared" si="6"/>
        <v/>
      </c>
      <c r="BE61" s="2" t="str">
        <f t="shared" si="7"/>
        <v/>
      </c>
      <c r="BF61" s="3" t="str">
        <f t="shared" si="8"/>
        <v/>
      </c>
      <c r="BG61" s="3" t="str">
        <f>IF($A61="","",IF((AND($A61="ADD",OR(BF61="",BF61="Excellent"))),"1",(_xlfn.XLOOKUP(BF61,condition[lookupValue],condition[lookupKey],""))))</f>
        <v/>
      </c>
      <c r="BH61" s="8" t="str">
        <f t="shared" si="9"/>
        <v/>
      </c>
      <c r="BI61" s="7"/>
    </row>
    <row r="62" spans="2:61">
      <c r="B62" s="4"/>
      <c r="D62" s="3" t="str">
        <f>IF($A62="ADD",IF(NOT(ISBLANK(C62)),_xlfn.XLOOKUP(C62,roadnames[lookupValue],roadnames[lookupKey],"ERROR"),""), "")</f>
        <v/>
      </c>
      <c r="E62" s="5"/>
      <c r="G62" s="3" t="str">
        <f>IF($A62="ADD",IF(NOT(ISBLANK(F62)),_xlfn.XLOOKUP(F62,side[lookupValue],side[lookupKey],"ERROR"),""), "")</f>
        <v/>
      </c>
      <c r="H62" s="4"/>
      <c r="I62" s="4"/>
      <c r="J62" s="6"/>
      <c r="L62" s="3" t="str">
        <f>IF($A62="ADD",IF(NOT(ISBLANK(K62)),_xlfn.XLOOKUP(K62,ud_stormwater_purpose[lookupValue],ud_stormwater_purpose[lookupKey],"ERROR"),""), "")</f>
        <v/>
      </c>
      <c r="M62" s="7"/>
      <c r="N62" s="4"/>
      <c r="O62" s="4"/>
      <c r="Q62" s="3" t="str">
        <f>IF($A62="ADD",IF(NOT(ISBLANK(P62)),_xlfn.XLOOKUP(P62,ud_culvert_grate[lookupValue],ud_culvert_grate[lookupKey],"ERROR"),""), "")</f>
        <v/>
      </c>
      <c r="U62" s="3" t="str">
        <f>IF($A62="ADD",IF(NOT(ISBLANK(T62)),_xlfn.XLOOKUP(T62,ud_carried_function[lookupValue],ud_carried_function[lookupKey],"ERROR"),""), "")</f>
        <v/>
      </c>
      <c r="W62" s="3" t="str">
        <f>IF($A62="ADD",IF(NOT(ISBLANK(V62)),_xlfn.XLOOKUP(V62,ud_design_loading[lookupValue],ud_design_loading[lookupKey],"ERROR"),""), "")</f>
        <v/>
      </c>
      <c r="X62" s="4"/>
      <c r="Y62" s="4"/>
      <c r="Z62" s="4"/>
      <c r="AA62" s="4"/>
      <c r="AB62" s="8"/>
      <c r="AD62" s="3" t="str">
        <f>IF($A62="ADD",IF(NOT(ISBLANK(AC62)),_xlfn.XLOOKUP(AC62,flow_direction[lookupValue],flow_direction[lookupKey],"ERROR"),""), "")</f>
        <v/>
      </c>
      <c r="AE62" s="8"/>
      <c r="AG62" s="3" t="str">
        <f>IF($A62="ADD",IF(NOT(ISBLANK(AF62)),_xlfn.XLOOKUP(AF62,maint_type[lookupValue],maint_type[lookupKey],"ERROR"),""), "")</f>
        <v/>
      </c>
      <c r="AI62" s="3" t="str">
        <f>IF($A62="ADD",IF(NOT(ISBLANK(AH62)),_xlfn.XLOOKUP(AH62,br_waterway[lookupValue],br_waterway[lookupKey],"ERROR"),""), "")</f>
        <v/>
      </c>
      <c r="AK62" s="3" t="str">
        <f>IF($A62="ADD",IF(NOT(ISBLANK(AJ62)),_xlfn.XLOOKUP(AJ62,ud_access_method[lookupValue],ud_access_method[lookupKey],"ERROR"),""), "")</f>
        <v/>
      </c>
      <c r="AM62" s="8"/>
      <c r="AN62" s="4" t="str">
        <f t="shared" ca="1" si="0"/>
        <v/>
      </c>
      <c r="AO62" s="4"/>
      <c r="AP62" s="3" t="str">
        <f t="shared" si="1"/>
        <v/>
      </c>
      <c r="AQ62" s="3" t="str">
        <f>IF($A62="","",IF((AND($A62="ADD",OR(AP62="",AP62="In Use"))),"5",(_xlfn.XLOOKUP(AP62,ud_asset_status[lookupValue],ud_asset_status[lookupKey],""))))</f>
        <v/>
      </c>
      <c r="AR62" s="8"/>
      <c r="AT62" s="3" t="str">
        <f>IF($A62="ADD",IF(NOT(ISBLANK(AS62)),_xlfn.XLOOKUP(AS62,ar_replace_reason[lookupValue],ar_replace_reason[lookupKey],"ERROR"),""), "")</f>
        <v/>
      </c>
      <c r="AU62" s="3" t="str">
        <f t="shared" si="2"/>
        <v/>
      </c>
      <c r="AV62" s="3" t="str">
        <f>IF($A62="","",IF((AND($A62="ADD",OR(AU62="",AU62="Queenstown-Lakes District Council"))),"70",(_xlfn.XLOOKUP(AU62,ud_organisation_owner[lookupValue],ud_organisation_owner[lookupKey],""))))</f>
        <v/>
      </c>
      <c r="AW62" s="3" t="str">
        <f t="shared" si="3"/>
        <v/>
      </c>
      <c r="AX62" s="3" t="str">
        <f>IF($A62="","",IF((AND($A62="ADD",OR(AW62="",AW62="Queenstown-Lakes District Council"))),"70",(_xlfn.XLOOKUP(AW62,ud_organisation_owner[lookupValue],ud_organisation_owner[lookupKey],""))))</f>
        <v/>
      </c>
      <c r="AY62" s="3" t="str">
        <f t="shared" si="4"/>
        <v/>
      </c>
      <c r="AZ62" s="3" t="str">
        <f>IF($A62="","",IF((AND($A62="ADD",OR(AY62="",AY62="Local Authority"))),"17",(_xlfn.XLOOKUP(AY62,ud_sub_organisation[lookupValue],ud_sub_organisation[lookupKey],""))))</f>
        <v/>
      </c>
      <c r="BA62" s="3" t="str">
        <f t="shared" si="5"/>
        <v/>
      </c>
      <c r="BB62" s="3" t="str">
        <f>IF($A62="","",IF((AND($A62="ADD",OR(BA62="",BA62="Vested assets"))),"12",(_xlfn.XLOOKUP(BA62,ud_work_origin[lookupValue],ud_work_origin[lookupKey],""))))</f>
        <v/>
      </c>
      <c r="BC62" s="6"/>
      <c r="BD62" s="2" t="str">
        <f t="shared" si="6"/>
        <v/>
      </c>
      <c r="BE62" s="2" t="str">
        <f t="shared" si="7"/>
        <v/>
      </c>
      <c r="BF62" s="3" t="str">
        <f t="shared" si="8"/>
        <v/>
      </c>
      <c r="BG62" s="3" t="str">
        <f>IF($A62="","",IF((AND($A62="ADD",OR(BF62="",BF62="Excellent"))),"1",(_xlfn.XLOOKUP(BF62,condition[lookupValue],condition[lookupKey],""))))</f>
        <v/>
      </c>
      <c r="BH62" s="8" t="str">
        <f t="shared" si="9"/>
        <v/>
      </c>
      <c r="BI62" s="7"/>
    </row>
    <row r="63" spans="2:61">
      <c r="B63" s="4"/>
      <c r="D63" s="3" t="str">
        <f>IF($A63="ADD",IF(NOT(ISBLANK(C63)),_xlfn.XLOOKUP(C63,roadnames[lookupValue],roadnames[lookupKey],"ERROR"),""), "")</f>
        <v/>
      </c>
      <c r="E63" s="5"/>
      <c r="G63" s="3" t="str">
        <f>IF($A63="ADD",IF(NOT(ISBLANK(F63)),_xlfn.XLOOKUP(F63,side[lookupValue],side[lookupKey],"ERROR"),""), "")</f>
        <v/>
      </c>
      <c r="H63" s="4"/>
      <c r="I63" s="4"/>
      <c r="J63" s="6"/>
      <c r="L63" s="3" t="str">
        <f>IF($A63="ADD",IF(NOT(ISBLANK(K63)),_xlfn.XLOOKUP(K63,ud_stormwater_purpose[lookupValue],ud_stormwater_purpose[lookupKey],"ERROR"),""), "")</f>
        <v/>
      </c>
      <c r="M63" s="7"/>
      <c r="N63" s="4"/>
      <c r="O63" s="4"/>
      <c r="Q63" s="3" t="str">
        <f>IF($A63="ADD",IF(NOT(ISBLANK(P63)),_xlfn.XLOOKUP(P63,ud_culvert_grate[lookupValue],ud_culvert_grate[lookupKey],"ERROR"),""), "")</f>
        <v/>
      </c>
      <c r="U63" s="3" t="str">
        <f>IF($A63="ADD",IF(NOT(ISBLANK(T63)),_xlfn.XLOOKUP(T63,ud_carried_function[lookupValue],ud_carried_function[lookupKey],"ERROR"),""), "")</f>
        <v/>
      </c>
      <c r="W63" s="3" t="str">
        <f>IF($A63="ADD",IF(NOT(ISBLANK(V63)),_xlfn.XLOOKUP(V63,ud_design_loading[lookupValue],ud_design_loading[lookupKey],"ERROR"),""), "")</f>
        <v/>
      </c>
      <c r="X63" s="4"/>
      <c r="Y63" s="4"/>
      <c r="Z63" s="4"/>
      <c r="AA63" s="4"/>
      <c r="AB63" s="8"/>
      <c r="AD63" s="3" t="str">
        <f>IF($A63="ADD",IF(NOT(ISBLANK(AC63)),_xlfn.XLOOKUP(AC63,flow_direction[lookupValue],flow_direction[lookupKey],"ERROR"),""), "")</f>
        <v/>
      </c>
      <c r="AE63" s="8"/>
      <c r="AG63" s="3" t="str">
        <f>IF($A63="ADD",IF(NOT(ISBLANK(AF63)),_xlfn.XLOOKUP(AF63,maint_type[lookupValue],maint_type[lookupKey],"ERROR"),""), "")</f>
        <v/>
      </c>
      <c r="AI63" s="3" t="str">
        <f>IF($A63="ADD",IF(NOT(ISBLANK(AH63)),_xlfn.XLOOKUP(AH63,br_waterway[lookupValue],br_waterway[lookupKey],"ERROR"),""), "")</f>
        <v/>
      </c>
      <c r="AK63" s="3" t="str">
        <f>IF($A63="ADD",IF(NOT(ISBLANK(AJ63)),_xlfn.XLOOKUP(AJ63,ud_access_method[lookupValue],ud_access_method[lookupKey],"ERROR"),""), "")</f>
        <v/>
      </c>
      <c r="AM63" s="8"/>
      <c r="AN63" s="4" t="str">
        <f t="shared" ca="1" si="0"/>
        <v/>
      </c>
      <c r="AO63" s="4"/>
      <c r="AP63" s="3" t="str">
        <f t="shared" si="1"/>
        <v/>
      </c>
      <c r="AQ63" s="3" t="str">
        <f>IF($A63="","",IF((AND($A63="ADD",OR(AP63="",AP63="In Use"))),"5",(_xlfn.XLOOKUP(AP63,ud_asset_status[lookupValue],ud_asset_status[lookupKey],""))))</f>
        <v/>
      </c>
      <c r="AR63" s="8"/>
      <c r="AT63" s="3" t="str">
        <f>IF($A63="ADD",IF(NOT(ISBLANK(AS63)),_xlfn.XLOOKUP(AS63,ar_replace_reason[lookupValue],ar_replace_reason[lookupKey],"ERROR"),""), "")</f>
        <v/>
      </c>
      <c r="AU63" s="3" t="str">
        <f t="shared" si="2"/>
        <v/>
      </c>
      <c r="AV63" s="3" t="str">
        <f>IF($A63="","",IF((AND($A63="ADD",OR(AU63="",AU63="Queenstown-Lakes District Council"))),"70",(_xlfn.XLOOKUP(AU63,ud_organisation_owner[lookupValue],ud_organisation_owner[lookupKey],""))))</f>
        <v/>
      </c>
      <c r="AW63" s="3" t="str">
        <f t="shared" si="3"/>
        <v/>
      </c>
      <c r="AX63" s="3" t="str">
        <f>IF($A63="","",IF((AND($A63="ADD",OR(AW63="",AW63="Queenstown-Lakes District Council"))),"70",(_xlfn.XLOOKUP(AW63,ud_organisation_owner[lookupValue],ud_organisation_owner[lookupKey],""))))</f>
        <v/>
      </c>
      <c r="AY63" s="3" t="str">
        <f t="shared" si="4"/>
        <v/>
      </c>
      <c r="AZ63" s="3" t="str">
        <f>IF($A63="","",IF((AND($A63="ADD",OR(AY63="",AY63="Local Authority"))),"17",(_xlfn.XLOOKUP(AY63,ud_sub_organisation[lookupValue],ud_sub_organisation[lookupKey],""))))</f>
        <v/>
      </c>
      <c r="BA63" s="3" t="str">
        <f t="shared" si="5"/>
        <v/>
      </c>
      <c r="BB63" s="3" t="str">
        <f>IF($A63="","",IF((AND($A63="ADD",OR(BA63="",BA63="Vested assets"))),"12",(_xlfn.XLOOKUP(BA63,ud_work_origin[lookupValue],ud_work_origin[lookupKey],""))))</f>
        <v/>
      </c>
      <c r="BC63" s="6"/>
      <c r="BD63" s="2" t="str">
        <f t="shared" si="6"/>
        <v/>
      </c>
      <c r="BE63" s="2" t="str">
        <f t="shared" si="7"/>
        <v/>
      </c>
      <c r="BF63" s="3" t="str">
        <f t="shared" si="8"/>
        <v/>
      </c>
      <c r="BG63" s="3" t="str">
        <f>IF($A63="","",IF((AND($A63="ADD",OR(BF63="",BF63="Excellent"))),"1",(_xlfn.XLOOKUP(BF63,condition[lookupValue],condition[lookupKey],""))))</f>
        <v/>
      </c>
      <c r="BH63" s="8" t="str">
        <f t="shared" si="9"/>
        <v/>
      </c>
      <c r="BI63" s="7"/>
    </row>
    <row r="64" spans="2:61">
      <c r="B64" s="4"/>
      <c r="D64" s="3" t="str">
        <f>IF($A64="ADD",IF(NOT(ISBLANK(C64)),_xlfn.XLOOKUP(C64,roadnames[lookupValue],roadnames[lookupKey],"ERROR"),""), "")</f>
        <v/>
      </c>
      <c r="E64" s="5"/>
      <c r="G64" s="3" t="str">
        <f>IF($A64="ADD",IF(NOT(ISBLANK(F64)),_xlfn.XLOOKUP(F64,side[lookupValue],side[lookupKey],"ERROR"),""), "")</f>
        <v/>
      </c>
      <c r="H64" s="4"/>
      <c r="I64" s="4"/>
      <c r="J64" s="6"/>
      <c r="L64" s="3" t="str">
        <f>IF($A64="ADD",IF(NOT(ISBLANK(K64)),_xlfn.XLOOKUP(K64,ud_stormwater_purpose[lookupValue],ud_stormwater_purpose[lookupKey],"ERROR"),""), "")</f>
        <v/>
      </c>
      <c r="M64" s="7"/>
      <c r="N64" s="4"/>
      <c r="O64" s="4"/>
      <c r="Q64" s="3" t="str">
        <f>IF($A64="ADD",IF(NOT(ISBLANK(P64)),_xlfn.XLOOKUP(P64,ud_culvert_grate[lookupValue],ud_culvert_grate[lookupKey],"ERROR"),""), "")</f>
        <v/>
      </c>
      <c r="U64" s="3" t="str">
        <f>IF($A64="ADD",IF(NOT(ISBLANK(T64)),_xlfn.XLOOKUP(T64,ud_carried_function[lookupValue],ud_carried_function[lookupKey],"ERROR"),""), "")</f>
        <v/>
      </c>
      <c r="W64" s="3" t="str">
        <f>IF($A64="ADD",IF(NOT(ISBLANK(V64)),_xlfn.XLOOKUP(V64,ud_design_loading[lookupValue],ud_design_loading[lookupKey],"ERROR"),""), "")</f>
        <v/>
      </c>
      <c r="X64" s="4"/>
      <c r="Y64" s="4"/>
      <c r="Z64" s="4"/>
      <c r="AA64" s="4"/>
      <c r="AB64" s="8"/>
      <c r="AD64" s="3" t="str">
        <f>IF($A64="ADD",IF(NOT(ISBLANK(AC64)),_xlfn.XLOOKUP(AC64,flow_direction[lookupValue],flow_direction[lookupKey],"ERROR"),""), "")</f>
        <v/>
      </c>
      <c r="AE64" s="8"/>
      <c r="AG64" s="3" t="str">
        <f>IF($A64="ADD",IF(NOT(ISBLANK(AF64)),_xlfn.XLOOKUP(AF64,maint_type[lookupValue],maint_type[lookupKey],"ERROR"),""), "")</f>
        <v/>
      </c>
      <c r="AI64" s="3" t="str">
        <f>IF($A64="ADD",IF(NOT(ISBLANK(AH64)),_xlfn.XLOOKUP(AH64,br_waterway[lookupValue],br_waterway[lookupKey],"ERROR"),""), "")</f>
        <v/>
      </c>
      <c r="AK64" s="3" t="str">
        <f>IF($A64="ADD",IF(NOT(ISBLANK(AJ64)),_xlfn.XLOOKUP(AJ64,ud_access_method[lookupValue],ud_access_method[lookupKey],"ERROR"),""), "")</f>
        <v/>
      </c>
      <c r="AM64" s="8"/>
      <c r="AN64" s="4" t="str">
        <f t="shared" ca="1" si="0"/>
        <v/>
      </c>
      <c r="AO64" s="4"/>
      <c r="AP64" s="3" t="str">
        <f t="shared" si="1"/>
        <v/>
      </c>
      <c r="AQ64" s="3" t="str">
        <f>IF($A64="","",IF((AND($A64="ADD",OR(AP64="",AP64="In Use"))),"5",(_xlfn.XLOOKUP(AP64,ud_asset_status[lookupValue],ud_asset_status[lookupKey],""))))</f>
        <v/>
      </c>
      <c r="AR64" s="8"/>
      <c r="AT64" s="3" t="str">
        <f>IF($A64="ADD",IF(NOT(ISBLANK(AS64)),_xlfn.XLOOKUP(AS64,ar_replace_reason[lookupValue],ar_replace_reason[lookupKey],"ERROR"),""), "")</f>
        <v/>
      </c>
      <c r="AU64" s="3" t="str">
        <f t="shared" si="2"/>
        <v/>
      </c>
      <c r="AV64" s="3" t="str">
        <f>IF($A64="","",IF((AND($A64="ADD",OR(AU64="",AU64="Queenstown-Lakes District Council"))),"70",(_xlfn.XLOOKUP(AU64,ud_organisation_owner[lookupValue],ud_organisation_owner[lookupKey],""))))</f>
        <v/>
      </c>
      <c r="AW64" s="3" t="str">
        <f t="shared" si="3"/>
        <v/>
      </c>
      <c r="AX64" s="3" t="str">
        <f>IF($A64="","",IF((AND($A64="ADD",OR(AW64="",AW64="Queenstown-Lakes District Council"))),"70",(_xlfn.XLOOKUP(AW64,ud_organisation_owner[lookupValue],ud_organisation_owner[lookupKey],""))))</f>
        <v/>
      </c>
      <c r="AY64" s="3" t="str">
        <f t="shared" si="4"/>
        <v/>
      </c>
      <c r="AZ64" s="3" t="str">
        <f>IF($A64="","",IF((AND($A64="ADD",OR(AY64="",AY64="Local Authority"))),"17",(_xlfn.XLOOKUP(AY64,ud_sub_organisation[lookupValue],ud_sub_organisation[lookupKey],""))))</f>
        <v/>
      </c>
      <c r="BA64" s="3" t="str">
        <f t="shared" si="5"/>
        <v/>
      </c>
      <c r="BB64" s="3" t="str">
        <f>IF($A64="","",IF((AND($A64="ADD",OR(BA64="",BA64="Vested assets"))),"12",(_xlfn.XLOOKUP(BA64,ud_work_origin[lookupValue],ud_work_origin[lookupKey],""))))</f>
        <v/>
      </c>
      <c r="BC64" s="6"/>
      <c r="BD64" s="2" t="str">
        <f t="shared" si="6"/>
        <v/>
      </c>
      <c r="BE64" s="2" t="str">
        <f t="shared" si="7"/>
        <v/>
      </c>
      <c r="BF64" s="3" t="str">
        <f t="shared" si="8"/>
        <v/>
      </c>
      <c r="BG64" s="3" t="str">
        <f>IF($A64="","",IF((AND($A64="ADD",OR(BF64="",BF64="Excellent"))),"1",(_xlfn.XLOOKUP(BF64,condition[lookupValue],condition[lookupKey],""))))</f>
        <v/>
      </c>
      <c r="BH64" s="8" t="str">
        <f t="shared" si="9"/>
        <v/>
      </c>
      <c r="BI64" s="7"/>
    </row>
    <row r="65" spans="2:61">
      <c r="B65" s="4"/>
      <c r="D65" s="3" t="str">
        <f>IF($A65="ADD",IF(NOT(ISBLANK(C65)),_xlfn.XLOOKUP(C65,roadnames[lookupValue],roadnames[lookupKey],"ERROR"),""), "")</f>
        <v/>
      </c>
      <c r="E65" s="5"/>
      <c r="G65" s="3" t="str">
        <f>IF($A65="ADD",IF(NOT(ISBLANK(F65)),_xlfn.XLOOKUP(F65,side[lookupValue],side[lookupKey],"ERROR"),""), "")</f>
        <v/>
      </c>
      <c r="H65" s="4"/>
      <c r="I65" s="4"/>
      <c r="J65" s="6"/>
      <c r="L65" s="3" t="str">
        <f>IF($A65="ADD",IF(NOT(ISBLANK(K65)),_xlfn.XLOOKUP(K65,ud_stormwater_purpose[lookupValue],ud_stormwater_purpose[lookupKey],"ERROR"),""), "")</f>
        <v/>
      </c>
      <c r="M65" s="7"/>
      <c r="N65" s="4"/>
      <c r="O65" s="4"/>
      <c r="Q65" s="3" t="str">
        <f>IF($A65="ADD",IF(NOT(ISBLANK(P65)),_xlfn.XLOOKUP(P65,ud_culvert_grate[lookupValue],ud_culvert_grate[lookupKey],"ERROR"),""), "")</f>
        <v/>
      </c>
      <c r="U65" s="3" t="str">
        <f>IF($A65="ADD",IF(NOT(ISBLANK(T65)),_xlfn.XLOOKUP(T65,ud_carried_function[lookupValue],ud_carried_function[lookupKey],"ERROR"),""), "")</f>
        <v/>
      </c>
      <c r="W65" s="3" t="str">
        <f>IF($A65="ADD",IF(NOT(ISBLANK(V65)),_xlfn.XLOOKUP(V65,ud_design_loading[lookupValue],ud_design_loading[lookupKey],"ERROR"),""), "")</f>
        <v/>
      </c>
      <c r="X65" s="4"/>
      <c r="Y65" s="4"/>
      <c r="Z65" s="4"/>
      <c r="AA65" s="4"/>
      <c r="AB65" s="8"/>
      <c r="AD65" s="3" t="str">
        <f>IF($A65="ADD",IF(NOT(ISBLANK(AC65)),_xlfn.XLOOKUP(AC65,flow_direction[lookupValue],flow_direction[lookupKey],"ERROR"),""), "")</f>
        <v/>
      </c>
      <c r="AE65" s="8"/>
      <c r="AG65" s="3" t="str">
        <f>IF($A65="ADD",IF(NOT(ISBLANK(AF65)),_xlfn.XLOOKUP(AF65,maint_type[lookupValue],maint_type[lookupKey],"ERROR"),""), "")</f>
        <v/>
      </c>
      <c r="AI65" s="3" t="str">
        <f>IF($A65="ADD",IF(NOT(ISBLANK(AH65)),_xlfn.XLOOKUP(AH65,br_waterway[lookupValue],br_waterway[lookupKey],"ERROR"),""), "")</f>
        <v/>
      </c>
      <c r="AK65" s="3" t="str">
        <f>IF($A65="ADD",IF(NOT(ISBLANK(AJ65)),_xlfn.XLOOKUP(AJ65,ud_access_method[lookupValue],ud_access_method[lookupKey],"ERROR"),""), "")</f>
        <v/>
      </c>
      <c r="AM65" s="8"/>
      <c r="AN65" s="4" t="str">
        <f t="shared" ca="1" si="0"/>
        <v/>
      </c>
      <c r="AO65" s="4"/>
      <c r="AP65" s="3" t="str">
        <f t="shared" si="1"/>
        <v/>
      </c>
      <c r="AQ65" s="3" t="str">
        <f>IF($A65="","",IF((AND($A65="ADD",OR(AP65="",AP65="In Use"))),"5",(_xlfn.XLOOKUP(AP65,ud_asset_status[lookupValue],ud_asset_status[lookupKey],""))))</f>
        <v/>
      </c>
      <c r="AR65" s="8"/>
      <c r="AT65" s="3" t="str">
        <f>IF($A65="ADD",IF(NOT(ISBLANK(AS65)),_xlfn.XLOOKUP(AS65,ar_replace_reason[lookupValue],ar_replace_reason[lookupKey],"ERROR"),""), "")</f>
        <v/>
      </c>
      <c r="AU65" s="3" t="str">
        <f t="shared" si="2"/>
        <v/>
      </c>
      <c r="AV65" s="3" t="str">
        <f>IF($A65="","",IF((AND($A65="ADD",OR(AU65="",AU65="Queenstown-Lakes District Council"))),"70",(_xlfn.XLOOKUP(AU65,ud_organisation_owner[lookupValue],ud_organisation_owner[lookupKey],""))))</f>
        <v/>
      </c>
      <c r="AW65" s="3" t="str">
        <f t="shared" si="3"/>
        <v/>
      </c>
      <c r="AX65" s="3" t="str">
        <f>IF($A65="","",IF((AND($A65="ADD",OR(AW65="",AW65="Queenstown-Lakes District Council"))),"70",(_xlfn.XLOOKUP(AW65,ud_organisation_owner[lookupValue],ud_organisation_owner[lookupKey],""))))</f>
        <v/>
      </c>
      <c r="AY65" s="3" t="str">
        <f t="shared" si="4"/>
        <v/>
      </c>
      <c r="AZ65" s="3" t="str">
        <f>IF($A65="","",IF((AND($A65="ADD",OR(AY65="",AY65="Local Authority"))),"17",(_xlfn.XLOOKUP(AY65,ud_sub_organisation[lookupValue],ud_sub_organisation[lookupKey],""))))</f>
        <v/>
      </c>
      <c r="BA65" s="3" t="str">
        <f t="shared" si="5"/>
        <v/>
      </c>
      <c r="BB65" s="3" t="str">
        <f>IF($A65="","",IF((AND($A65="ADD",OR(BA65="",BA65="Vested assets"))),"12",(_xlfn.XLOOKUP(BA65,ud_work_origin[lookupValue],ud_work_origin[lookupKey],""))))</f>
        <v/>
      </c>
      <c r="BC65" s="6"/>
      <c r="BD65" s="2" t="str">
        <f t="shared" si="6"/>
        <v/>
      </c>
      <c r="BE65" s="2" t="str">
        <f t="shared" si="7"/>
        <v/>
      </c>
      <c r="BF65" s="3" t="str">
        <f t="shared" si="8"/>
        <v/>
      </c>
      <c r="BG65" s="3" t="str">
        <f>IF($A65="","",IF((AND($A65="ADD",OR(BF65="",BF65="Excellent"))),"1",(_xlfn.XLOOKUP(BF65,condition[lookupValue],condition[lookupKey],""))))</f>
        <v/>
      </c>
      <c r="BH65" s="8" t="str">
        <f t="shared" si="9"/>
        <v/>
      </c>
      <c r="BI65" s="7"/>
    </row>
    <row r="66" spans="2:61">
      <c r="B66" s="4"/>
      <c r="D66" s="3" t="str">
        <f>IF($A66="ADD",IF(NOT(ISBLANK(C66)),_xlfn.XLOOKUP(C66,roadnames[lookupValue],roadnames[lookupKey],"ERROR"),""), "")</f>
        <v/>
      </c>
      <c r="E66" s="5"/>
      <c r="G66" s="3" t="str">
        <f>IF($A66="ADD",IF(NOT(ISBLANK(F66)),_xlfn.XLOOKUP(F66,side[lookupValue],side[lookupKey],"ERROR"),""), "")</f>
        <v/>
      </c>
      <c r="H66" s="4"/>
      <c r="I66" s="4"/>
      <c r="J66" s="6"/>
      <c r="L66" s="3" t="str">
        <f>IF($A66="ADD",IF(NOT(ISBLANK(K66)),_xlfn.XLOOKUP(K66,ud_stormwater_purpose[lookupValue],ud_stormwater_purpose[lookupKey],"ERROR"),""), "")</f>
        <v/>
      </c>
      <c r="M66" s="7"/>
      <c r="N66" s="4"/>
      <c r="O66" s="4"/>
      <c r="Q66" s="3" t="str">
        <f>IF($A66="ADD",IF(NOT(ISBLANK(P66)),_xlfn.XLOOKUP(P66,ud_culvert_grate[lookupValue],ud_culvert_grate[lookupKey],"ERROR"),""), "")</f>
        <v/>
      </c>
      <c r="U66" s="3" t="str">
        <f>IF($A66="ADD",IF(NOT(ISBLANK(T66)),_xlfn.XLOOKUP(T66,ud_carried_function[lookupValue],ud_carried_function[lookupKey],"ERROR"),""), "")</f>
        <v/>
      </c>
      <c r="W66" s="3" t="str">
        <f>IF($A66="ADD",IF(NOT(ISBLANK(V66)),_xlfn.XLOOKUP(V66,ud_design_loading[lookupValue],ud_design_loading[lookupKey],"ERROR"),""), "")</f>
        <v/>
      </c>
      <c r="X66" s="4"/>
      <c r="Y66" s="4"/>
      <c r="Z66" s="4"/>
      <c r="AA66" s="4"/>
      <c r="AB66" s="8"/>
      <c r="AD66" s="3" t="str">
        <f>IF($A66="ADD",IF(NOT(ISBLANK(AC66)),_xlfn.XLOOKUP(AC66,flow_direction[lookupValue],flow_direction[lookupKey],"ERROR"),""), "")</f>
        <v/>
      </c>
      <c r="AE66" s="8"/>
      <c r="AG66" s="3" t="str">
        <f>IF($A66="ADD",IF(NOT(ISBLANK(AF66)),_xlfn.XLOOKUP(AF66,maint_type[lookupValue],maint_type[lookupKey],"ERROR"),""), "")</f>
        <v/>
      </c>
      <c r="AI66" s="3" t="str">
        <f>IF($A66="ADD",IF(NOT(ISBLANK(AH66)),_xlfn.XLOOKUP(AH66,br_waterway[lookupValue],br_waterway[lookupKey],"ERROR"),""), "")</f>
        <v/>
      </c>
      <c r="AK66" s="3" t="str">
        <f>IF($A66="ADD",IF(NOT(ISBLANK(AJ66)),_xlfn.XLOOKUP(AJ66,ud_access_method[lookupValue],ud_access_method[lookupKey],"ERROR"),""), "")</f>
        <v/>
      </c>
      <c r="AM66" s="8"/>
      <c r="AN66" s="4" t="str">
        <f t="shared" ca="1" si="0"/>
        <v/>
      </c>
      <c r="AO66" s="4"/>
      <c r="AP66" s="3" t="str">
        <f t="shared" si="1"/>
        <v/>
      </c>
      <c r="AQ66" s="3" t="str">
        <f>IF($A66="","",IF((AND($A66="ADD",OR(AP66="",AP66="In Use"))),"5",(_xlfn.XLOOKUP(AP66,ud_asset_status[lookupValue],ud_asset_status[lookupKey],""))))</f>
        <v/>
      </c>
      <c r="AR66" s="8"/>
      <c r="AT66" s="3" t="str">
        <f>IF($A66="ADD",IF(NOT(ISBLANK(AS66)),_xlfn.XLOOKUP(AS66,ar_replace_reason[lookupValue],ar_replace_reason[lookupKey],"ERROR"),""), "")</f>
        <v/>
      </c>
      <c r="AU66" s="3" t="str">
        <f t="shared" si="2"/>
        <v/>
      </c>
      <c r="AV66" s="3" t="str">
        <f>IF($A66="","",IF((AND($A66="ADD",OR(AU66="",AU66="Queenstown-Lakes District Council"))),"70",(_xlfn.XLOOKUP(AU66,ud_organisation_owner[lookupValue],ud_organisation_owner[lookupKey],""))))</f>
        <v/>
      </c>
      <c r="AW66" s="3" t="str">
        <f t="shared" si="3"/>
        <v/>
      </c>
      <c r="AX66" s="3" t="str">
        <f>IF($A66="","",IF((AND($A66="ADD",OR(AW66="",AW66="Queenstown-Lakes District Council"))),"70",(_xlfn.XLOOKUP(AW66,ud_organisation_owner[lookupValue],ud_organisation_owner[lookupKey],""))))</f>
        <v/>
      </c>
      <c r="AY66" s="3" t="str">
        <f t="shared" si="4"/>
        <v/>
      </c>
      <c r="AZ66" s="3" t="str">
        <f>IF($A66="","",IF((AND($A66="ADD",OR(AY66="",AY66="Local Authority"))),"17",(_xlfn.XLOOKUP(AY66,ud_sub_organisation[lookupValue],ud_sub_organisation[lookupKey],""))))</f>
        <v/>
      </c>
      <c r="BA66" s="3" t="str">
        <f t="shared" si="5"/>
        <v/>
      </c>
      <c r="BB66" s="3" t="str">
        <f>IF($A66="","",IF((AND($A66="ADD",OR(BA66="",BA66="Vested assets"))),"12",(_xlfn.XLOOKUP(BA66,ud_work_origin[lookupValue],ud_work_origin[lookupKey],""))))</f>
        <v/>
      </c>
      <c r="BC66" s="6"/>
      <c r="BD66" s="2" t="str">
        <f t="shared" si="6"/>
        <v/>
      </c>
      <c r="BE66" s="2" t="str">
        <f t="shared" si="7"/>
        <v/>
      </c>
      <c r="BF66" s="3" t="str">
        <f t="shared" si="8"/>
        <v/>
      </c>
      <c r="BG66" s="3" t="str">
        <f>IF($A66="","",IF((AND($A66="ADD",OR(BF66="",BF66="Excellent"))),"1",(_xlfn.XLOOKUP(BF66,condition[lookupValue],condition[lookupKey],""))))</f>
        <v/>
      </c>
      <c r="BH66" s="8" t="str">
        <f t="shared" si="9"/>
        <v/>
      </c>
      <c r="BI66" s="7"/>
    </row>
    <row r="67" spans="2:61">
      <c r="B67" s="4"/>
      <c r="D67" s="3" t="str">
        <f>IF($A67="ADD",IF(NOT(ISBLANK(C67)),_xlfn.XLOOKUP(C67,roadnames[lookupValue],roadnames[lookupKey],"ERROR"),""), "")</f>
        <v/>
      </c>
      <c r="E67" s="5"/>
      <c r="G67" s="3" t="str">
        <f>IF($A67="ADD",IF(NOT(ISBLANK(F67)),_xlfn.XLOOKUP(F67,side[lookupValue],side[lookupKey],"ERROR"),""), "")</f>
        <v/>
      </c>
      <c r="H67" s="4"/>
      <c r="I67" s="4"/>
      <c r="J67" s="6"/>
      <c r="L67" s="3" t="str">
        <f>IF($A67="ADD",IF(NOT(ISBLANK(K67)),_xlfn.XLOOKUP(K67,ud_stormwater_purpose[lookupValue],ud_stormwater_purpose[lookupKey],"ERROR"),""), "")</f>
        <v/>
      </c>
      <c r="M67" s="7"/>
      <c r="N67" s="4"/>
      <c r="O67" s="4"/>
      <c r="Q67" s="3" t="str">
        <f>IF($A67="ADD",IF(NOT(ISBLANK(P67)),_xlfn.XLOOKUP(P67,ud_culvert_grate[lookupValue],ud_culvert_grate[lookupKey],"ERROR"),""), "")</f>
        <v/>
      </c>
      <c r="U67" s="3" t="str">
        <f>IF($A67="ADD",IF(NOT(ISBLANK(T67)),_xlfn.XLOOKUP(T67,ud_carried_function[lookupValue],ud_carried_function[lookupKey],"ERROR"),""), "")</f>
        <v/>
      </c>
      <c r="W67" s="3" t="str">
        <f>IF($A67="ADD",IF(NOT(ISBLANK(V67)),_xlfn.XLOOKUP(V67,ud_design_loading[lookupValue],ud_design_loading[lookupKey],"ERROR"),""), "")</f>
        <v/>
      </c>
      <c r="X67" s="4"/>
      <c r="Y67" s="4"/>
      <c r="Z67" s="4"/>
      <c r="AA67" s="4"/>
      <c r="AB67" s="8"/>
      <c r="AD67" s="3" t="str">
        <f>IF($A67="ADD",IF(NOT(ISBLANK(AC67)),_xlfn.XLOOKUP(AC67,flow_direction[lookupValue],flow_direction[lookupKey],"ERROR"),""), "")</f>
        <v/>
      </c>
      <c r="AE67" s="8"/>
      <c r="AG67" s="3" t="str">
        <f>IF($A67="ADD",IF(NOT(ISBLANK(AF67)),_xlfn.XLOOKUP(AF67,maint_type[lookupValue],maint_type[lookupKey],"ERROR"),""), "")</f>
        <v/>
      </c>
      <c r="AI67" s="3" t="str">
        <f>IF($A67="ADD",IF(NOT(ISBLANK(AH67)),_xlfn.XLOOKUP(AH67,br_waterway[lookupValue],br_waterway[lookupKey],"ERROR"),""), "")</f>
        <v/>
      </c>
      <c r="AK67" s="3" t="str">
        <f>IF($A67="ADD",IF(NOT(ISBLANK(AJ67)),_xlfn.XLOOKUP(AJ67,ud_access_method[lookupValue],ud_access_method[lookupKey],"ERROR"),""), "")</f>
        <v/>
      </c>
      <c r="AM67" s="8"/>
      <c r="AN67" s="4" t="str">
        <f t="shared" ca="1" si="0"/>
        <v/>
      </c>
      <c r="AO67" s="4"/>
      <c r="AP67" s="3" t="str">
        <f t="shared" si="1"/>
        <v/>
      </c>
      <c r="AQ67" s="3" t="str">
        <f>IF($A67="","",IF((AND($A67="ADD",OR(AP67="",AP67="In Use"))),"5",(_xlfn.XLOOKUP(AP67,ud_asset_status[lookupValue],ud_asset_status[lookupKey],""))))</f>
        <v/>
      </c>
      <c r="AR67" s="8"/>
      <c r="AT67" s="3" t="str">
        <f>IF($A67="ADD",IF(NOT(ISBLANK(AS67)),_xlfn.XLOOKUP(AS67,ar_replace_reason[lookupValue],ar_replace_reason[lookupKey],"ERROR"),""), "")</f>
        <v/>
      </c>
      <c r="AU67" s="3" t="str">
        <f t="shared" si="2"/>
        <v/>
      </c>
      <c r="AV67" s="3" t="str">
        <f>IF($A67="","",IF((AND($A67="ADD",OR(AU67="",AU67="Queenstown-Lakes District Council"))),"70",(_xlfn.XLOOKUP(AU67,ud_organisation_owner[lookupValue],ud_organisation_owner[lookupKey],""))))</f>
        <v/>
      </c>
      <c r="AW67" s="3" t="str">
        <f t="shared" si="3"/>
        <v/>
      </c>
      <c r="AX67" s="3" t="str">
        <f>IF($A67="","",IF((AND($A67="ADD",OR(AW67="",AW67="Queenstown-Lakes District Council"))),"70",(_xlfn.XLOOKUP(AW67,ud_organisation_owner[lookupValue],ud_organisation_owner[lookupKey],""))))</f>
        <v/>
      </c>
      <c r="AY67" s="3" t="str">
        <f t="shared" si="4"/>
        <v/>
      </c>
      <c r="AZ67" s="3" t="str">
        <f>IF($A67="","",IF((AND($A67="ADD",OR(AY67="",AY67="Local Authority"))),"17",(_xlfn.XLOOKUP(AY67,ud_sub_organisation[lookupValue],ud_sub_organisation[lookupKey],""))))</f>
        <v/>
      </c>
      <c r="BA67" s="3" t="str">
        <f t="shared" si="5"/>
        <v/>
      </c>
      <c r="BB67" s="3" t="str">
        <f>IF($A67="","",IF((AND($A67="ADD",OR(BA67="",BA67="Vested assets"))),"12",(_xlfn.XLOOKUP(BA67,ud_work_origin[lookupValue],ud_work_origin[lookupKey],""))))</f>
        <v/>
      </c>
      <c r="BC67" s="6"/>
      <c r="BD67" s="2" t="str">
        <f t="shared" si="6"/>
        <v/>
      </c>
      <c r="BE67" s="2" t="str">
        <f t="shared" si="7"/>
        <v/>
      </c>
      <c r="BF67" s="3" t="str">
        <f t="shared" si="8"/>
        <v/>
      </c>
      <c r="BG67" s="3" t="str">
        <f>IF($A67="","",IF((AND($A67="ADD",OR(BF67="",BF67="Excellent"))),"1",(_xlfn.XLOOKUP(BF67,condition[lookupValue],condition[lookupKey],""))))</f>
        <v/>
      </c>
      <c r="BH67" s="8" t="str">
        <f t="shared" si="9"/>
        <v/>
      </c>
      <c r="BI67" s="7"/>
    </row>
    <row r="68" spans="2:61">
      <c r="B68" s="4"/>
      <c r="D68" s="3" t="str">
        <f>IF($A68="ADD",IF(NOT(ISBLANK(C68)),_xlfn.XLOOKUP(C68,roadnames[lookupValue],roadnames[lookupKey],"ERROR"),""), "")</f>
        <v/>
      </c>
      <c r="E68" s="5"/>
      <c r="G68" s="3" t="str">
        <f>IF($A68="ADD",IF(NOT(ISBLANK(F68)),_xlfn.XLOOKUP(F68,side[lookupValue],side[lookupKey],"ERROR"),""), "")</f>
        <v/>
      </c>
      <c r="H68" s="4"/>
      <c r="I68" s="4"/>
      <c r="J68" s="6"/>
      <c r="L68" s="3" t="str">
        <f>IF($A68="ADD",IF(NOT(ISBLANK(K68)),_xlfn.XLOOKUP(K68,ud_stormwater_purpose[lookupValue],ud_stormwater_purpose[lookupKey],"ERROR"),""), "")</f>
        <v/>
      </c>
      <c r="M68" s="7"/>
      <c r="N68" s="4"/>
      <c r="O68" s="4"/>
      <c r="Q68" s="3" t="str">
        <f>IF($A68="ADD",IF(NOT(ISBLANK(P68)),_xlfn.XLOOKUP(P68,ud_culvert_grate[lookupValue],ud_culvert_grate[lookupKey],"ERROR"),""), "")</f>
        <v/>
      </c>
      <c r="U68" s="3" t="str">
        <f>IF($A68="ADD",IF(NOT(ISBLANK(T68)),_xlfn.XLOOKUP(T68,ud_carried_function[lookupValue],ud_carried_function[lookupKey],"ERROR"),""), "")</f>
        <v/>
      </c>
      <c r="W68" s="3" t="str">
        <f>IF($A68="ADD",IF(NOT(ISBLANK(V68)),_xlfn.XLOOKUP(V68,ud_design_loading[lookupValue],ud_design_loading[lookupKey],"ERROR"),""), "")</f>
        <v/>
      </c>
      <c r="X68" s="4"/>
      <c r="Y68" s="4"/>
      <c r="Z68" s="4"/>
      <c r="AA68" s="4"/>
      <c r="AB68" s="8"/>
      <c r="AD68" s="3" t="str">
        <f>IF($A68="ADD",IF(NOT(ISBLANK(AC68)),_xlfn.XLOOKUP(AC68,flow_direction[lookupValue],flow_direction[lookupKey],"ERROR"),""), "")</f>
        <v/>
      </c>
      <c r="AE68" s="8"/>
      <c r="AG68" s="3" t="str">
        <f>IF($A68="ADD",IF(NOT(ISBLANK(AF68)),_xlfn.XLOOKUP(AF68,maint_type[lookupValue],maint_type[lookupKey],"ERROR"),""), "")</f>
        <v/>
      </c>
      <c r="AI68" s="3" t="str">
        <f>IF($A68="ADD",IF(NOT(ISBLANK(AH68)),_xlfn.XLOOKUP(AH68,br_waterway[lookupValue],br_waterway[lookupKey],"ERROR"),""), "")</f>
        <v/>
      </c>
      <c r="AK68" s="3" t="str">
        <f>IF($A68="ADD",IF(NOT(ISBLANK(AJ68)),_xlfn.XLOOKUP(AJ68,ud_access_method[lookupValue],ud_access_method[lookupKey],"ERROR"),""), "")</f>
        <v/>
      </c>
      <c r="AM68" s="8"/>
      <c r="AN68" s="4" t="str">
        <f t="shared" ca="1" si="0"/>
        <v/>
      </c>
      <c r="AO68" s="4"/>
      <c r="AP68" s="3" t="str">
        <f t="shared" si="1"/>
        <v/>
      </c>
      <c r="AQ68" s="3" t="str">
        <f>IF($A68="","",IF((AND($A68="ADD",OR(AP68="",AP68="In Use"))),"5",(_xlfn.XLOOKUP(AP68,ud_asset_status[lookupValue],ud_asset_status[lookupKey],""))))</f>
        <v/>
      </c>
      <c r="AR68" s="8"/>
      <c r="AT68" s="3" t="str">
        <f>IF($A68="ADD",IF(NOT(ISBLANK(AS68)),_xlfn.XLOOKUP(AS68,ar_replace_reason[lookupValue],ar_replace_reason[lookupKey],"ERROR"),""), "")</f>
        <v/>
      </c>
      <c r="AU68" s="3" t="str">
        <f t="shared" si="2"/>
        <v/>
      </c>
      <c r="AV68" s="3" t="str">
        <f>IF($A68="","",IF((AND($A68="ADD",OR(AU68="",AU68="Queenstown-Lakes District Council"))),"70",(_xlfn.XLOOKUP(AU68,ud_organisation_owner[lookupValue],ud_organisation_owner[lookupKey],""))))</f>
        <v/>
      </c>
      <c r="AW68" s="3" t="str">
        <f t="shared" si="3"/>
        <v/>
      </c>
      <c r="AX68" s="3" t="str">
        <f>IF($A68="","",IF((AND($A68="ADD",OR(AW68="",AW68="Queenstown-Lakes District Council"))),"70",(_xlfn.XLOOKUP(AW68,ud_organisation_owner[lookupValue],ud_organisation_owner[lookupKey],""))))</f>
        <v/>
      </c>
      <c r="AY68" s="3" t="str">
        <f t="shared" si="4"/>
        <v/>
      </c>
      <c r="AZ68" s="3" t="str">
        <f>IF($A68="","",IF((AND($A68="ADD",OR(AY68="",AY68="Local Authority"))),"17",(_xlfn.XLOOKUP(AY68,ud_sub_organisation[lookupValue],ud_sub_organisation[lookupKey],""))))</f>
        <v/>
      </c>
      <c r="BA68" s="3" t="str">
        <f t="shared" si="5"/>
        <v/>
      </c>
      <c r="BB68" s="3" t="str">
        <f>IF($A68="","",IF((AND($A68="ADD",OR(BA68="",BA68="Vested assets"))),"12",(_xlfn.XLOOKUP(BA68,ud_work_origin[lookupValue],ud_work_origin[lookupKey],""))))</f>
        <v/>
      </c>
      <c r="BC68" s="6"/>
      <c r="BD68" s="2" t="str">
        <f t="shared" si="6"/>
        <v/>
      </c>
      <c r="BE68" s="2" t="str">
        <f t="shared" si="7"/>
        <v/>
      </c>
      <c r="BF68" s="3" t="str">
        <f t="shared" si="8"/>
        <v/>
      </c>
      <c r="BG68" s="3" t="str">
        <f>IF($A68="","",IF((AND($A68="ADD",OR(BF68="",BF68="Excellent"))),"1",(_xlfn.XLOOKUP(BF68,condition[lookupValue],condition[lookupKey],""))))</f>
        <v/>
      </c>
      <c r="BH68" s="8" t="str">
        <f t="shared" si="9"/>
        <v/>
      </c>
      <c r="BI68" s="7"/>
    </row>
    <row r="69" spans="2:61">
      <c r="B69" s="4"/>
      <c r="D69" s="3" t="str">
        <f>IF($A69="ADD",IF(NOT(ISBLANK(C69)),_xlfn.XLOOKUP(C69,roadnames[lookupValue],roadnames[lookupKey],"ERROR"),""), "")</f>
        <v/>
      </c>
      <c r="E69" s="5"/>
      <c r="G69" s="3" t="str">
        <f>IF($A69="ADD",IF(NOT(ISBLANK(F69)),_xlfn.XLOOKUP(F69,side[lookupValue],side[lookupKey],"ERROR"),""), "")</f>
        <v/>
      </c>
      <c r="H69" s="4"/>
      <c r="I69" s="4"/>
      <c r="J69" s="6"/>
      <c r="L69" s="3" t="str">
        <f>IF($A69="ADD",IF(NOT(ISBLANK(K69)),_xlfn.XLOOKUP(K69,ud_stormwater_purpose[lookupValue],ud_stormwater_purpose[lookupKey],"ERROR"),""), "")</f>
        <v/>
      </c>
      <c r="M69" s="7"/>
      <c r="N69" s="4"/>
      <c r="O69" s="4"/>
      <c r="Q69" s="3" t="str">
        <f>IF($A69="ADD",IF(NOT(ISBLANK(P69)),_xlfn.XLOOKUP(P69,ud_culvert_grate[lookupValue],ud_culvert_grate[lookupKey],"ERROR"),""), "")</f>
        <v/>
      </c>
      <c r="U69" s="3" t="str">
        <f>IF($A69="ADD",IF(NOT(ISBLANK(T69)),_xlfn.XLOOKUP(T69,ud_carried_function[lookupValue],ud_carried_function[lookupKey],"ERROR"),""), "")</f>
        <v/>
      </c>
      <c r="W69" s="3" t="str">
        <f>IF($A69="ADD",IF(NOT(ISBLANK(V69)),_xlfn.XLOOKUP(V69,ud_design_loading[lookupValue],ud_design_loading[lookupKey],"ERROR"),""), "")</f>
        <v/>
      </c>
      <c r="X69" s="4"/>
      <c r="Y69" s="4"/>
      <c r="Z69" s="4"/>
      <c r="AA69" s="4"/>
      <c r="AB69" s="8"/>
      <c r="AD69" s="3" t="str">
        <f>IF($A69="ADD",IF(NOT(ISBLANK(AC69)),_xlfn.XLOOKUP(AC69,flow_direction[lookupValue],flow_direction[lookupKey],"ERROR"),""), "")</f>
        <v/>
      </c>
      <c r="AE69" s="8"/>
      <c r="AG69" s="3" t="str">
        <f>IF($A69="ADD",IF(NOT(ISBLANK(AF69)),_xlfn.XLOOKUP(AF69,maint_type[lookupValue],maint_type[lookupKey],"ERROR"),""), "")</f>
        <v/>
      </c>
      <c r="AI69" s="3" t="str">
        <f>IF($A69="ADD",IF(NOT(ISBLANK(AH69)),_xlfn.XLOOKUP(AH69,br_waterway[lookupValue],br_waterway[lookupKey],"ERROR"),""), "")</f>
        <v/>
      </c>
      <c r="AK69" s="3" t="str">
        <f>IF($A69="ADD",IF(NOT(ISBLANK(AJ69)),_xlfn.XLOOKUP(AJ69,ud_access_method[lookupValue],ud_access_method[lookupKey],"ERROR"),""), "")</f>
        <v/>
      </c>
      <c r="AM69" s="8"/>
      <c r="AN69" s="4" t="str">
        <f t="shared" ca="1" si="0"/>
        <v/>
      </c>
      <c r="AO69" s="4"/>
      <c r="AP69" s="3" t="str">
        <f t="shared" si="1"/>
        <v/>
      </c>
      <c r="AQ69" s="3" t="str">
        <f>IF($A69="","",IF((AND($A69="ADD",OR(AP69="",AP69="In Use"))),"5",(_xlfn.XLOOKUP(AP69,ud_asset_status[lookupValue],ud_asset_status[lookupKey],""))))</f>
        <v/>
      </c>
      <c r="AR69" s="8"/>
      <c r="AT69" s="3" t="str">
        <f>IF($A69="ADD",IF(NOT(ISBLANK(AS69)),_xlfn.XLOOKUP(AS69,ar_replace_reason[lookupValue],ar_replace_reason[lookupKey],"ERROR"),""), "")</f>
        <v/>
      </c>
      <c r="AU69" s="3" t="str">
        <f t="shared" si="2"/>
        <v/>
      </c>
      <c r="AV69" s="3" t="str">
        <f>IF($A69="","",IF((AND($A69="ADD",OR(AU69="",AU69="Queenstown-Lakes District Council"))),"70",(_xlfn.XLOOKUP(AU69,ud_organisation_owner[lookupValue],ud_organisation_owner[lookupKey],""))))</f>
        <v/>
      </c>
      <c r="AW69" s="3" t="str">
        <f t="shared" si="3"/>
        <v/>
      </c>
      <c r="AX69" s="3" t="str">
        <f>IF($A69="","",IF((AND($A69="ADD",OR(AW69="",AW69="Queenstown-Lakes District Council"))),"70",(_xlfn.XLOOKUP(AW69,ud_organisation_owner[lookupValue],ud_organisation_owner[lookupKey],""))))</f>
        <v/>
      </c>
      <c r="AY69" s="3" t="str">
        <f t="shared" si="4"/>
        <v/>
      </c>
      <c r="AZ69" s="3" t="str">
        <f>IF($A69="","",IF((AND($A69="ADD",OR(AY69="",AY69="Local Authority"))),"17",(_xlfn.XLOOKUP(AY69,ud_sub_organisation[lookupValue],ud_sub_organisation[lookupKey],""))))</f>
        <v/>
      </c>
      <c r="BA69" s="3" t="str">
        <f t="shared" si="5"/>
        <v/>
      </c>
      <c r="BB69" s="3" t="str">
        <f>IF($A69="","",IF((AND($A69="ADD",OR(BA69="",BA69="Vested assets"))),"12",(_xlfn.XLOOKUP(BA69,ud_work_origin[lookupValue],ud_work_origin[lookupKey],""))))</f>
        <v/>
      </c>
      <c r="BC69" s="6"/>
      <c r="BD69" s="2" t="str">
        <f t="shared" si="6"/>
        <v/>
      </c>
      <c r="BE69" s="2" t="str">
        <f t="shared" si="7"/>
        <v/>
      </c>
      <c r="BF69" s="3" t="str">
        <f t="shared" si="8"/>
        <v/>
      </c>
      <c r="BG69" s="3" t="str">
        <f>IF($A69="","",IF((AND($A69="ADD",OR(BF69="",BF69="Excellent"))),"1",(_xlfn.XLOOKUP(BF69,condition[lookupValue],condition[lookupKey],""))))</f>
        <v/>
      </c>
      <c r="BH69" s="8" t="str">
        <f t="shared" si="9"/>
        <v/>
      </c>
      <c r="BI69" s="7"/>
    </row>
    <row r="70" spans="2:61">
      <c r="B70" s="4"/>
      <c r="D70" s="3" t="str">
        <f>IF($A70="ADD",IF(NOT(ISBLANK(C70)),_xlfn.XLOOKUP(C70,roadnames[lookupValue],roadnames[lookupKey],"ERROR"),""), "")</f>
        <v/>
      </c>
      <c r="E70" s="5"/>
      <c r="G70" s="3" t="str">
        <f>IF($A70="ADD",IF(NOT(ISBLANK(F70)),_xlfn.XLOOKUP(F70,side[lookupValue],side[lookupKey],"ERROR"),""), "")</f>
        <v/>
      </c>
      <c r="H70" s="4"/>
      <c r="I70" s="4"/>
      <c r="J70" s="6"/>
      <c r="L70" s="3" t="str">
        <f>IF($A70="ADD",IF(NOT(ISBLANK(K70)),_xlfn.XLOOKUP(K70,ud_stormwater_purpose[lookupValue],ud_stormwater_purpose[lookupKey],"ERROR"),""), "")</f>
        <v/>
      </c>
      <c r="M70" s="7"/>
      <c r="N70" s="4"/>
      <c r="O70" s="4"/>
      <c r="Q70" s="3" t="str">
        <f>IF($A70="ADD",IF(NOT(ISBLANK(P70)),_xlfn.XLOOKUP(P70,ud_culvert_grate[lookupValue],ud_culvert_grate[lookupKey],"ERROR"),""), "")</f>
        <v/>
      </c>
      <c r="U70" s="3" t="str">
        <f>IF($A70="ADD",IF(NOT(ISBLANK(T70)),_xlfn.XLOOKUP(T70,ud_carried_function[lookupValue],ud_carried_function[lookupKey],"ERROR"),""), "")</f>
        <v/>
      </c>
      <c r="W70" s="3" t="str">
        <f>IF($A70="ADD",IF(NOT(ISBLANK(V70)),_xlfn.XLOOKUP(V70,ud_design_loading[lookupValue],ud_design_loading[lookupKey],"ERROR"),""), "")</f>
        <v/>
      </c>
      <c r="X70" s="4"/>
      <c r="Y70" s="4"/>
      <c r="Z70" s="4"/>
      <c r="AA70" s="4"/>
      <c r="AB70" s="8"/>
      <c r="AD70" s="3" t="str">
        <f>IF($A70="ADD",IF(NOT(ISBLANK(AC70)),_xlfn.XLOOKUP(AC70,flow_direction[lookupValue],flow_direction[lookupKey],"ERROR"),""), "")</f>
        <v/>
      </c>
      <c r="AE70" s="8"/>
      <c r="AG70" s="3" t="str">
        <f>IF($A70="ADD",IF(NOT(ISBLANK(AF70)),_xlfn.XLOOKUP(AF70,maint_type[lookupValue],maint_type[lookupKey],"ERROR"),""), "")</f>
        <v/>
      </c>
      <c r="AI70" s="3" t="str">
        <f>IF($A70="ADD",IF(NOT(ISBLANK(AH70)),_xlfn.XLOOKUP(AH70,br_waterway[lookupValue],br_waterway[lookupKey],"ERROR"),""), "")</f>
        <v/>
      </c>
      <c r="AK70" s="3" t="str">
        <f>IF($A70="ADD",IF(NOT(ISBLANK(AJ70)),_xlfn.XLOOKUP(AJ70,ud_access_method[lookupValue],ud_access_method[lookupKey],"ERROR"),""), "")</f>
        <v/>
      </c>
      <c r="AM70" s="8"/>
      <c r="AN70" s="4" t="str">
        <f t="shared" ca="1" si="0"/>
        <v/>
      </c>
      <c r="AO70" s="4"/>
      <c r="AP70" s="3" t="str">
        <f t="shared" si="1"/>
        <v/>
      </c>
      <c r="AQ70" s="3" t="str">
        <f>IF($A70="","",IF((AND($A70="ADD",OR(AP70="",AP70="In Use"))),"5",(_xlfn.XLOOKUP(AP70,ud_asset_status[lookupValue],ud_asset_status[lookupKey],""))))</f>
        <v/>
      </c>
      <c r="AR70" s="8"/>
      <c r="AT70" s="3" t="str">
        <f>IF($A70="ADD",IF(NOT(ISBLANK(AS70)),_xlfn.XLOOKUP(AS70,ar_replace_reason[lookupValue],ar_replace_reason[lookupKey],"ERROR"),""), "")</f>
        <v/>
      </c>
      <c r="AU70" s="3" t="str">
        <f t="shared" si="2"/>
        <v/>
      </c>
      <c r="AV70" s="3" t="str">
        <f>IF($A70="","",IF((AND($A70="ADD",OR(AU70="",AU70="Queenstown-Lakes District Council"))),"70",(_xlfn.XLOOKUP(AU70,ud_organisation_owner[lookupValue],ud_organisation_owner[lookupKey],""))))</f>
        <v/>
      </c>
      <c r="AW70" s="3" t="str">
        <f t="shared" si="3"/>
        <v/>
      </c>
      <c r="AX70" s="3" t="str">
        <f>IF($A70="","",IF((AND($A70="ADD",OR(AW70="",AW70="Queenstown-Lakes District Council"))),"70",(_xlfn.XLOOKUP(AW70,ud_organisation_owner[lookupValue],ud_organisation_owner[lookupKey],""))))</f>
        <v/>
      </c>
      <c r="AY70" s="3" t="str">
        <f t="shared" si="4"/>
        <v/>
      </c>
      <c r="AZ70" s="3" t="str">
        <f>IF($A70="","",IF((AND($A70="ADD",OR(AY70="",AY70="Local Authority"))),"17",(_xlfn.XLOOKUP(AY70,ud_sub_organisation[lookupValue],ud_sub_organisation[lookupKey],""))))</f>
        <v/>
      </c>
      <c r="BA70" s="3" t="str">
        <f t="shared" si="5"/>
        <v/>
      </c>
      <c r="BB70" s="3" t="str">
        <f>IF($A70="","",IF((AND($A70="ADD",OR(BA70="",BA70="Vested assets"))),"12",(_xlfn.XLOOKUP(BA70,ud_work_origin[lookupValue],ud_work_origin[lookupKey],""))))</f>
        <v/>
      </c>
      <c r="BC70" s="6"/>
      <c r="BD70" s="2" t="str">
        <f t="shared" si="6"/>
        <v/>
      </c>
      <c r="BE70" s="2" t="str">
        <f t="shared" si="7"/>
        <v/>
      </c>
      <c r="BF70" s="3" t="str">
        <f t="shared" si="8"/>
        <v/>
      </c>
      <c r="BG70" s="3" t="str">
        <f>IF($A70="","",IF((AND($A70="ADD",OR(BF70="",BF70="Excellent"))),"1",(_xlfn.XLOOKUP(BF70,condition[lookupValue],condition[lookupKey],""))))</f>
        <v/>
      </c>
      <c r="BH70" s="8" t="str">
        <f t="shared" si="9"/>
        <v/>
      </c>
      <c r="BI70" s="7"/>
    </row>
    <row r="71" spans="2:61">
      <c r="B71" s="4"/>
      <c r="D71" s="3" t="str">
        <f>IF($A71="ADD",IF(NOT(ISBLANK(C71)),_xlfn.XLOOKUP(C71,roadnames[lookupValue],roadnames[lookupKey],"ERROR"),""), "")</f>
        <v/>
      </c>
      <c r="E71" s="5"/>
      <c r="G71" s="3" t="str">
        <f>IF($A71="ADD",IF(NOT(ISBLANK(F71)),_xlfn.XLOOKUP(F71,side[lookupValue],side[lookupKey],"ERROR"),""), "")</f>
        <v/>
      </c>
      <c r="H71" s="4"/>
      <c r="I71" s="4"/>
      <c r="J71" s="6"/>
      <c r="L71" s="3" t="str">
        <f>IF($A71="ADD",IF(NOT(ISBLANK(K71)),_xlfn.XLOOKUP(K71,ud_stormwater_purpose[lookupValue],ud_stormwater_purpose[lookupKey],"ERROR"),""), "")</f>
        <v/>
      </c>
      <c r="M71" s="7"/>
      <c r="N71" s="4"/>
      <c r="O71" s="4"/>
      <c r="Q71" s="3" t="str">
        <f>IF($A71="ADD",IF(NOT(ISBLANK(P71)),_xlfn.XLOOKUP(P71,ud_culvert_grate[lookupValue],ud_culvert_grate[lookupKey],"ERROR"),""), "")</f>
        <v/>
      </c>
      <c r="U71" s="3" t="str">
        <f>IF($A71="ADD",IF(NOT(ISBLANK(T71)),_xlfn.XLOOKUP(T71,ud_carried_function[lookupValue],ud_carried_function[lookupKey],"ERROR"),""), "")</f>
        <v/>
      </c>
      <c r="W71" s="3" t="str">
        <f>IF($A71="ADD",IF(NOT(ISBLANK(V71)),_xlfn.XLOOKUP(V71,ud_design_loading[lookupValue],ud_design_loading[lookupKey],"ERROR"),""), "")</f>
        <v/>
      </c>
      <c r="X71" s="4"/>
      <c r="Y71" s="4"/>
      <c r="Z71" s="4"/>
      <c r="AA71" s="4"/>
      <c r="AB71" s="8"/>
      <c r="AD71" s="3" t="str">
        <f>IF($A71="ADD",IF(NOT(ISBLANK(AC71)),_xlfn.XLOOKUP(AC71,flow_direction[lookupValue],flow_direction[lookupKey],"ERROR"),""), "")</f>
        <v/>
      </c>
      <c r="AE71" s="8"/>
      <c r="AG71" s="3" t="str">
        <f>IF($A71="ADD",IF(NOT(ISBLANK(AF71)),_xlfn.XLOOKUP(AF71,maint_type[lookupValue],maint_type[lookupKey],"ERROR"),""), "")</f>
        <v/>
      </c>
      <c r="AI71" s="3" t="str">
        <f>IF($A71="ADD",IF(NOT(ISBLANK(AH71)),_xlfn.XLOOKUP(AH71,br_waterway[lookupValue],br_waterway[lookupKey],"ERROR"),""), "")</f>
        <v/>
      </c>
      <c r="AK71" s="3" t="str">
        <f>IF($A71="ADD",IF(NOT(ISBLANK(AJ71)),_xlfn.XLOOKUP(AJ71,ud_access_method[lookupValue],ud_access_method[lookupKey],"ERROR"),""), "")</f>
        <v/>
      </c>
      <c r="AM71" s="8"/>
      <c r="AN71" s="4" t="str">
        <f t="shared" ca="1" si="0"/>
        <v/>
      </c>
      <c r="AO71" s="4"/>
      <c r="AP71" s="3" t="str">
        <f t="shared" si="1"/>
        <v/>
      </c>
      <c r="AQ71" s="3" t="str">
        <f>IF($A71="","",IF((AND($A71="ADD",OR(AP71="",AP71="In Use"))),"5",(_xlfn.XLOOKUP(AP71,ud_asset_status[lookupValue],ud_asset_status[lookupKey],""))))</f>
        <v/>
      </c>
      <c r="AR71" s="8"/>
      <c r="AT71" s="3" t="str">
        <f>IF($A71="ADD",IF(NOT(ISBLANK(AS71)),_xlfn.XLOOKUP(AS71,ar_replace_reason[lookupValue],ar_replace_reason[lookupKey],"ERROR"),""), "")</f>
        <v/>
      </c>
      <c r="AU71" s="3" t="str">
        <f t="shared" si="2"/>
        <v/>
      </c>
      <c r="AV71" s="3" t="str">
        <f>IF($A71="","",IF((AND($A71="ADD",OR(AU71="",AU71="Queenstown-Lakes District Council"))),"70",(_xlfn.XLOOKUP(AU71,ud_organisation_owner[lookupValue],ud_organisation_owner[lookupKey],""))))</f>
        <v/>
      </c>
      <c r="AW71" s="3" t="str">
        <f t="shared" si="3"/>
        <v/>
      </c>
      <c r="AX71" s="3" t="str">
        <f>IF($A71="","",IF((AND($A71="ADD",OR(AW71="",AW71="Queenstown-Lakes District Council"))),"70",(_xlfn.XLOOKUP(AW71,ud_organisation_owner[lookupValue],ud_organisation_owner[lookupKey],""))))</f>
        <v/>
      </c>
      <c r="AY71" s="3" t="str">
        <f t="shared" si="4"/>
        <v/>
      </c>
      <c r="AZ71" s="3" t="str">
        <f>IF($A71="","",IF((AND($A71="ADD",OR(AY71="",AY71="Local Authority"))),"17",(_xlfn.XLOOKUP(AY71,ud_sub_organisation[lookupValue],ud_sub_organisation[lookupKey],""))))</f>
        <v/>
      </c>
      <c r="BA71" s="3" t="str">
        <f t="shared" si="5"/>
        <v/>
      </c>
      <c r="BB71" s="3" t="str">
        <f>IF($A71="","",IF((AND($A71="ADD",OR(BA71="",BA71="Vested assets"))),"12",(_xlfn.XLOOKUP(BA71,ud_work_origin[lookupValue],ud_work_origin[lookupKey],""))))</f>
        <v/>
      </c>
      <c r="BC71" s="6"/>
      <c r="BD71" s="2" t="str">
        <f t="shared" si="6"/>
        <v/>
      </c>
      <c r="BE71" s="2" t="str">
        <f t="shared" si="7"/>
        <v/>
      </c>
      <c r="BF71" s="3" t="str">
        <f t="shared" si="8"/>
        <v/>
      </c>
      <c r="BG71" s="3" t="str">
        <f>IF($A71="","",IF((AND($A71="ADD",OR(BF71="",BF71="Excellent"))),"1",(_xlfn.XLOOKUP(BF71,condition[lookupValue],condition[lookupKey],""))))</f>
        <v/>
      </c>
      <c r="BH71" s="8" t="str">
        <f t="shared" si="9"/>
        <v/>
      </c>
      <c r="BI71" s="7"/>
    </row>
    <row r="72" spans="2:61">
      <c r="B72" s="4"/>
      <c r="D72" s="3" t="str">
        <f>IF($A72="ADD",IF(NOT(ISBLANK(C72)),_xlfn.XLOOKUP(C72,roadnames[lookupValue],roadnames[lookupKey],"ERROR"),""), "")</f>
        <v/>
      </c>
      <c r="E72" s="5"/>
      <c r="G72" s="3" t="str">
        <f>IF($A72="ADD",IF(NOT(ISBLANK(F72)),_xlfn.XLOOKUP(F72,side[lookupValue],side[lookupKey],"ERROR"),""), "")</f>
        <v/>
      </c>
      <c r="H72" s="4"/>
      <c r="I72" s="4"/>
      <c r="J72" s="6"/>
      <c r="L72" s="3" t="str">
        <f>IF($A72="ADD",IF(NOT(ISBLANK(K72)),_xlfn.XLOOKUP(K72,ud_stormwater_purpose[lookupValue],ud_stormwater_purpose[lookupKey],"ERROR"),""), "")</f>
        <v/>
      </c>
      <c r="M72" s="7"/>
      <c r="N72" s="4"/>
      <c r="O72" s="4"/>
      <c r="Q72" s="3" t="str">
        <f>IF($A72="ADD",IF(NOT(ISBLANK(P72)),_xlfn.XLOOKUP(P72,ud_culvert_grate[lookupValue],ud_culvert_grate[lookupKey],"ERROR"),""), "")</f>
        <v/>
      </c>
      <c r="U72" s="3" t="str">
        <f>IF($A72="ADD",IF(NOT(ISBLANK(T72)),_xlfn.XLOOKUP(T72,ud_carried_function[lookupValue],ud_carried_function[lookupKey],"ERROR"),""), "")</f>
        <v/>
      </c>
      <c r="W72" s="3" t="str">
        <f>IF($A72="ADD",IF(NOT(ISBLANK(V72)),_xlfn.XLOOKUP(V72,ud_design_loading[lookupValue],ud_design_loading[lookupKey],"ERROR"),""), "")</f>
        <v/>
      </c>
      <c r="X72" s="4"/>
      <c r="Y72" s="4"/>
      <c r="Z72" s="4"/>
      <c r="AA72" s="4"/>
      <c r="AB72" s="8"/>
      <c r="AD72" s="3" t="str">
        <f>IF($A72="ADD",IF(NOT(ISBLANK(AC72)),_xlfn.XLOOKUP(AC72,flow_direction[lookupValue],flow_direction[lookupKey],"ERROR"),""), "")</f>
        <v/>
      </c>
      <c r="AE72" s="8"/>
      <c r="AG72" s="3" t="str">
        <f>IF($A72="ADD",IF(NOT(ISBLANK(AF72)),_xlfn.XLOOKUP(AF72,maint_type[lookupValue],maint_type[lookupKey],"ERROR"),""), "")</f>
        <v/>
      </c>
      <c r="AI72" s="3" t="str">
        <f>IF($A72="ADD",IF(NOT(ISBLANK(AH72)),_xlfn.XLOOKUP(AH72,br_waterway[lookupValue],br_waterway[lookupKey],"ERROR"),""), "")</f>
        <v/>
      </c>
      <c r="AK72" s="3" t="str">
        <f>IF($A72="ADD",IF(NOT(ISBLANK(AJ72)),_xlfn.XLOOKUP(AJ72,ud_access_method[lookupValue],ud_access_method[lookupKey],"ERROR"),""), "")</f>
        <v/>
      </c>
      <c r="AM72" s="8"/>
      <c r="AN72" s="4" t="str">
        <f t="shared" ca="1" si="0"/>
        <v/>
      </c>
      <c r="AO72" s="4"/>
      <c r="AP72" s="3" t="str">
        <f t="shared" si="1"/>
        <v/>
      </c>
      <c r="AQ72" s="3" t="str">
        <f>IF($A72="","",IF((AND($A72="ADD",OR(AP72="",AP72="In Use"))),"5",(_xlfn.XLOOKUP(AP72,ud_asset_status[lookupValue],ud_asset_status[lookupKey],""))))</f>
        <v/>
      </c>
      <c r="AR72" s="8"/>
      <c r="AT72" s="3" t="str">
        <f>IF($A72="ADD",IF(NOT(ISBLANK(AS72)),_xlfn.XLOOKUP(AS72,ar_replace_reason[lookupValue],ar_replace_reason[lookupKey],"ERROR"),""), "")</f>
        <v/>
      </c>
      <c r="AU72" s="3" t="str">
        <f t="shared" si="2"/>
        <v/>
      </c>
      <c r="AV72" s="3" t="str">
        <f>IF($A72="","",IF((AND($A72="ADD",OR(AU72="",AU72="Queenstown-Lakes District Council"))),"70",(_xlfn.XLOOKUP(AU72,ud_organisation_owner[lookupValue],ud_organisation_owner[lookupKey],""))))</f>
        <v/>
      </c>
      <c r="AW72" s="3" t="str">
        <f t="shared" si="3"/>
        <v/>
      </c>
      <c r="AX72" s="3" t="str">
        <f>IF($A72="","",IF((AND($A72="ADD",OR(AW72="",AW72="Queenstown-Lakes District Council"))),"70",(_xlfn.XLOOKUP(AW72,ud_organisation_owner[lookupValue],ud_organisation_owner[lookupKey],""))))</f>
        <v/>
      </c>
      <c r="AY72" s="3" t="str">
        <f t="shared" si="4"/>
        <v/>
      </c>
      <c r="AZ72" s="3" t="str">
        <f>IF($A72="","",IF((AND($A72="ADD",OR(AY72="",AY72="Local Authority"))),"17",(_xlfn.XLOOKUP(AY72,ud_sub_organisation[lookupValue],ud_sub_organisation[lookupKey],""))))</f>
        <v/>
      </c>
      <c r="BA72" s="3" t="str">
        <f t="shared" si="5"/>
        <v/>
      </c>
      <c r="BB72" s="3" t="str">
        <f>IF($A72="","",IF((AND($A72="ADD",OR(BA72="",BA72="Vested assets"))),"12",(_xlfn.XLOOKUP(BA72,ud_work_origin[lookupValue],ud_work_origin[lookupKey],""))))</f>
        <v/>
      </c>
      <c r="BC72" s="6"/>
      <c r="BD72" s="2" t="str">
        <f t="shared" si="6"/>
        <v/>
      </c>
      <c r="BE72" s="2" t="str">
        <f t="shared" si="7"/>
        <v/>
      </c>
      <c r="BF72" s="3" t="str">
        <f t="shared" si="8"/>
        <v/>
      </c>
      <c r="BG72" s="3" t="str">
        <f>IF($A72="","",IF((AND($A72="ADD",OR(BF72="",BF72="Excellent"))),"1",(_xlfn.XLOOKUP(BF72,condition[lookupValue],condition[lookupKey],""))))</f>
        <v/>
      </c>
      <c r="BH72" s="8" t="str">
        <f t="shared" si="9"/>
        <v/>
      </c>
      <c r="BI72" s="7"/>
    </row>
    <row r="73" spans="2:61">
      <c r="B73" s="4"/>
      <c r="D73" s="3" t="str">
        <f>IF($A73="ADD",IF(NOT(ISBLANK(C73)),_xlfn.XLOOKUP(C73,roadnames[lookupValue],roadnames[lookupKey],"ERROR"),""), "")</f>
        <v/>
      </c>
      <c r="E73" s="5"/>
      <c r="G73" s="3" t="str">
        <f>IF($A73="ADD",IF(NOT(ISBLANK(F73)),_xlfn.XLOOKUP(F73,side[lookupValue],side[lookupKey],"ERROR"),""), "")</f>
        <v/>
      </c>
      <c r="H73" s="4"/>
      <c r="I73" s="4"/>
      <c r="J73" s="6"/>
      <c r="L73" s="3" t="str">
        <f>IF($A73="ADD",IF(NOT(ISBLANK(K73)),_xlfn.XLOOKUP(K73,ud_stormwater_purpose[lookupValue],ud_stormwater_purpose[lookupKey],"ERROR"),""), "")</f>
        <v/>
      </c>
      <c r="M73" s="7"/>
      <c r="N73" s="4"/>
      <c r="O73" s="4"/>
      <c r="Q73" s="3" t="str">
        <f>IF($A73="ADD",IF(NOT(ISBLANK(P73)),_xlfn.XLOOKUP(P73,ud_culvert_grate[lookupValue],ud_culvert_grate[lookupKey],"ERROR"),""), "")</f>
        <v/>
      </c>
      <c r="U73" s="3" t="str">
        <f>IF($A73="ADD",IF(NOT(ISBLANK(T73)),_xlfn.XLOOKUP(T73,ud_carried_function[lookupValue],ud_carried_function[lookupKey],"ERROR"),""), "")</f>
        <v/>
      </c>
      <c r="W73" s="3" t="str">
        <f>IF($A73="ADD",IF(NOT(ISBLANK(V73)),_xlfn.XLOOKUP(V73,ud_design_loading[lookupValue],ud_design_loading[lookupKey],"ERROR"),""), "")</f>
        <v/>
      </c>
      <c r="X73" s="4"/>
      <c r="Y73" s="4"/>
      <c r="Z73" s="4"/>
      <c r="AA73" s="4"/>
      <c r="AB73" s="8"/>
      <c r="AD73" s="3" t="str">
        <f>IF($A73="ADD",IF(NOT(ISBLANK(AC73)),_xlfn.XLOOKUP(AC73,flow_direction[lookupValue],flow_direction[lookupKey],"ERROR"),""), "")</f>
        <v/>
      </c>
      <c r="AE73" s="8"/>
      <c r="AG73" s="3" t="str">
        <f>IF($A73="ADD",IF(NOT(ISBLANK(AF73)),_xlfn.XLOOKUP(AF73,maint_type[lookupValue],maint_type[lookupKey],"ERROR"),""), "")</f>
        <v/>
      </c>
      <c r="AI73" s="3" t="str">
        <f>IF($A73="ADD",IF(NOT(ISBLANK(AH73)),_xlfn.XLOOKUP(AH73,br_waterway[lookupValue],br_waterway[lookupKey],"ERROR"),""), "")</f>
        <v/>
      </c>
      <c r="AK73" s="3" t="str">
        <f>IF($A73="ADD",IF(NOT(ISBLANK(AJ73)),_xlfn.XLOOKUP(AJ73,ud_access_method[lookupValue],ud_access_method[lookupKey],"ERROR"),""), "")</f>
        <v/>
      </c>
      <c r="AM73" s="8"/>
      <c r="AN73" s="4" t="str">
        <f t="shared" ca="1" si="0"/>
        <v/>
      </c>
      <c r="AO73" s="4"/>
      <c r="AP73" s="3" t="str">
        <f t="shared" si="1"/>
        <v/>
      </c>
      <c r="AQ73" s="3" t="str">
        <f>IF($A73="","",IF((AND($A73="ADD",OR(AP73="",AP73="In Use"))),"5",(_xlfn.XLOOKUP(AP73,ud_asset_status[lookupValue],ud_asset_status[lookupKey],""))))</f>
        <v/>
      </c>
      <c r="AR73" s="8"/>
      <c r="AT73" s="3" t="str">
        <f>IF($A73="ADD",IF(NOT(ISBLANK(AS73)),_xlfn.XLOOKUP(AS73,ar_replace_reason[lookupValue],ar_replace_reason[lookupKey],"ERROR"),""), "")</f>
        <v/>
      </c>
      <c r="AU73" s="3" t="str">
        <f t="shared" si="2"/>
        <v/>
      </c>
      <c r="AV73" s="3" t="str">
        <f>IF($A73="","",IF((AND($A73="ADD",OR(AU73="",AU73="Queenstown-Lakes District Council"))),"70",(_xlfn.XLOOKUP(AU73,ud_organisation_owner[lookupValue],ud_organisation_owner[lookupKey],""))))</f>
        <v/>
      </c>
      <c r="AW73" s="3" t="str">
        <f t="shared" si="3"/>
        <v/>
      </c>
      <c r="AX73" s="3" t="str">
        <f>IF($A73="","",IF((AND($A73="ADD",OR(AW73="",AW73="Queenstown-Lakes District Council"))),"70",(_xlfn.XLOOKUP(AW73,ud_organisation_owner[lookupValue],ud_organisation_owner[lookupKey],""))))</f>
        <v/>
      </c>
      <c r="AY73" s="3" t="str">
        <f t="shared" si="4"/>
        <v/>
      </c>
      <c r="AZ73" s="3" t="str">
        <f>IF($A73="","",IF((AND($A73="ADD",OR(AY73="",AY73="Local Authority"))),"17",(_xlfn.XLOOKUP(AY73,ud_sub_organisation[lookupValue],ud_sub_organisation[lookupKey],""))))</f>
        <v/>
      </c>
      <c r="BA73" s="3" t="str">
        <f t="shared" si="5"/>
        <v/>
      </c>
      <c r="BB73" s="3" t="str">
        <f>IF($A73="","",IF((AND($A73="ADD",OR(BA73="",BA73="Vested assets"))),"12",(_xlfn.XLOOKUP(BA73,ud_work_origin[lookupValue],ud_work_origin[lookupKey],""))))</f>
        <v/>
      </c>
      <c r="BC73" s="6"/>
      <c r="BD73" s="2" t="str">
        <f t="shared" si="6"/>
        <v/>
      </c>
      <c r="BE73" s="2" t="str">
        <f t="shared" si="7"/>
        <v/>
      </c>
      <c r="BF73" s="3" t="str">
        <f t="shared" si="8"/>
        <v/>
      </c>
      <c r="BG73" s="3" t="str">
        <f>IF($A73="","",IF((AND($A73="ADD",OR(BF73="",BF73="Excellent"))),"1",(_xlfn.XLOOKUP(BF73,condition[lookupValue],condition[lookupKey],""))))</f>
        <v/>
      </c>
      <c r="BH73" s="8" t="str">
        <f t="shared" si="9"/>
        <v/>
      </c>
      <c r="BI73" s="7"/>
    </row>
    <row r="74" spans="2:61">
      <c r="B74" s="4"/>
      <c r="D74" s="3" t="str">
        <f>IF($A74="ADD",IF(NOT(ISBLANK(C74)),_xlfn.XLOOKUP(C74,roadnames[lookupValue],roadnames[lookupKey],"ERROR"),""), "")</f>
        <v/>
      </c>
      <c r="E74" s="5"/>
      <c r="G74" s="3" t="str">
        <f>IF($A74="ADD",IF(NOT(ISBLANK(F74)),_xlfn.XLOOKUP(F74,side[lookupValue],side[lookupKey],"ERROR"),""), "")</f>
        <v/>
      </c>
      <c r="H74" s="4"/>
      <c r="I74" s="4"/>
      <c r="J74" s="6"/>
      <c r="L74" s="3" t="str">
        <f>IF($A74="ADD",IF(NOT(ISBLANK(K74)),_xlfn.XLOOKUP(K74,ud_stormwater_purpose[lookupValue],ud_stormwater_purpose[lookupKey],"ERROR"),""), "")</f>
        <v/>
      </c>
      <c r="M74" s="7"/>
      <c r="N74" s="4"/>
      <c r="O74" s="4"/>
      <c r="Q74" s="3" t="str">
        <f>IF($A74="ADD",IF(NOT(ISBLANK(P74)),_xlfn.XLOOKUP(P74,ud_culvert_grate[lookupValue],ud_culvert_grate[lookupKey],"ERROR"),""), "")</f>
        <v/>
      </c>
      <c r="U74" s="3" t="str">
        <f>IF($A74="ADD",IF(NOT(ISBLANK(T74)),_xlfn.XLOOKUP(T74,ud_carried_function[lookupValue],ud_carried_function[lookupKey],"ERROR"),""), "")</f>
        <v/>
      </c>
      <c r="W74" s="3" t="str">
        <f>IF($A74="ADD",IF(NOT(ISBLANK(V74)),_xlfn.XLOOKUP(V74,ud_design_loading[lookupValue],ud_design_loading[lookupKey],"ERROR"),""), "")</f>
        <v/>
      </c>
      <c r="X74" s="4"/>
      <c r="Y74" s="4"/>
      <c r="Z74" s="4"/>
      <c r="AA74" s="4"/>
      <c r="AB74" s="8"/>
      <c r="AD74" s="3" t="str">
        <f>IF($A74="ADD",IF(NOT(ISBLANK(AC74)),_xlfn.XLOOKUP(AC74,flow_direction[lookupValue],flow_direction[lookupKey],"ERROR"),""), "")</f>
        <v/>
      </c>
      <c r="AE74" s="8"/>
      <c r="AG74" s="3" t="str">
        <f>IF($A74="ADD",IF(NOT(ISBLANK(AF74)),_xlfn.XLOOKUP(AF74,maint_type[lookupValue],maint_type[lookupKey],"ERROR"),""), "")</f>
        <v/>
      </c>
      <c r="AI74" s="3" t="str">
        <f>IF($A74="ADD",IF(NOT(ISBLANK(AH74)),_xlfn.XLOOKUP(AH74,br_waterway[lookupValue],br_waterway[lookupKey],"ERROR"),""), "")</f>
        <v/>
      </c>
      <c r="AK74" s="3" t="str">
        <f>IF($A74="ADD",IF(NOT(ISBLANK(AJ74)),_xlfn.XLOOKUP(AJ74,ud_access_method[lookupValue],ud_access_method[lookupKey],"ERROR"),""), "")</f>
        <v/>
      </c>
      <c r="AM74" s="8"/>
      <c r="AN74" s="4" t="str">
        <f t="shared" ca="1" si="0"/>
        <v/>
      </c>
      <c r="AO74" s="4"/>
      <c r="AP74" s="3" t="str">
        <f t="shared" si="1"/>
        <v/>
      </c>
      <c r="AQ74" s="3" t="str">
        <f>IF($A74="","",IF((AND($A74="ADD",OR(AP74="",AP74="In Use"))),"5",(_xlfn.XLOOKUP(AP74,ud_asset_status[lookupValue],ud_asset_status[lookupKey],""))))</f>
        <v/>
      </c>
      <c r="AR74" s="8"/>
      <c r="AT74" s="3" t="str">
        <f>IF($A74="ADD",IF(NOT(ISBLANK(AS74)),_xlfn.XLOOKUP(AS74,ar_replace_reason[lookupValue],ar_replace_reason[lookupKey],"ERROR"),""), "")</f>
        <v/>
      </c>
      <c r="AU74" s="3" t="str">
        <f t="shared" si="2"/>
        <v/>
      </c>
      <c r="AV74" s="3" t="str">
        <f>IF($A74="","",IF((AND($A74="ADD",OR(AU74="",AU74="Queenstown-Lakes District Council"))),"70",(_xlfn.XLOOKUP(AU74,ud_organisation_owner[lookupValue],ud_organisation_owner[lookupKey],""))))</f>
        <v/>
      </c>
      <c r="AW74" s="3" t="str">
        <f t="shared" si="3"/>
        <v/>
      </c>
      <c r="AX74" s="3" t="str">
        <f>IF($A74="","",IF((AND($A74="ADD",OR(AW74="",AW74="Queenstown-Lakes District Council"))),"70",(_xlfn.XLOOKUP(AW74,ud_organisation_owner[lookupValue],ud_organisation_owner[lookupKey],""))))</f>
        <v/>
      </c>
      <c r="AY74" s="3" t="str">
        <f t="shared" si="4"/>
        <v/>
      </c>
      <c r="AZ74" s="3" t="str">
        <f>IF($A74="","",IF((AND($A74="ADD",OR(AY74="",AY74="Local Authority"))),"17",(_xlfn.XLOOKUP(AY74,ud_sub_organisation[lookupValue],ud_sub_organisation[lookupKey],""))))</f>
        <v/>
      </c>
      <c r="BA74" s="3" t="str">
        <f t="shared" si="5"/>
        <v/>
      </c>
      <c r="BB74" s="3" t="str">
        <f>IF($A74="","",IF((AND($A74="ADD",OR(BA74="",BA74="Vested assets"))),"12",(_xlfn.XLOOKUP(BA74,ud_work_origin[lookupValue],ud_work_origin[lookupKey],""))))</f>
        <v/>
      </c>
      <c r="BC74" s="6"/>
      <c r="BD74" s="2" t="str">
        <f t="shared" si="6"/>
        <v/>
      </c>
      <c r="BE74" s="2" t="str">
        <f t="shared" si="7"/>
        <v/>
      </c>
      <c r="BF74" s="3" t="str">
        <f t="shared" si="8"/>
        <v/>
      </c>
      <c r="BG74" s="3" t="str">
        <f>IF($A74="","",IF((AND($A74="ADD",OR(BF74="",BF74="Excellent"))),"1",(_xlfn.XLOOKUP(BF74,condition[lookupValue],condition[lookupKey],""))))</f>
        <v/>
      </c>
      <c r="BH74" s="8" t="str">
        <f t="shared" si="9"/>
        <v/>
      </c>
      <c r="BI74" s="7"/>
    </row>
    <row r="75" spans="2:61">
      <c r="B75" s="4"/>
      <c r="D75" s="3" t="str">
        <f>IF($A75="ADD",IF(NOT(ISBLANK(C75)),_xlfn.XLOOKUP(C75,roadnames[lookupValue],roadnames[lookupKey],"ERROR"),""), "")</f>
        <v/>
      </c>
      <c r="E75" s="5"/>
      <c r="G75" s="3" t="str">
        <f>IF($A75="ADD",IF(NOT(ISBLANK(F75)),_xlfn.XLOOKUP(F75,side[lookupValue],side[lookupKey],"ERROR"),""), "")</f>
        <v/>
      </c>
      <c r="H75" s="4"/>
      <c r="I75" s="4"/>
      <c r="J75" s="6"/>
      <c r="L75" s="3" t="str">
        <f>IF($A75="ADD",IF(NOT(ISBLANK(K75)),_xlfn.XLOOKUP(K75,ud_stormwater_purpose[lookupValue],ud_stormwater_purpose[lookupKey],"ERROR"),""), "")</f>
        <v/>
      </c>
      <c r="M75" s="7"/>
      <c r="N75" s="4"/>
      <c r="O75" s="4"/>
      <c r="Q75" s="3" t="str">
        <f>IF($A75="ADD",IF(NOT(ISBLANK(P75)),_xlfn.XLOOKUP(P75,ud_culvert_grate[lookupValue],ud_culvert_grate[lookupKey],"ERROR"),""), "")</f>
        <v/>
      </c>
      <c r="U75" s="3" t="str">
        <f>IF($A75="ADD",IF(NOT(ISBLANK(T75)),_xlfn.XLOOKUP(T75,ud_carried_function[lookupValue],ud_carried_function[lookupKey],"ERROR"),""), "")</f>
        <v/>
      </c>
      <c r="W75" s="3" t="str">
        <f>IF($A75="ADD",IF(NOT(ISBLANK(V75)),_xlfn.XLOOKUP(V75,ud_design_loading[lookupValue],ud_design_loading[lookupKey],"ERROR"),""), "")</f>
        <v/>
      </c>
      <c r="X75" s="4"/>
      <c r="Y75" s="4"/>
      <c r="Z75" s="4"/>
      <c r="AA75" s="4"/>
      <c r="AB75" s="8"/>
      <c r="AD75" s="3" t="str">
        <f>IF($A75="ADD",IF(NOT(ISBLANK(AC75)),_xlfn.XLOOKUP(AC75,flow_direction[lookupValue],flow_direction[lookupKey],"ERROR"),""), "")</f>
        <v/>
      </c>
      <c r="AE75" s="8"/>
      <c r="AG75" s="3" t="str">
        <f>IF($A75="ADD",IF(NOT(ISBLANK(AF75)),_xlfn.XLOOKUP(AF75,maint_type[lookupValue],maint_type[lookupKey],"ERROR"),""), "")</f>
        <v/>
      </c>
      <c r="AI75" s="3" t="str">
        <f>IF($A75="ADD",IF(NOT(ISBLANK(AH75)),_xlfn.XLOOKUP(AH75,br_waterway[lookupValue],br_waterway[lookupKey],"ERROR"),""), "")</f>
        <v/>
      </c>
      <c r="AK75" s="3" t="str">
        <f>IF($A75="ADD",IF(NOT(ISBLANK(AJ75)),_xlfn.XLOOKUP(AJ75,ud_access_method[lookupValue],ud_access_method[lookupKey],"ERROR"),""), "")</f>
        <v/>
      </c>
      <c r="AM75" s="8"/>
      <c r="AN75" s="4" t="str">
        <f t="shared" ref="AN75:AN100" ca="1" si="10">IF(AM75&lt;&gt;"", DATEDIF(AM75, TODAY(),"Y"),"")</f>
        <v/>
      </c>
      <c r="AO75" s="4"/>
      <c r="AP75" s="3" t="str">
        <f t="shared" ref="AP75:AP100" si="11">IF($A75="ADD","In Use","")</f>
        <v/>
      </c>
      <c r="AQ75" s="3" t="str">
        <f>IF($A75="","",IF((AND($A75="ADD",OR(AP75="",AP75="In Use"))),"5",(_xlfn.XLOOKUP(AP75,ud_asset_status[lookupValue],ud_asset_status[lookupKey],""))))</f>
        <v/>
      </c>
      <c r="AR75" s="8"/>
      <c r="AT75" s="3" t="str">
        <f>IF($A75="ADD",IF(NOT(ISBLANK(AS75)),_xlfn.XLOOKUP(AS75,ar_replace_reason[lookupValue],ar_replace_reason[lookupKey],"ERROR"),""), "")</f>
        <v/>
      </c>
      <c r="AU75" s="3" t="str">
        <f t="shared" ref="AU75:AU100" si="12">IF($A75="ADD","Queenstown-Lakes District Council","")</f>
        <v/>
      </c>
      <c r="AV75" s="3" t="str">
        <f>IF($A75="","",IF((AND($A75="ADD",OR(AU75="",AU75="Queenstown-Lakes District Council"))),"70",(_xlfn.XLOOKUP(AU75,ud_organisation_owner[lookupValue],ud_organisation_owner[lookupKey],""))))</f>
        <v/>
      </c>
      <c r="AW75" s="3" t="str">
        <f t="shared" ref="AW75:AW100" si="13">IF($A75="ADD","Queenstown-Lakes District Council","")</f>
        <v/>
      </c>
      <c r="AX75" s="3" t="str">
        <f>IF($A75="","",IF((AND($A75="ADD",OR(AW75="",AW75="Queenstown-Lakes District Council"))),"70",(_xlfn.XLOOKUP(AW75,ud_organisation_owner[lookupValue],ud_organisation_owner[lookupKey],""))))</f>
        <v/>
      </c>
      <c r="AY75" s="3" t="str">
        <f t="shared" ref="AY75:AY100" si="14">IF($A75="ADD","Local Authority","")</f>
        <v/>
      </c>
      <c r="AZ75" s="3" t="str">
        <f>IF($A75="","",IF((AND($A75="ADD",OR(AY75="",AY75="Local Authority"))),"17",(_xlfn.XLOOKUP(AY75,ud_sub_organisation[lookupValue],ud_sub_organisation[lookupKey],""))))</f>
        <v/>
      </c>
      <c r="BA75" s="3" t="str">
        <f t="shared" ref="BA75:BA100" si="15">IF($A75="ADD","Vested assets","")</f>
        <v/>
      </c>
      <c r="BB75" s="3" t="str">
        <f>IF($A75="","",IF((AND($A75="ADD",OR(BA75="",BA75="Vested assets"))),"12",(_xlfn.XLOOKUP(BA75,ud_work_origin[lookupValue],ud_work_origin[lookupKey],""))))</f>
        <v/>
      </c>
      <c r="BC75" s="6"/>
      <c r="BD75" s="2" t="str">
        <f t="shared" ref="BD75:BD100" si="16">IF($A75="ADD","TRUE","")</f>
        <v/>
      </c>
      <c r="BE75" s="2" t="str">
        <f t="shared" ref="BE75:BE100" si="17">IF($A75="ADD","FALSE","")</f>
        <v/>
      </c>
      <c r="BF75" s="3" t="str">
        <f t="shared" ref="BF75:BF100" si="18">IF($A75="ADD","Excellent","")</f>
        <v/>
      </c>
      <c r="BG75" s="3" t="str">
        <f>IF($A75="","",IF((AND($A75="ADD",OR(BF75="",BF75="Excellent"))),"1",(_xlfn.XLOOKUP(BF75,condition[lookupValue],condition[lookupKey],""))))</f>
        <v/>
      </c>
      <c r="BH75" s="8" t="str">
        <f t="shared" ref="BH75:BH100" si="19">IF(AM75&lt;&gt;"",AM75,"")</f>
        <v/>
      </c>
      <c r="BI75" s="7"/>
    </row>
    <row r="76" spans="2:61">
      <c r="B76" s="4"/>
      <c r="D76" s="3" t="str">
        <f>IF($A76="ADD",IF(NOT(ISBLANK(C76)),_xlfn.XLOOKUP(C76,roadnames[lookupValue],roadnames[lookupKey],"ERROR"),""), "")</f>
        <v/>
      </c>
      <c r="E76" s="5"/>
      <c r="G76" s="3" t="str">
        <f>IF($A76="ADD",IF(NOT(ISBLANK(F76)),_xlfn.XLOOKUP(F76,side[lookupValue],side[lookupKey],"ERROR"),""), "")</f>
        <v/>
      </c>
      <c r="H76" s="4"/>
      <c r="I76" s="4"/>
      <c r="J76" s="6"/>
      <c r="L76" s="3" t="str">
        <f>IF($A76="ADD",IF(NOT(ISBLANK(K76)),_xlfn.XLOOKUP(K76,ud_stormwater_purpose[lookupValue],ud_stormwater_purpose[lookupKey],"ERROR"),""), "")</f>
        <v/>
      </c>
      <c r="M76" s="7"/>
      <c r="N76" s="4"/>
      <c r="O76" s="4"/>
      <c r="Q76" s="3" t="str">
        <f>IF($A76="ADD",IF(NOT(ISBLANK(P76)),_xlfn.XLOOKUP(P76,ud_culvert_grate[lookupValue],ud_culvert_grate[lookupKey],"ERROR"),""), "")</f>
        <v/>
      </c>
      <c r="U76" s="3" t="str">
        <f>IF($A76="ADD",IF(NOT(ISBLANK(T76)),_xlfn.XLOOKUP(T76,ud_carried_function[lookupValue],ud_carried_function[lookupKey],"ERROR"),""), "")</f>
        <v/>
      </c>
      <c r="W76" s="3" t="str">
        <f>IF($A76="ADD",IF(NOT(ISBLANK(V76)),_xlfn.XLOOKUP(V76,ud_design_loading[lookupValue],ud_design_loading[lookupKey],"ERROR"),""), "")</f>
        <v/>
      </c>
      <c r="X76" s="4"/>
      <c r="Y76" s="4"/>
      <c r="Z76" s="4"/>
      <c r="AA76" s="4"/>
      <c r="AB76" s="8"/>
      <c r="AD76" s="3" t="str">
        <f>IF($A76="ADD",IF(NOT(ISBLANK(AC76)),_xlfn.XLOOKUP(AC76,flow_direction[lookupValue],flow_direction[lookupKey],"ERROR"),""), "")</f>
        <v/>
      </c>
      <c r="AE76" s="8"/>
      <c r="AG76" s="3" t="str">
        <f>IF($A76="ADD",IF(NOT(ISBLANK(AF76)),_xlfn.XLOOKUP(AF76,maint_type[lookupValue],maint_type[lookupKey],"ERROR"),""), "")</f>
        <v/>
      </c>
      <c r="AI76" s="3" t="str">
        <f>IF($A76="ADD",IF(NOT(ISBLANK(AH76)),_xlfn.XLOOKUP(AH76,br_waterway[lookupValue],br_waterway[lookupKey],"ERROR"),""), "")</f>
        <v/>
      </c>
      <c r="AK76" s="3" t="str">
        <f>IF($A76="ADD",IF(NOT(ISBLANK(AJ76)),_xlfn.XLOOKUP(AJ76,ud_access_method[lookupValue],ud_access_method[lookupKey],"ERROR"),""), "")</f>
        <v/>
      </c>
      <c r="AM76" s="8"/>
      <c r="AN76" s="4" t="str">
        <f t="shared" ca="1" si="10"/>
        <v/>
      </c>
      <c r="AO76" s="4"/>
      <c r="AP76" s="3" t="str">
        <f t="shared" si="11"/>
        <v/>
      </c>
      <c r="AQ76" s="3" t="str">
        <f>IF($A76="","",IF((AND($A76="ADD",OR(AP76="",AP76="In Use"))),"5",(_xlfn.XLOOKUP(AP76,ud_asset_status[lookupValue],ud_asset_status[lookupKey],""))))</f>
        <v/>
      </c>
      <c r="AR76" s="8"/>
      <c r="AT76" s="3" t="str">
        <f>IF($A76="ADD",IF(NOT(ISBLANK(AS76)),_xlfn.XLOOKUP(AS76,ar_replace_reason[lookupValue],ar_replace_reason[lookupKey],"ERROR"),""), "")</f>
        <v/>
      </c>
      <c r="AU76" s="3" t="str">
        <f t="shared" si="12"/>
        <v/>
      </c>
      <c r="AV76" s="3" t="str">
        <f>IF($A76="","",IF((AND($A76="ADD",OR(AU76="",AU76="Queenstown-Lakes District Council"))),"70",(_xlfn.XLOOKUP(AU76,ud_organisation_owner[lookupValue],ud_organisation_owner[lookupKey],""))))</f>
        <v/>
      </c>
      <c r="AW76" s="3" t="str">
        <f t="shared" si="13"/>
        <v/>
      </c>
      <c r="AX76" s="3" t="str">
        <f>IF($A76="","",IF((AND($A76="ADD",OR(AW76="",AW76="Queenstown-Lakes District Council"))),"70",(_xlfn.XLOOKUP(AW76,ud_organisation_owner[lookupValue],ud_organisation_owner[lookupKey],""))))</f>
        <v/>
      </c>
      <c r="AY76" s="3" t="str">
        <f t="shared" si="14"/>
        <v/>
      </c>
      <c r="AZ76" s="3" t="str">
        <f>IF($A76="","",IF((AND($A76="ADD",OR(AY76="",AY76="Local Authority"))),"17",(_xlfn.XLOOKUP(AY76,ud_sub_organisation[lookupValue],ud_sub_organisation[lookupKey],""))))</f>
        <v/>
      </c>
      <c r="BA76" s="3" t="str">
        <f t="shared" si="15"/>
        <v/>
      </c>
      <c r="BB76" s="3" t="str">
        <f>IF($A76="","",IF((AND($A76="ADD",OR(BA76="",BA76="Vested assets"))),"12",(_xlfn.XLOOKUP(BA76,ud_work_origin[lookupValue],ud_work_origin[lookupKey],""))))</f>
        <v/>
      </c>
      <c r="BC76" s="6"/>
      <c r="BD76" s="2" t="str">
        <f t="shared" si="16"/>
        <v/>
      </c>
      <c r="BE76" s="2" t="str">
        <f t="shared" si="17"/>
        <v/>
      </c>
      <c r="BF76" s="3" t="str">
        <f t="shared" si="18"/>
        <v/>
      </c>
      <c r="BG76" s="3" t="str">
        <f>IF($A76="","",IF((AND($A76="ADD",OR(BF76="",BF76="Excellent"))),"1",(_xlfn.XLOOKUP(BF76,condition[lookupValue],condition[lookupKey],""))))</f>
        <v/>
      </c>
      <c r="BH76" s="8" t="str">
        <f t="shared" si="19"/>
        <v/>
      </c>
      <c r="BI76" s="7"/>
    </row>
    <row r="77" spans="2:61">
      <c r="B77" s="4"/>
      <c r="D77" s="3" t="str">
        <f>IF($A77="ADD",IF(NOT(ISBLANK(C77)),_xlfn.XLOOKUP(C77,roadnames[lookupValue],roadnames[lookupKey],"ERROR"),""), "")</f>
        <v/>
      </c>
      <c r="E77" s="5"/>
      <c r="G77" s="3" t="str">
        <f>IF($A77="ADD",IF(NOT(ISBLANK(F77)),_xlfn.XLOOKUP(F77,side[lookupValue],side[lookupKey],"ERROR"),""), "")</f>
        <v/>
      </c>
      <c r="H77" s="4"/>
      <c r="I77" s="4"/>
      <c r="J77" s="6"/>
      <c r="L77" s="3" t="str">
        <f>IF($A77="ADD",IF(NOT(ISBLANK(K77)),_xlfn.XLOOKUP(K77,ud_stormwater_purpose[lookupValue],ud_stormwater_purpose[lookupKey],"ERROR"),""), "")</f>
        <v/>
      </c>
      <c r="M77" s="7"/>
      <c r="N77" s="4"/>
      <c r="O77" s="4"/>
      <c r="Q77" s="3" t="str">
        <f>IF($A77="ADD",IF(NOT(ISBLANK(P77)),_xlfn.XLOOKUP(P77,ud_culvert_grate[lookupValue],ud_culvert_grate[lookupKey],"ERROR"),""), "")</f>
        <v/>
      </c>
      <c r="U77" s="3" t="str">
        <f>IF($A77="ADD",IF(NOT(ISBLANK(T77)),_xlfn.XLOOKUP(T77,ud_carried_function[lookupValue],ud_carried_function[lookupKey],"ERROR"),""), "")</f>
        <v/>
      </c>
      <c r="W77" s="3" t="str">
        <f>IF($A77="ADD",IF(NOT(ISBLANK(V77)),_xlfn.XLOOKUP(V77,ud_design_loading[lookupValue],ud_design_loading[lookupKey],"ERROR"),""), "")</f>
        <v/>
      </c>
      <c r="X77" s="4"/>
      <c r="Y77" s="4"/>
      <c r="Z77" s="4"/>
      <c r="AA77" s="4"/>
      <c r="AB77" s="8"/>
      <c r="AD77" s="3" t="str">
        <f>IF($A77="ADD",IF(NOT(ISBLANK(AC77)),_xlfn.XLOOKUP(AC77,flow_direction[lookupValue],flow_direction[lookupKey],"ERROR"),""), "")</f>
        <v/>
      </c>
      <c r="AE77" s="8"/>
      <c r="AG77" s="3" t="str">
        <f>IF($A77="ADD",IF(NOT(ISBLANK(AF77)),_xlfn.XLOOKUP(AF77,maint_type[lookupValue],maint_type[lookupKey],"ERROR"),""), "")</f>
        <v/>
      </c>
      <c r="AI77" s="3" t="str">
        <f>IF($A77="ADD",IF(NOT(ISBLANK(AH77)),_xlfn.XLOOKUP(AH77,br_waterway[lookupValue],br_waterway[lookupKey],"ERROR"),""), "")</f>
        <v/>
      </c>
      <c r="AK77" s="3" t="str">
        <f>IF($A77="ADD",IF(NOT(ISBLANK(AJ77)),_xlfn.XLOOKUP(AJ77,ud_access_method[lookupValue],ud_access_method[lookupKey],"ERROR"),""), "")</f>
        <v/>
      </c>
      <c r="AM77" s="8"/>
      <c r="AN77" s="4" t="str">
        <f t="shared" ca="1" si="10"/>
        <v/>
      </c>
      <c r="AO77" s="4"/>
      <c r="AP77" s="3" t="str">
        <f t="shared" si="11"/>
        <v/>
      </c>
      <c r="AQ77" s="3" t="str">
        <f>IF($A77="","",IF((AND($A77="ADD",OR(AP77="",AP77="In Use"))),"5",(_xlfn.XLOOKUP(AP77,ud_asset_status[lookupValue],ud_asset_status[lookupKey],""))))</f>
        <v/>
      </c>
      <c r="AR77" s="8"/>
      <c r="AT77" s="3" t="str">
        <f>IF($A77="ADD",IF(NOT(ISBLANK(AS77)),_xlfn.XLOOKUP(AS77,ar_replace_reason[lookupValue],ar_replace_reason[lookupKey],"ERROR"),""), "")</f>
        <v/>
      </c>
      <c r="AU77" s="3" t="str">
        <f t="shared" si="12"/>
        <v/>
      </c>
      <c r="AV77" s="3" t="str">
        <f>IF($A77="","",IF((AND($A77="ADD",OR(AU77="",AU77="Queenstown-Lakes District Council"))),"70",(_xlfn.XLOOKUP(AU77,ud_organisation_owner[lookupValue],ud_organisation_owner[lookupKey],""))))</f>
        <v/>
      </c>
      <c r="AW77" s="3" t="str">
        <f t="shared" si="13"/>
        <v/>
      </c>
      <c r="AX77" s="3" t="str">
        <f>IF($A77="","",IF((AND($A77="ADD",OR(AW77="",AW77="Queenstown-Lakes District Council"))),"70",(_xlfn.XLOOKUP(AW77,ud_organisation_owner[lookupValue],ud_organisation_owner[lookupKey],""))))</f>
        <v/>
      </c>
      <c r="AY77" s="3" t="str">
        <f t="shared" si="14"/>
        <v/>
      </c>
      <c r="AZ77" s="3" t="str">
        <f>IF($A77="","",IF((AND($A77="ADD",OR(AY77="",AY77="Local Authority"))),"17",(_xlfn.XLOOKUP(AY77,ud_sub_organisation[lookupValue],ud_sub_organisation[lookupKey],""))))</f>
        <v/>
      </c>
      <c r="BA77" s="3" t="str">
        <f t="shared" si="15"/>
        <v/>
      </c>
      <c r="BB77" s="3" t="str">
        <f>IF($A77="","",IF((AND($A77="ADD",OR(BA77="",BA77="Vested assets"))),"12",(_xlfn.XLOOKUP(BA77,ud_work_origin[lookupValue],ud_work_origin[lookupKey],""))))</f>
        <v/>
      </c>
      <c r="BC77" s="6"/>
      <c r="BD77" s="2" t="str">
        <f t="shared" si="16"/>
        <v/>
      </c>
      <c r="BE77" s="2" t="str">
        <f t="shared" si="17"/>
        <v/>
      </c>
      <c r="BF77" s="3" t="str">
        <f t="shared" si="18"/>
        <v/>
      </c>
      <c r="BG77" s="3" t="str">
        <f>IF($A77="","",IF((AND($A77="ADD",OR(BF77="",BF77="Excellent"))),"1",(_xlfn.XLOOKUP(BF77,condition[lookupValue],condition[lookupKey],""))))</f>
        <v/>
      </c>
      <c r="BH77" s="8" t="str">
        <f t="shared" si="19"/>
        <v/>
      </c>
      <c r="BI77" s="7"/>
    </row>
    <row r="78" spans="2:61">
      <c r="B78" s="4"/>
      <c r="D78" s="3" t="str">
        <f>IF($A78="ADD",IF(NOT(ISBLANK(C78)),_xlfn.XLOOKUP(C78,roadnames[lookupValue],roadnames[lookupKey],"ERROR"),""), "")</f>
        <v/>
      </c>
      <c r="E78" s="5"/>
      <c r="G78" s="3" t="str">
        <f>IF($A78="ADD",IF(NOT(ISBLANK(F78)),_xlfn.XLOOKUP(F78,side[lookupValue],side[lookupKey],"ERROR"),""), "")</f>
        <v/>
      </c>
      <c r="H78" s="4"/>
      <c r="I78" s="4"/>
      <c r="J78" s="6"/>
      <c r="L78" s="3" t="str">
        <f>IF($A78="ADD",IF(NOT(ISBLANK(K78)),_xlfn.XLOOKUP(K78,ud_stormwater_purpose[lookupValue],ud_stormwater_purpose[lookupKey],"ERROR"),""), "")</f>
        <v/>
      </c>
      <c r="M78" s="7"/>
      <c r="N78" s="4"/>
      <c r="O78" s="4"/>
      <c r="Q78" s="3" t="str">
        <f>IF($A78="ADD",IF(NOT(ISBLANK(P78)),_xlfn.XLOOKUP(P78,ud_culvert_grate[lookupValue],ud_culvert_grate[lookupKey],"ERROR"),""), "")</f>
        <v/>
      </c>
      <c r="U78" s="3" t="str">
        <f>IF($A78="ADD",IF(NOT(ISBLANK(T78)),_xlfn.XLOOKUP(T78,ud_carried_function[lookupValue],ud_carried_function[lookupKey],"ERROR"),""), "")</f>
        <v/>
      </c>
      <c r="W78" s="3" t="str">
        <f>IF($A78="ADD",IF(NOT(ISBLANK(V78)),_xlfn.XLOOKUP(V78,ud_design_loading[lookupValue],ud_design_loading[lookupKey],"ERROR"),""), "")</f>
        <v/>
      </c>
      <c r="X78" s="4"/>
      <c r="Y78" s="4"/>
      <c r="Z78" s="4"/>
      <c r="AA78" s="4"/>
      <c r="AB78" s="8"/>
      <c r="AD78" s="3" t="str">
        <f>IF($A78="ADD",IF(NOT(ISBLANK(AC78)),_xlfn.XLOOKUP(AC78,flow_direction[lookupValue],flow_direction[lookupKey],"ERROR"),""), "")</f>
        <v/>
      </c>
      <c r="AE78" s="8"/>
      <c r="AG78" s="3" t="str">
        <f>IF($A78="ADD",IF(NOT(ISBLANK(AF78)),_xlfn.XLOOKUP(AF78,maint_type[lookupValue],maint_type[lookupKey],"ERROR"),""), "")</f>
        <v/>
      </c>
      <c r="AI78" s="3" t="str">
        <f>IF($A78="ADD",IF(NOT(ISBLANK(AH78)),_xlfn.XLOOKUP(AH78,br_waterway[lookupValue],br_waterway[lookupKey],"ERROR"),""), "")</f>
        <v/>
      </c>
      <c r="AK78" s="3" t="str">
        <f>IF($A78="ADD",IF(NOT(ISBLANK(AJ78)),_xlfn.XLOOKUP(AJ78,ud_access_method[lookupValue],ud_access_method[lookupKey],"ERROR"),""), "")</f>
        <v/>
      </c>
      <c r="AM78" s="8"/>
      <c r="AN78" s="4" t="str">
        <f t="shared" ca="1" si="10"/>
        <v/>
      </c>
      <c r="AO78" s="4"/>
      <c r="AP78" s="3" t="str">
        <f t="shared" si="11"/>
        <v/>
      </c>
      <c r="AQ78" s="3" t="str">
        <f>IF($A78="","",IF((AND($A78="ADD",OR(AP78="",AP78="In Use"))),"5",(_xlfn.XLOOKUP(AP78,ud_asset_status[lookupValue],ud_asset_status[lookupKey],""))))</f>
        <v/>
      </c>
      <c r="AR78" s="8"/>
      <c r="AT78" s="3" t="str">
        <f>IF($A78="ADD",IF(NOT(ISBLANK(AS78)),_xlfn.XLOOKUP(AS78,ar_replace_reason[lookupValue],ar_replace_reason[lookupKey],"ERROR"),""), "")</f>
        <v/>
      </c>
      <c r="AU78" s="3" t="str">
        <f t="shared" si="12"/>
        <v/>
      </c>
      <c r="AV78" s="3" t="str">
        <f>IF($A78="","",IF((AND($A78="ADD",OR(AU78="",AU78="Queenstown-Lakes District Council"))),"70",(_xlfn.XLOOKUP(AU78,ud_organisation_owner[lookupValue],ud_organisation_owner[lookupKey],""))))</f>
        <v/>
      </c>
      <c r="AW78" s="3" t="str">
        <f t="shared" si="13"/>
        <v/>
      </c>
      <c r="AX78" s="3" t="str">
        <f>IF($A78="","",IF((AND($A78="ADD",OR(AW78="",AW78="Queenstown-Lakes District Council"))),"70",(_xlfn.XLOOKUP(AW78,ud_organisation_owner[lookupValue],ud_organisation_owner[lookupKey],""))))</f>
        <v/>
      </c>
      <c r="AY78" s="3" t="str">
        <f t="shared" si="14"/>
        <v/>
      </c>
      <c r="AZ78" s="3" t="str">
        <f>IF($A78="","",IF((AND($A78="ADD",OR(AY78="",AY78="Local Authority"))),"17",(_xlfn.XLOOKUP(AY78,ud_sub_organisation[lookupValue],ud_sub_organisation[lookupKey],""))))</f>
        <v/>
      </c>
      <c r="BA78" s="3" t="str">
        <f t="shared" si="15"/>
        <v/>
      </c>
      <c r="BB78" s="3" t="str">
        <f>IF($A78="","",IF((AND($A78="ADD",OR(BA78="",BA78="Vested assets"))),"12",(_xlfn.XLOOKUP(BA78,ud_work_origin[lookupValue],ud_work_origin[lookupKey],""))))</f>
        <v/>
      </c>
      <c r="BC78" s="6"/>
      <c r="BD78" s="2" t="str">
        <f t="shared" si="16"/>
        <v/>
      </c>
      <c r="BE78" s="2" t="str">
        <f t="shared" si="17"/>
        <v/>
      </c>
      <c r="BF78" s="3" t="str">
        <f t="shared" si="18"/>
        <v/>
      </c>
      <c r="BG78" s="3" t="str">
        <f>IF($A78="","",IF((AND($A78="ADD",OR(BF78="",BF78="Excellent"))),"1",(_xlfn.XLOOKUP(BF78,condition[lookupValue],condition[lookupKey],""))))</f>
        <v/>
      </c>
      <c r="BH78" s="8" t="str">
        <f t="shared" si="19"/>
        <v/>
      </c>
      <c r="BI78" s="7"/>
    </row>
    <row r="79" spans="2:61">
      <c r="B79" s="4"/>
      <c r="D79" s="3" t="str">
        <f>IF($A79="ADD",IF(NOT(ISBLANK(C79)),_xlfn.XLOOKUP(C79,roadnames[lookupValue],roadnames[lookupKey],"ERROR"),""), "")</f>
        <v/>
      </c>
      <c r="E79" s="5"/>
      <c r="G79" s="3" t="str">
        <f>IF($A79="ADD",IF(NOT(ISBLANK(F79)),_xlfn.XLOOKUP(F79,side[lookupValue],side[lookupKey],"ERROR"),""), "")</f>
        <v/>
      </c>
      <c r="H79" s="4"/>
      <c r="I79" s="4"/>
      <c r="J79" s="6"/>
      <c r="L79" s="3" t="str">
        <f>IF($A79="ADD",IF(NOT(ISBLANK(K79)),_xlfn.XLOOKUP(K79,ud_stormwater_purpose[lookupValue],ud_stormwater_purpose[lookupKey],"ERROR"),""), "")</f>
        <v/>
      </c>
      <c r="M79" s="7"/>
      <c r="N79" s="4"/>
      <c r="O79" s="4"/>
      <c r="Q79" s="3" t="str">
        <f>IF($A79="ADD",IF(NOT(ISBLANK(P79)),_xlfn.XLOOKUP(P79,ud_culvert_grate[lookupValue],ud_culvert_grate[lookupKey],"ERROR"),""), "")</f>
        <v/>
      </c>
      <c r="U79" s="3" t="str">
        <f>IF($A79="ADD",IF(NOT(ISBLANK(T79)),_xlfn.XLOOKUP(T79,ud_carried_function[lookupValue],ud_carried_function[lookupKey],"ERROR"),""), "")</f>
        <v/>
      </c>
      <c r="W79" s="3" t="str">
        <f>IF($A79="ADD",IF(NOT(ISBLANK(V79)),_xlfn.XLOOKUP(V79,ud_design_loading[lookupValue],ud_design_loading[lookupKey],"ERROR"),""), "")</f>
        <v/>
      </c>
      <c r="X79" s="4"/>
      <c r="Y79" s="4"/>
      <c r="Z79" s="4"/>
      <c r="AA79" s="4"/>
      <c r="AB79" s="8"/>
      <c r="AD79" s="3" t="str">
        <f>IF($A79="ADD",IF(NOT(ISBLANK(AC79)),_xlfn.XLOOKUP(AC79,flow_direction[lookupValue],flow_direction[lookupKey],"ERROR"),""), "")</f>
        <v/>
      </c>
      <c r="AE79" s="8"/>
      <c r="AG79" s="3" t="str">
        <f>IF($A79="ADD",IF(NOT(ISBLANK(AF79)),_xlfn.XLOOKUP(AF79,maint_type[lookupValue],maint_type[lookupKey],"ERROR"),""), "")</f>
        <v/>
      </c>
      <c r="AI79" s="3" t="str">
        <f>IF($A79="ADD",IF(NOT(ISBLANK(AH79)),_xlfn.XLOOKUP(AH79,br_waterway[lookupValue],br_waterway[lookupKey],"ERROR"),""), "")</f>
        <v/>
      </c>
      <c r="AK79" s="3" t="str">
        <f>IF($A79="ADD",IF(NOT(ISBLANK(AJ79)),_xlfn.XLOOKUP(AJ79,ud_access_method[lookupValue],ud_access_method[lookupKey],"ERROR"),""), "")</f>
        <v/>
      </c>
      <c r="AM79" s="8"/>
      <c r="AN79" s="4" t="str">
        <f t="shared" ca="1" si="10"/>
        <v/>
      </c>
      <c r="AO79" s="4"/>
      <c r="AP79" s="3" t="str">
        <f t="shared" si="11"/>
        <v/>
      </c>
      <c r="AQ79" s="3" t="str">
        <f>IF($A79="","",IF((AND($A79="ADD",OR(AP79="",AP79="In Use"))),"5",(_xlfn.XLOOKUP(AP79,ud_asset_status[lookupValue],ud_asset_status[lookupKey],""))))</f>
        <v/>
      </c>
      <c r="AR79" s="8"/>
      <c r="AT79" s="3" t="str">
        <f>IF($A79="ADD",IF(NOT(ISBLANK(AS79)),_xlfn.XLOOKUP(AS79,ar_replace_reason[lookupValue],ar_replace_reason[lookupKey],"ERROR"),""), "")</f>
        <v/>
      </c>
      <c r="AU79" s="3" t="str">
        <f t="shared" si="12"/>
        <v/>
      </c>
      <c r="AV79" s="3" t="str">
        <f>IF($A79="","",IF((AND($A79="ADD",OR(AU79="",AU79="Queenstown-Lakes District Council"))),"70",(_xlfn.XLOOKUP(AU79,ud_organisation_owner[lookupValue],ud_organisation_owner[lookupKey],""))))</f>
        <v/>
      </c>
      <c r="AW79" s="3" t="str">
        <f t="shared" si="13"/>
        <v/>
      </c>
      <c r="AX79" s="3" t="str">
        <f>IF($A79="","",IF((AND($A79="ADD",OR(AW79="",AW79="Queenstown-Lakes District Council"))),"70",(_xlfn.XLOOKUP(AW79,ud_organisation_owner[lookupValue],ud_organisation_owner[lookupKey],""))))</f>
        <v/>
      </c>
      <c r="AY79" s="3" t="str">
        <f t="shared" si="14"/>
        <v/>
      </c>
      <c r="AZ79" s="3" t="str">
        <f>IF($A79="","",IF((AND($A79="ADD",OR(AY79="",AY79="Local Authority"))),"17",(_xlfn.XLOOKUP(AY79,ud_sub_organisation[lookupValue],ud_sub_organisation[lookupKey],""))))</f>
        <v/>
      </c>
      <c r="BA79" s="3" t="str">
        <f t="shared" si="15"/>
        <v/>
      </c>
      <c r="BB79" s="3" t="str">
        <f>IF($A79="","",IF((AND($A79="ADD",OR(BA79="",BA79="Vested assets"))),"12",(_xlfn.XLOOKUP(BA79,ud_work_origin[lookupValue],ud_work_origin[lookupKey],""))))</f>
        <v/>
      </c>
      <c r="BC79" s="6"/>
      <c r="BD79" s="2" t="str">
        <f t="shared" si="16"/>
        <v/>
      </c>
      <c r="BE79" s="2" t="str">
        <f t="shared" si="17"/>
        <v/>
      </c>
      <c r="BF79" s="3" t="str">
        <f t="shared" si="18"/>
        <v/>
      </c>
      <c r="BG79" s="3" t="str">
        <f>IF($A79="","",IF((AND($A79="ADD",OR(BF79="",BF79="Excellent"))),"1",(_xlfn.XLOOKUP(BF79,condition[lookupValue],condition[lookupKey],""))))</f>
        <v/>
      </c>
      <c r="BH79" s="8" t="str">
        <f t="shared" si="19"/>
        <v/>
      </c>
      <c r="BI79" s="7"/>
    </row>
    <row r="80" spans="2:61">
      <c r="B80" s="4"/>
      <c r="D80" s="3" t="str">
        <f>IF($A80="ADD",IF(NOT(ISBLANK(C80)),_xlfn.XLOOKUP(C80,roadnames[lookupValue],roadnames[lookupKey],"ERROR"),""), "")</f>
        <v/>
      </c>
      <c r="E80" s="5"/>
      <c r="G80" s="3" t="str">
        <f>IF($A80="ADD",IF(NOT(ISBLANK(F80)),_xlfn.XLOOKUP(F80,side[lookupValue],side[lookupKey],"ERROR"),""), "")</f>
        <v/>
      </c>
      <c r="H80" s="4"/>
      <c r="I80" s="4"/>
      <c r="J80" s="6"/>
      <c r="L80" s="3" t="str">
        <f>IF($A80="ADD",IF(NOT(ISBLANK(K80)),_xlfn.XLOOKUP(K80,ud_stormwater_purpose[lookupValue],ud_stormwater_purpose[lookupKey],"ERROR"),""), "")</f>
        <v/>
      </c>
      <c r="M80" s="7"/>
      <c r="N80" s="4"/>
      <c r="O80" s="4"/>
      <c r="Q80" s="3" t="str">
        <f>IF($A80="ADD",IF(NOT(ISBLANK(P80)),_xlfn.XLOOKUP(P80,ud_culvert_grate[lookupValue],ud_culvert_grate[lookupKey],"ERROR"),""), "")</f>
        <v/>
      </c>
      <c r="U80" s="3" t="str">
        <f>IF($A80="ADD",IF(NOT(ISBLANK(T80)),_xlfn.XLOOKUP(T80,ud_carried_function[lookupValue],ud_carried_function[lookupKey],"ERROR"),""), "")</f>
        <v/>
      </c>
      <c r="W80" s="3" t="str">
        <f>IF($A80="ADD",IF(NOT(ISBLANK(V80)),_xlfn.XLOOKUP(V80,ud_design_loading[lookupValue],ud_design_loading[lookupKey],"ERROR"),""), "")</f>
        <v/>
      </c>
      <c r="X80" s="4"/>
      <c r="Y80" s="4"/>
      <c r="Z80" s="4"/>
      <c r="AA80" s="4"/>
      <c r="AB80" s="8"/>
      <c r="AD80" s="3" t="str">
        <f>IF($A80="ADD",IF(NOT(ISBLANK(AC80)),_xlfn.XLOOKUP(AC80,flow_direction[lookupValue],flow_direction[lookupKey],"ERROR"),""), "")</f>
        <v/>
      </c>
      <c r="AE80" s="8"/>
      <c r="AG80" s="3" t="str">
        <f>IF($A80="ADD",IF(NOT(ISBLANK(AF80)),_xlfn.XLOOKUP(AF80,maint_type[lookupValue],maint_type[lookupKey],"ERROR"),""), "")</f>
        <v/>
      </c>
      <c r="AI80" s="3" t="str">
        <f>IF($A80="ADD",IF(NOT(ISBLANK(AH80)),_xlfn.XLOOKUP(AH80,br_waterway[lookupValue],br_waterway[lookupKey],"ERROR"),""), "")</f>
        <v/>
      </c>
      <c r="AK80" s="3" t="str">
        <f>IF($A80="ADD",IF(NOT(ISBLANK(AJ80)),_xlfn.XLOOKUP(AJ80,ud_access_method[lookupValue],ud_access_method[lookupKey],"ERROR"),""), "")</f>
        <v/>
      </c>
      <c r="AM80" s="8"/>
      <c r="AN80" s="4" t="str">
        <f t="shared" ca="1" si="10"/>
        <v/>
      </c>
      <c r="AO80" s="4"/>
      <c r="AP80" s="3" t="str">
        <f t="shared" si="11"/>
        <v/>
      </c>
      <c r="AQ80" s="3" t="str">
        <f>IF($A80="","",IF((AND($A80="ADD",OR(AP80="",AP80="In Use"))),"5",(_xlfn.XLOOKUP(AP80,ud_asset_status[lookupValue],ud_asset_status[lookupKey],""))))</f>
        <v/>
      </c>
      <c r="AR80" s="8"/>
      <c r="AT80" s="3" t="str">
        <f>IF($A80="ADD",IF(NOT(ISBLANK(AS80)),_xlfn.XLOOKUP(AS80,ar_replace_reason[lookupValue],ar_replace_reason[lookupKey],"ERROR"),""), "")</f>
        <v/>
      </c>
      <c r="AU80" s="3" t="str">
        <f t="shared" si="12"/>
        <v/>
      </c>
      <c r="AV80" s="3" t="str">
        <f>IF($A80="","",IF((AND($A80="ADD",OR(AU80="",AU80="Queenstown-Lakes District Council"))),"70",(_xlfn.XLOOKUP(AU80,ud_organisation_owner[lookupValue],ud_organisation_owner[lookupKey],""))))</f>
        <v/>
      </c>
      <c r="AW80" s="3" t="str">
        <f t="shared" si="13"/>
        <v/>
      </c>
      <c r="AX80" s="3" t="str">
        <f>IF($A80="","",IF((AND($A80="ADD",OR(AW80="",AW80="Queenstown-Lakes District Council"))),"70",(_xlfn.XLOOKUP(AW80,ud_organisation_owner[lookupValue],ud_organisation_owner[lookupKey],""))))</f>
        <v/>
      </c>
      <c r="AY80" s="3" t="str">
        <f t="shared" si="14"/>
        <v/>
      </c>
      <c r="AZ80" s="3" t="str">
        <f>IF($A80="","",IF((AND($A80="ADD",OR(AY80="",AY80="Local Authority"))),"17",(_xlfn.XLOOKUP(AY80,ud_sub_organisation[lookupValue],ud_sub_organisation[lookupKey],""))))</f>
        <v/>
      </c>
      <c r="BA80" s="3" t="str">
        <f t="shared" si="15"/>
        <v/>
      </c>
      <c r="BB80" s="3" t="str">
        <f>IF($A80="","",IF((AND($A80="ADD",OR(BA80="",BA80="Vested assets"))),"12",(_xlfn.XLOOKUP(BA80,ud_work_origin[lookupValue],ud_work_origin[lookupKey],""))))</f>
        <v/>
      </c>
      <c r="BC80" s="6"/>
      <c r="BD80" s="2" t="str">
        <f t="shared" si="16"/>
        <v/>
      </c>
      <c r="BE80" s="2" t="str">
        <f t="shared" si="17"/>
        <v/>
      </c>
      <c r="BF80" s="3" t="str">
        <f t="shared" si="18"/>
        <v/>
      </c>
      <c r="BG80" s="3" t="str">
        <f>IF($A80="","",IF((AND($A80="ADD",OR(BF80="",BF80="Excellent"))),"1",(_xlfn.XLOOKUP(BF80,condition[lookupValue],condition[lookupKey],""))))</f>
        <v/>
      </c>
      <c r="BH80" s="8" t="str">
        <f t="shared" si="19"/>
        <v/>
      </c>
      <c r="BI80" s="7"/>
    </row>
    <row r="81" spans="2:61">
      <c r="B81" s="4"/>
      <c r="D81" s="3" t="str">
        <f>IF($A81="ADD",IF(NOT(ISBLANK(C81)),_xlfn.XLOOKUP(C81,roadnames[lookupValue],roadnames[lookupKey],"ERROR"),""), "")</f>
        <v/>
      </c>
      <c r="E81" s="5"/>
      <c r="G81" s="3" t="str">
        <f>IF($A81="ADD",IF(NOT(ISBLANK(F81)),_xlfn.XLOOKUP(F81,side[lookupValue],side[lookupKey],"ERROR"),""), "")</f>
        <v/>
      </c>
      <c r="H81" s="4"/>
      <c r="I81" s="4"/>
      <c r="J81" s="6"/>
      <c r="L81" s="3" t="str">
        <f>IF($A81="ADD",IF(NOT(ISBLANK(K81)),_xlfn.XLOOKUP(K81,ud_stormwater_purpose[lookupValue],ud_stormwater_purpose[lookupKey],"ERROR"),""), "")</f>
        <v/>
      </c>
      <c r="M81" s="7"/>
      <c r="N81" s="4"/>
      <c r="O81" s="4"/>
      <c r="Q81" s="3" t="str">
        <f>IF($A81="ADD",IF(NOT(ISBLANK(P81)),_xlfn.XLOOKUP(P81,ud_culvert_grate[lookupValue],ud_culvert_grate[lookupKey],"ERROR"),""), "")</f>
        <v/>
      </c>
      <c r="U81" s="3" t="str">
        <f>IF($A81="ADD",IF(NOT(ISBLANK(T81)),_xlfn.XLOOKUP(T81,ud_carried_function[lookupValue],ud_carried_function[lookupKey],"ERROR"),""), "")</f>
        <v/>
      </c>
      <c r="W81" s="3" t="str">
        <f>IF($A81="ADD",IF(NOT(ISBLANK(V81)),_xlfn.XLOOKUP(V81,ud_design_loading[lookupValue],ud_design_loading[lookupKey],"ERROR"),""), "")</f>
        <v/>
      </c>
      <c r="X81" s="4"/>
      <c r="Y81" s="4"/>
      <c r="Z81" s="4"/>
      <c r="AA81" s="4"/>
      <c r="AB81" s="8"/>
      <c r="AD81" s="3" t="str">
        <f>IF($A81="ADD",IF(NOT(ISBLANK(AC81)),_xlfn.XLOOKUP(AC81,flow_direction[lookupValue],flow_direction[lookupKey],"ERROR"),""), "")</f>
        <v/>
      </c>
      <c r="AE81" s="8"/>
      <c r="AG81" s="3" t="str">
        <f>IF($A81="ADD",IF(NOT(ISBLANK(AF81)),_xlfn.XLOOKUP(AF81,maint_type[lookupValue],maint_type[lookupKey],"ERROR"),""), "")</f>
        <v/>
      </c>
      <c r="AI81" s="3" t="str">
        <f>IF($A81="ADD",IF(NOT(ISBLANK(AH81)),_xlfn.XLOOKUP(AH81,br_waterway[lookupValue],br_waterway[lookupKey],"ERROR"),""), "")</f>
        <v/>
      </c>
      <c r="AK81" s="3" t="str">
        <f>IF($A81="ADD",IF(NOT(ISBLANK(AJ81)),_xlfn.XLOOKUP(AJ81,ud_access_method[lookupValue],ud_access_method[lookupKey],"ERROR"),""), "")</f>
        <v/>
      </c>
      <c r="AM81" s="8"/>
      <c r="AN81" s="4" t="str">
        <f t="shared" ca="1" si="10"/>
        <v/>
      </c>
      <c r="AO81" s="4"/>
      <c r="AP81" s="3" t="str">
        <f t="shared" si="11"/>
        <v/>
      </c>
      <c r="AQ81" s="3" t="str">
        <f>IF($A81="","",IF((AND($A81="ADD",OR(AP81="",AP81="In Use"))),"5",(_xlfn.XLOOKUP(AP81,ud_asset_status[lookupValue],ud_asset_status[lookupKey],""))))</f>
        <v/>
      </c>
      <c r="AR81" s="8"/>
      <c r="AT81" s="3" t="str">
        <f>IF($A81="ADD",IF(NOT(ISBLANK(AS81)),_xlfn.XLOOKUP(AS81,ar_replace_reason[lookupValue],ar_replace_reason[lookupKey],"ERROR"),""), "")</f>
        <v/>
      </c>
      <c r="AU81" s="3" t="str">
        <f t="shared" si="12"/>
        <v/>
      </c>
      <c r="AV81" s="3" t="str">
        <f>IF($A81="","",IF((AND($A81="ADD",OR(AU81="",AU81="Queenstown-Lakes District Council"))),"70",(_xlfn.XLOOKUP(AU81,ud_organisation_owner[lookupValue],ud_organisation_owner[lookupKey],""))))</f>
        <v/>
      </c>
      <c r="AW81" s="3" t="str">
        <f t="shared" si="13"/>
        <v/>
      </c>
      <c r="AX81" s="3" t="str">
        <f>IF($A81="","",IF((AND($A81="ADD",OR(AW81="",AW81="Queenstown-Lakes District Council"))),"70",(_xlfn.XLOOKUP(AW81,ud_organisation_owner[lookupValue],ud_organisation_owner[lookupKey],""))))</f>
        <v/>
      </c>
      <c r="AY81" s="3" t="str">
        <f t="shared" si="14"/>
        <v/>
      </c>
      <c r="AZ81" s="3" t="str">
        <f>IF($A81="","",IF((AND($A81="ADD",OR(AY81="",AY81="Local Authority"))),"17",(_xlfn.XLOOKUP(AY81,ud_sub_organisation[lookupValue],ud_sub_organisation[lookupKey],""))))</f>
        <v/>
      </c>
      <c r="BA81" s="3" t="str">
        <f t="shared" si="15"/>
        <v/>
      </c>
      <c r="BB81" s="3" t="str">
        <f>IF($A81="","",IF((AND($A81="ADD",OR(BA81="",BA81="Vested assets"))),"12",(_xlfn.XLOOKUP(BA81,ud_work_origin[lookupValue],ud_work_origin[lookupKey],""))))</f>
        <v/>
      </c>
      <c r="BC81" s="6"/>
      <c r="BD81" s="2" t="str">
        <f t="shared" si="16"/>
        <v/>
      </c>
      <c r="BE81" s="2" t="str">
        <f t="shared" si="17"/>
        <v/>
      </c>
      <c r="BF81" s="3" t="str">
        <f t="shared" si="18"/>
        <v/>
      </c>
      <c r="BG81" s="3" t="str">
        <f>IF($A81="","",IF((AND($A81="ADD",OR(BF81="",BF81="Excellent"))),"1",(_xlfn.XLOOKUP(BF81,condition[lookupValue],condition[lookupKey],""))))</f>
        <v/>
      </c>
      <c r="BH81" s="8" t="str">
        <f t="shared" si="19"/>
        <v/>
      </c>
      <c r="BI81" s="7"/>
    </row>
    <row r="82" spans="2:61">
      <c r="B82" s="4"/>
      <c r="D82" s="3" t="str">
        <f>IF($A82="ADD",IF(NOT(ISBLANK(C82)),_xlfn.XLOOKUP(C82,roadnames[lookupValue],roadnames[lookupKey],"ERROR"),""), "")</f>
        <v/>
      </c>
      <c r="E82" s="5"/>
      <c r="G82" s="3" t="str">
        <f>IF($A82="ADD",IF(NOT(ISBLANK(F82)),_xlfn.XLOOKUP(F82,side[lookupValue],side[lookupKey],"ERROR"),""), "")</f>
        <v/>
      </c>
      <c r="H82" s="4"/>
      <c r="I82" s="4"/>
      <c r="J82" s="6"/>
      <c r="L82" s="3" t="str">
        <f>IF($A82="ADD",IF(NOT(ISBLANK(K82)),_xlfn.XLOOKUP(K82,ud_stormwater_purpose[lookupValue],ud_stormwater_purpose[lookupKey],"ERROR"),""), "")</f>
        <v/>
      </c>
      <c r="M82" s="7"/>
      <c r="N82" s="4"/>
      <c r="O82" s="4"/>
      <c r="Q82" s="3" t="str">
        <f>IF($A82="ADD",IF(NOT(ISBLANK(P82)),_xlfn.XLOOKUP(P82,ud_culvert_grate[lookupValue],ud_culvert_grate[lookupKey],"ERROR"),""), "")</f>
        <v/>
      </c>
      <c r="U82" s="3" t="str">
        <f>IF($A82="ADD",IF(NOT(ISBLANK(T82)),_xlfn.XLOOKUP(T82,ud_carried_function[lookupValue],ud_carried_function[lookupKey],"ERROR"),""), "")</f>
        <v/>
      </c>
      <c r="W82" s="3" t="str">
        <f>IF($A82="ADD",IF(NOT(ISBLANK(V82)),_xlfn.XLOOKUP(V82,ud_design_loading[lookupValue],ud_design_loading[lookupKey],"ERROR"),""), "")</f>
        <v/>
      </c>
      <c r="X82" s="4"/>
      <c r="Y82" s="4"/>
      <c r="Z82" s="4"/>
      <c r="AA82" s="4"/>
      <c r="AB82" s="8"/>
      <c r="AD82" s="3" t="str">
        <f>IF($A82="ADD",IF(NOT(ISBLANK(AC82)),_xlfn.XLOOKUP(AC82,flow_direction[lookupValue],flow_direction[lookupKey],"ERROR"),""), "")</f>
        <v/>
      </c>
      <c r="AE82" s="8"/>
      <c r="AG82" s="3" t="str">
        <f>IF($A82="ADD",IF(NOT(ISBLANK(AF82)),_xlfn.XLOOKUP(AF82,maint_type[lookupValue],maint_type[lookupKey],"ERROR"),""), "")</f>
        <v/>
      </c>
      <c r="AI82" s="3" t="str">
        <f>IF($A82="ADD",IF(NOT(ISBLANK(AH82)),_xlfn.XLOOKUP(AH82,br_waterway[lookupValue],br_waterway[lookupKey],"ERROR"),""), "")</f>
        <v/>
      </c>
      <c r="AK82" s="3" t="str">
        <f>IF($A82="ADD",IF(NOT(ISBLANK(AJ82)),_xlfn.XLOOKUP(AJ82,ud_access_method[lookupValue],ud_access_method[lookupKey],"ERROR"),""), "")</f>
        <v/>
      </c>
      <c r="AM82" s="8"/>
      <c r="AN82" s="4" t="str">
        <f t="shared" ca="1" si="10"/>
        <v/>
      </c>
      <c r="AO82" s="4"/>
      <c r="AP82" s="3" t="str">
        <f t="shared" si="11"/>
        <v/>
      </c>
      <c r="AQ82" s="3" t="str">
        <f>IF($A82="","",IF((AND($A82="ADD",OR(AP82="",AP82="In Use"))),"5",(_xlfn.XLOOKUP(AP82,ud_asset_status[lookupValue],ud_asset_status[lookupKey],""))))</f>
        <v/>
      </c>
      <c r="AR82" s="8"/>
      <c r="AT82" s="3" t="str">
        <f>IF($A82="ADD",IF(NOT(ISBLANK(AS82)),_xlfn.XLOOKUP(AS82,ar_replace_reason[lookupValue],ar_replace_reason[lookupKey],"ERROR"),""), "")</f>
        <v/>
      </c>
      <c r="AU82" s="3" t="str">
        <f t="shared" si="12"/>
        <v/>
      </c>
      <c r="AV82" s="3" t="str">
        <f>IF($A82="","",IF((AND($A82="ADD",OR(AU82="",AU82="Queenstown-Lakes District Council"))),"70",(_xlfn.XLOOKUP(AU82,ud_organisation_owner[lookupValue],ud_organisation_owner[lookupKey],""))))</f>
        <v/>
      </c>
      <c r="AW82" s="3" t="str">
        <f t="shared" si="13"/>
        <v/>
      </c>
      <c r="AX82" s="3" t="str">
        <f>IF($A82="","",IF((AND($A82="ADD",OR(AW82="",AW82="Queenstown-Lakes District Council"))),"70",(_xlfn.XLOOKUP(AW82,ud_organisation_owner[lookupValue],ud_organisation_owner[lookupKey],""))))</f>
        <v/>
      </c>
      <c r="AY82" s="3" t="str">
        <f t="shared" si="14"/>
        <v/>
      </c>
      <c r="AZ82" s="3" t="str">
        <f>IF($A82="","",IF((AND($A82="ADD",OR(AY82="",AY82="Local Authority"))),"17",(_xlfn.XLOOKUP(AY82,ud_sub_organisation[lookupValue],ud_sub_organisation[lookupKey],""))))</f>
        <v/>
      </c>
      <c r="BA82" s="3" t="str">
        <f t="shared" si="15"/>
        <v/>
      </c>
      <c r="BB82" s="3" t="str">
        <f>IF($A82="","",IF((AND($A82="ADD",OR(BA82="",BA82="Vested assets"))),"12",(_xlfn.XLOOKUP(BA82,ud_work_origin[lookupValue],ud_work_origin[lookupKey],""))))</f>
        <v/>
      </c>
      <c r="BC82" s="6"/>
      <c r="BD82" s="2" t="str">
        <f t="shared" si="16"/>
        <v/>
      </c>
      <c r="BE82" s="2" t="str">
        <f t="shared" si="17"/>
        <v/>
      </c>
      <c r="BF82" s="3" t="str">
        <f t="shared" si="18"/>
        <v/>
      </c>
      <c r="BG82" s="3" t="str">
        <f>IF($A82="","",IF((AND($A82="ADD",OR(BF82="",BF82="Excellent"))),"1",(_xlfn.XLOOKUP(BF82,condition[lookupValue],condition[lookupKey],""))))</f>
        <v/>
      </c>
      <c r="BH82" s="8" t="str">
        <f t="shared" si="19"/>
        <v/>
      </c>
      <c r="BI82" s="7"/>
    </row>
    <row r="83" spans="2:61">
      <c r="B83" s="4"/>
      <c r="D83" s="3" t="str">
        <f>IF($A83="ADD",IF(NOT(ISBLANK(C83)),_xlfn.XLOOKUP(C83,roadnames[lookupValue],roadnames[lookupKey],"ERROR"),""), "")</f>
        <v/>
      </c>
      <c r="E83" s="5"/>
      <c r="G83" s="3" t="str">
        <f>IF($A83="ADD",IF(NOT(ISBLANK(F83)),_xlfn.XLOOKUP(F83,side[lookupValue],side[lookupKey],"ERROR"),""), "")</f>
        <v/>
      </c>
      <c r="H83" s="4"/>
      <c r="I83" s="4"/>
      <c r="J83" s="6"/>
      <c r="L83" s="3" t="str">
        <f>IF($A83="ADD",IF(NOT(ISBLANK(K83)),_xlfn.XLOOKUP(K83,ud_stormwater_purpose[lookupValue],ud_stormwater_purpose[lookupKey],"ERROR"),""), "")</f>
        <v/>
      </c>
      <c r="M83" s="7"/>
      <c r="N83" s="4"/>
      <c r="O83" s="4"/>
      <c r="Q83" s="3" t="str">
        <f>IF($A83="ADD",IF(NOT(ISBLANK(P83)),_xlfn.XLOOKUP(P83,ud_culvert_grate[lookupValue],ud_culvert_grate[lookupKey],"ERROR"),""), "")</f>
        <v/>
      </c>
      <c r="U83" s="3" t="str">
        <f>IF($A83="ADD",IF(NOT(ISBLANK(T83)),_xlfn.XLOOKUP(T83,ud_carried_function[lookupValue],ud_carried_function[lookupKey],"ERROR"),""), "")</f>
        <v/>
      </c>
      <c r="W83" s="3" t="str">
        <f>IF($A83="ADD",IF(NOT(ISBLANK(V83)),_xlfn.XLOOKUP(V83,ud_design_loading[lookupValue],ud_design_loading[lookupKey],"ERROR"),""), "")</f>
        <v/>
      </c>
      <c r="X83" s="4"/>
      <c r="Y83" s="4"/>
      <c r="Z83" s="4"/>
      <c r="AA83" s="4"/>
      <c r="AB83" s="8"/>
      <c r="AD83" s="3" t="str">
        <f>IF($A83="ADD",IF(NOT(ISBLANK(AC83)),_xlfn.XLOOKUP(AC83,flow_direction[lookupValue],flow_direction[lookupKey],"ERROR"),""), "")</f>
        <v/>
      </c>
      <c r="AE83" s="8"/>
      <c r="AG83" s="3" t="str">
        <f>IF($A83="ADD",IF(NOT(ISBLANK(AF83)),_xlfn.XLOOKUP(AF83,maint_type[lookupValue],maint_type[lookupKey],"ERROR"),""), "")</f>
        <v/>
      </c>
      <c r="AI83" s="3" t="str">
        <f>IF($A83="ADD",IF(NOT(ISBLANK(AH83)),_xlfn.XLOOKUP(AH83,br_waterway[lookupValue],br_waterway[lookupKey],"ERROR"),""), "")</f>
        <v/>
      </c>
      <c r="AK83" s="3" t="str">
        <f>IF($A83="ADD",IF(NOT(ISBLANK(AJ83)),_xlfn.XLOOKUP(AJ83,ud_access_method[lookupValue],ud_access_method[lookupKey],"ERROR"),""), "")</f>
        <v/>
      </c>
      <c r="AM83" s="8"/>
      <c r="AN83" s="4" t="str">
        <f t="shared" ca="1" si="10"/>
        <v/>
      </c>
      <c r="AO83" s="4"/>
      <c r="AP83" s="3" t="str">
        <f t="shared" si="11"/>
        <v/>
      </c>
      <c r="AQ83" s="3" t="str">
        <f>IF($A83="","",IF((AND($A83="ADD",OR(AP83="",AP83="In Use"))),"5",(_xlfn.XLOOKUP(AP83,ud_asset_status[lookupValue],ud_asset_status[lookupKey],""))))</f>
        <v/>
      </c>
      <c r="AR83" s="8"/>
      <c r="AT83" s="3" t="str">
        <f>IF($A83="ADD",IF(NOT(ISBLANK(AS83)),_xlfn.XLOOKUP(AS83,ar_replace_reason[lookupValue],ar_replace_reason[lookupKey],"ERROR"),""), "")</f>
        <v/>
      </c>
      <c r="AU83" s="3" t="str">
        <f t="shared" si="12"/>
        <v/>
      </c>
      <c r="AV83" s="3" t="str">
        <f>IF($A83="","",IF((AND($A83="ADD",OR(AU83="",AU83="Queenstown-Lakes District Council"))),"70",(_xlfn.XLOOKUP(AU83,ud_organisation_owner[lookupValue],ud_organisation_owner[lookupKey],""))))</f>
        <v/>
      </c>
      <c r="AW83" s="3" t="str">
        <f t="shared" si="13"/>
        <v/>
      </c>
      <c r="AX83" s="3" t="str">
        <f>IF($A83="","",IF((AND($A83="ADD",OR(AW83="",AW83="Queenstown-Lakes District Council"))),"70",(_xlfn.XLOOKUP(AW83,ud_organisation_owner[lookupValue],ud_organisation_owner[lookupKey],""))))</f>
        <v/>
      </c>
      <c r="AY83" s="3" t="str">
        <f t="shared" si="14"/>
        <v/>
      </c>
      <c r="AZ83" s="3" t="str">
        <f>IF($A83="","",IF((AND($A83="ADD",OR(AY83="",AY83="Local Authority"))),"17",(_xlfn.XLOOKUP(AY83,ud_sub_organisation[lookupValue],ud_sub_organisation[lookupKey],""))))</f>
        <v/>
      </c>
      <c r="BA83" s="3" t="str">
        <f t="shared" si="15"/>
        <v/>
      </c>
      <c r="BB83" s="3" t="str">
        <f>IF($A83="","",IF((AND($A83="ADD",OR(BA83="",BA83="Vested assets"))),"12",(_xlfn.XLOOKUP(BA83,ud_work_origin[lookupValue],ud_work_origin[lookupKey],""))))</f>
        <v/>
      </c>
      <c r="BC83" s="6"/>
      <c r="BD83" s="2" t="str">
        <f t="shared" si="16"/>
        <v/>
      </c>
      <c r="BE83" s="2" t="str">
        <f t="shared" si="17"/>
        <v/>
      </c>
      <c r="BF83" s="3" t="str">
        <f t="shared" si="18"/>
        <v/>
      </c>
      <c r="BG83" s="3" t="str">
        <f>IF($A83="","",IF((AND($A83="ADD",OR(BF83="",BF83="Excellent"))),"1",(_xlfn.XLOOKUP(BF83,condition[lookupValue],condition[lookupKey],""))))</f>
        <v/>
      </c>
      <c r="BH83" s="8" t="str">
        <f t="shared" si="19"/>
        <v/>
      </c>
      <c r="BI83" s="7"/>
    </row>
    <row r="84" spans="2:61">
      <c r="B84" s="4"/>
      <c r="D84" s="3" t="str">
        <f>IF($A84="ADD",IF(NOT(ISBLANK(C84)),_xlfn.XLOOKUP(C84,roadnames[lookupValue],roadnames[lookupKey],"ERROR"),""), "")</f>
        <v/>
      </c>
      <c r="E84" s="5"/>
      <c r="G84" s="3" t="str">
        <f>IF($A84="ADD",IF(NOT(ISBLANK(F84)),_xlfn.XLOOKUP(F84,side[lookupValue],side[lookupKey],"ERROR"),""), "")</f>
        <v/>
      </c>
      <c r="H84" s="4"/>
      <c r="I84" s="4"/>
      <c r="J84" s="6"/>
      <c r="L84" s="3" t="str">
        <f>IF($A84="ADD",IF(NOT(ISBLANK(K84)),_xlfn.XLOOKUP(K84,ud_stormwater_purpose[lookupValue],ud_stormwater_purpose[lookupKey],"ERROR"),""), "")</f>
        <v/>
      </c>
      <c r="M84" s="7"/>
      <c r="N84" s="4"/>
      <c r="O84" s="4"/>
      <c r="Q84" s="3" t="str">
        <f>IF($A84="ADD",IF(NOT(ISBLANK(P84)),_xlfn.XLOOKUP(P84,ud_culvert_grate[lookupValue],ud_culvert_grate[lookupKey],"ERROR"),""), "")</f>
        <v/>
      </c>
      <c r="U84" s="3" t="str">
        <f>IF($A84="ADD",IF(NOT(ISBLANK(T84)),_xlfn.XLOOKUP(T84,ud_carried_function[lookupValue],ud_carried_function[lookupKey],"ERROR"),""), "")</f>
        <v/>
      </c>
      <c r="W84" s="3" t="str">
        <f>IF($A84="ADD",IF(NOT(ISBLANK(V84)),_xlfn.XLOOKUP(V84,ud_design_loading[lookupValue],ud_design_loading[lookupKey],"ERROR"),""), "")</f>
        <v/>
      </c>
      <c r="X84" s="4"/>
      <c r="Y84" s="4"/>
      <c r="Z84" s="4"/>
      <c r="AA84" s="4"/>
      <c r="AB84" s="8"/>
      <c r="AD84" s="3" t="str">
        <f>IF($A84="ADD",IF(NOT(ISBLANK(AC84)),_xlfn.XLOOKUP(AC84,flow_direction[lookupValue],flow_direction[lookupKey],"ERROR"),""), "")</f>
        <v/>
      </c>
      <c r="AE84" s="8"/>
      <c r="AG84" s="3" t="str">
        <f>IF($A84="ADD",IF(NOT(ISBLANK(AF84)),_xlfn.XLOOKUP(AF84,maint_type[lookupValue],maint_type[lookupKey],"ERROR"),""), "")</f>
        <v/>
      </c>
      <c r="AI84" s="3" t="str">
        <f>IF($A84="ADD",IF(NOT(ISBLANK(AH84)),_xlfn.XLOOKUP(AH84,br_waterway[lookupValue],br_waterway[lookupKey],"ERROR"),""), "")</f>
        <v/>
      </c>
      <c r="AK84" s="3" t="str">
        <f>IF($A84="ADD",IF(NOT(ISBLANK(AJ84)),_xlfn.XLOOKUP(AJ84,ud_access_method[lookupValue],ud_access_method[lookupKey],"ERROR"),""), "")</f>
        <v/>
      </c>
      <c r="AM84" s="8"/>
      <c r="AN84" s="4" t="str">
        <f t="shared" ca="1" si="10"/>
        <v/>
      </c>
      <c r="AO84" s="4"/>
      <c r="AP84" s="3" t="str">
        <f t="shared" si="11"/>
        <v/>
      </c>
      <c r="AQ84" s="3" t="str">
        <f>IF($A84="","",IF((AND($A84="ADD",OR(AP84="",AP84="In Use"))),"5",(_xlfn.XLOOKUP(AP84,ud_asset_status[lookupValue],ud_asset_status[lookupKey],""))))</f>
        <v/>
      </c>
      <c r="AR84" s="8"/>
      <c r="AT84" s="3" t="str">
        <f>IF($A84="ADD",IF(NOT(ISBLANK(AS84)),_xlfn.XLOOKUP(AS84,ar_replace_reason[lookupValue],ar_replace_reason[lookupKey],"ERROR"),""), "")</f>
        <v/>
      </c>
      <c r="AU84" s="3" t="str">
        <f t="shared" si="12"/>
        <v/>
      </c>
      <c r="AV84" s="3" t="str">
        <f>IF($A84="","",IF((AND($A84="ADD",OR(AU84="",AU84="Queenstown-Lakes District Council"))),"70",(_xlfn.XLOOKUP(AU84,ud_organisation_owner[lookupValue],ud_organisation_owner[lookupKey],""))))</f>
        <v/>
      </c>
      <c r="AW84" s="3" t="str">
        <f t="shared" si="13"/>
        <v/>
      </c>
      <c r="AX84" s="3" t="str">
        <f>IF($A84="","",IF((AND($A84="ADD",OR(AW84="",AW84="Queenstown-Lakes District Council"))),"70",(_xlfn.XLOOKUP(AW84,ud_organisation_owner[lookupValue],ud_organisation_owner[lookupKey],""))))</f>
        <v/>
      </c>
      <c r="AY84" s="3" t="str">
        <f t="shared" si="14"/>
        <v/>
      </c>
      <c r="AZ84" s="3" t="str">
        <f>IF($A84="","",IF((AND($A84="ADD",OR(AY84="",AY84="Local Authority"))),"17",(_xlfn.XLOOKUP(AY84,ud_sub_organisation[lookupValue],ud_sub_organisation[lookupKey],""))))</f>
        <v/>
      </c>
      <c r="BA84" s="3" t="str">
        <f t="shared" si="15"/>
        <v/>
      </c>
      <c r="BB84" s="3" t="str">
        <f>IF($A84="","",IF((AND($A84="ADD",OR(BA84="",BA84="Vested assets"))),"12",(_xlfn.XLOOKUP(BA84,ud_work_origin[lookupValue],ud_work_origin[lookupKey],""))))</f>
        <v/>
      </c>
      <c r="BC84" s="6"/>
      <c r="BD84" s="2" t="str">
        <f t="shared" si="16"/>
        <v/>
      </c>
      <c r="BE84" s="2" t="str">
        <f t="shared" si="17"/>
        <v/>
      </c>
      <c r="BF84" s="3" t="str">
        <f t="shared" si="18"/>
        <v/>
      </c>
      <c r="BG84" s="3" t="str">
        <f>IF($A84="","",IF((AND($A84="ADD",OR(BF84="",BF84="Excellent"))),"1",(_xlfn.XLOOKUP(BF84,condition[lookupValue],condition[lookupKey],""))))</f>
        <v/>
      </c>
      <c r="BH84" s="8" t="str">
        <f t="shared" si="19"/>
        <v/>
      </c>
      <c r="BI84" s="7"/>
    </row>
    <row r="85" spans="2:61">
      <c r="B85" s="4"/>
      <c r="D85" s="3" t="str">
        <f>IF($A85="ADD",IF(NOT(ISBLANK(C85)),_xlfn.XLOOKUP(C85,roadnames[lookupValue],roadnames[lookupKey],"ERROR"),""), "")</f>
        <v/>
      </c>
      <c r="E85" s="5"/>
      <c r="G85" s="3" t="str">
        <f>IF($A85="ADD",IF(NOT(ISBLANK(F85)),_xlfn.XLOOKUP(F85,side[lookupValue],side[lookupKey],"ERROR"),""), "")</f>
        <v/>
      </c>
      <c r="H85" s="4"/>
      <c r="I85" s="4"/>
      <c r="J85" s="6"/>
      <c r="L85" s="3" t="str">
        <f>IF($A85="ADD",IF(NOT(ISBLANK(K85)),_xlfn.XLOOKUP(K85,ud_stormwater_purpose[lookupValue],ud_stormwater_purpose[lookupKey],"ERROR"),""), "")</f>
        <v/>
      </c>
      <c r="M85" s="7"/>
      <c r="N85" s="4"/>
      <c r="O85" s="4"/>
      <c r="Q85" s="3" t="str">
        <f>IF($A85="ADD",IF(NOT(ISBLANK(P85)),_xlfn.XLOOKUP(P85,ud_culvert_grate[lookupValue],ud_culvert_grate[lookupKey],"ERROR"),""), "")</f>
        <v/>
      </c>
      <c r="U85" s="3" t="str">
        <f>IF($A85="ADD",IF(NOT(ISBLANK(T85)),_xlfn.XLOOKUP(T85,ud_carried_function[lookupValue],ud_carried_function[lookupKey],"ERROR"),""), "")</f>
        <v/>
      </c>
      <c r="W85" s="3" t="str">
        <f>IF($A85="ADD",IF(NOT(ISBLANK(V85)),_xlfn.XLOOKUP(V85,ud_design_loading[lookupValue],ud_design_loading[lookupKey],"ERROR"),""), "")</f>
        <v/>
      </c>
      <c r="X85" s="4"/>
      <c r="Y85" s="4"/>
      <c r="Z85" s="4"/>
      <c r="AA85" s="4"/>
      <c r="AB85" s="8"/>
      <c r="AD85" s="3" t="str">
        <f>IF($A85="ADD",IF(NOT(ISBLANK(AC85)),_xlfn.XLOOKUP(AC85,flow_direction[lookupValue],flow_direction[lookupKey],"ERROR"),""), "")</f>
        <v/>
      </c>
      <c r="AE85" s="8"/>
      <c r="AG85" s="3" t="str">
        <f>IF($A85="ADD",IF(NOT(ISBLANK(AF85)),_xlfn.XLOOKUP(AF85,maint_type[lookupValue],maint_type[lookupKey],"ERROR"),""), "")</f>
        <v/>
      </c>
      <c r="AI85" s="3" t="str">
        <f>IF($A85="ADD",IF(NOT(ISBLANK(AH85)),_xlfn.XLOOKUP(AH85,br_waterway[lookupValue],br_waterway[lookupKey],"ERROR"),""), "")</f>
        <v/>
      </c>
      <c r="AK85" s="3" t="str">
        <f>IF($A85="ADD",IF(NOT(ISBLANK(AJ85)),_xlfn.XLOOKUP(AJ85,ud_access_method[lookupValue],ud_access_method[lookupKey],"ERROR"),""), "")</f>
        <v/>
      </c>
      <c r="AM85" s="8"/>
      <c r="AN85" s="4" t="str">
        <f t="shared" ca="1" si="10"/>
        <v/>
      </c>
      <c r="AO85" s="4"/>
      <c r="AP85" s="3" t="str">
        <f t="shared" si="11"/>
        <v/>
      </c>
      <c r="AQ85" s="3" t="str">
        <f>IF($A85="","",IF((AND($A85="ADD",OR(AP85="",AP85="In Use"))),"5",(_xlfn.XLOOKUP(AP85,ud_asset_status[lookupValue],ud_asset_status[lookupKey],""))))</f>
        <v/>
      </c>
      <c r="AR85" s="8"/>
      <c r="AT85" s="3" t="str">
        <f>IF($A85="ADD",IF(NOT(ISBLANK(AS85)),_xlfn.XLOOKUP(AS85,ar_replace_reason[lookupValue],ar_replace_reason[lookupKey],"ERROR"),""), "")</f>
        <v/>
      </c>
      <c r="AU85" s="3" t="str">
        <f t="shared" si="12"/>
        <v/>
      </c>
      <c r="AV85" s="3" t="str">
        <f>IF($A85="","",IF((AND($A85="ADD",OR(AU85="",AU85="Queenstown-Lakes District Council"))),"70",(_xlfn.XLOOKUP(AU85,ud_organisation_owner[lookupValue],ud_organisation_owner[lookupKey],""))))</f>
        <v/>
      </c>
      <c r="AW85" s="3" t="str">
        <f t="shared" si="13"/>
        <v/>
      </c>
      <c r="AX85" s="3" t="str">
        <f>IF($A85="","",IF((AND($A85="ADD",OR(AW85="",AW85="Queenstown-Lakes District Council"))),"70",(_xlfn.XLOOKUP(AW85,ud_organisation_owner[lookupValue],ud_organisation_owner[lookupKey],""))))</f>
        <v/>
      </c>
      <c r="AY85" s="3" t="str">
        <f t="shared" si="14"/>
        <v/>
      </c>
      <c r="AZ85" s="3" t="str">
        <f>IF($A85="","",IF((AND($A85="ADD",OR(AY85="",AY85="Local Authority"))),"17",(_xlfn.XLOOKUP(AY85,ud_sub_organisation[lookupValue],ud_sub_organisation[lookupKey],""))))</f>
        <v/>
      </c>
      <c r="BA85" s="3" t="str">
        <f t="shared" si="15"/>
        <v/>
      </c>
      <c r="BB85" s="3" t="str">
        <f>IF($A85="","",IF((AND($A85="ADD",OR(BA85="",BA85="Vested assets"))),"12",(_xlfn.XLOOKUP(BA85,ud_work_origin[lookupValue],ud_work_origin[lookupKey],""))))</f>
        <v/>
      </c>
      <c r="BC85" s="6"/>
      <c r="BD85" s="2" t="str">
        <f t="shared" si="16"/>
        <v/>
      </c>
      <c r="BE85" s="2" t="str">
        <f t="shared" si="17"/>
        <v/>
      </c>
      <c r="BF85" s="3" t="str">
        <f t="shared" si="18"/>
        <v/>
      </c>
      <c r="BG85" s="3" t="str">
        <f>IF($A85="","",IF((AND($A85="ADD",OR(BF85="",BF85="Excellent"))),"1",(_xlfn.XLOOKUP(BF85,condition[lookupValue],condition[lookupKey],""))))</f>
        <v/>
      </c>
      <c r="BH85" s="8" t="str">
        <f t="shared" si="19"/>
        <v/>
      </c>
      <c r="BI85" s="7"/>
    </row>
    <row r="86" spans="2:61">
      <c r="B86" s="4"/>
      <c r="D86" s="3" t="str">
        <f>IF($A86="ADD",IF(NOT(ISBLANK(C86)),_xlfn.XLOOKUP(C86,roadnames[lookupValue],roadnames[lookupKey],"ERROR"),""), "")</f>
        <v/>
      </c>
      <c r="E86" s="5"/>
      <c r="G86" s="3" t="str">
        <f>IF($A86="ADD",IF(NOT(ISBLANK(F86)),_xlfn.XLOOKUP(F86,side[lookupValue],side[lookupKey],"ERROR"),""), "")</f>
        <v/>
      </c>
      <c r="H86" s="4"/>
      <c r="I86" s="4"/>
      <c r="J86" s="6"/>
      <c r="L86" s="3" t="str">
        <f>IF($A86="ADD",IF(NOT(ISBLANK(K86)),_xlfn.XLOOKUP(K86,ud_stormwater_purpose[lookupValue],ud_stormwater_purpose[lookupKey],"ERROR"),""), "")</f>
        <v/>
      </c>
      <c r="M86" s="7"/>
      <c r="N86" s="4"/>
      <c r="O86" s="4"/>
      <c r="Q86" s="3" t="str">
        <f>IF($A86="ADD",IF(NOT(ISBLANK(P86)),_xlfn.XLOOKUP(P86,ud_culvert_grate[lookupValue],ud_culvert_grate[lookupKey],"ERROR"),""), "")</f>
        <v/>
      </c>
      <c r="U86" s="3" t="str">
        <f>IF($A86="ADD",IF(NOT(ISBLANK(T86)),_xlfn.XLOOKUP(T86,ud_carried_function[lookupValue],ud_carried_function[lookupKey],"ERROR"),""), "")</f>
        <v/>
      </c>
      <c r="W86" s="3" t="str">
        <f>IF($A86="ADD",IF(NOT(ISBLANK(V86)),_xlfn.XLOOKUP(V86,ud_design_loading[lookupValue],ud_design_loading[lookupKey],"ERROR"),""), "")</f>
        <v/>
      </c>
      <c r="X86" s="4"/>
      <c r="Y86" s="4"/>
      <c r="Z86" s="4"/>
      <c r="AA86" s="4"/>
      <c r="AB86" s="8"/>
      <c r="AD86" s="3" t="str">
        <f>IF($A86="ADD",IF(NOT(ISBLANK(AC86)),_xlfn.XLOOKUP(AC86,flow_direction[lookupValue],flow_direction[lookupKey],"ERROR"),""), "")</f>
        <v/>
      </c>
      <c r="AE86" s="8"/>
      <c r="AG86" s="3" t="str">
        <f>IF($A86="ADD",IF(NOT(ISBLANK(AF86)),_xlfn.XLOOKUP(AF86,maint_type[lookupValue],maint_type[lookupKey],"ERROR"),""), "")</f>
        <v/>
      </c>
      <c r="AI86" s="3" t="str">
        <f>IF($A86="ADD",IF(NOT(ISBLANK(AH86)),_xlfn.XLOOKUP(AH86,br_waterway[lookupValue],br_waterway[lookupKey],"ERROR"),""), "")</f>
        <v/>
      </c>
      <c r="AK86" s="3" t="str">
        <f>IF($A86="ADD",IF(NOT(ISBLANK(AJ86)),_xlfn.XLOOKUP(AJ86,ud_access_method[lookupValue],ud_access_method[lookupKey],"ERROR"),""), "")</f>
        <v/>
      </c>
      <c r="AM86" s="8"/>
      <c r="AN86" s="4" t="str">
        <f t="shared" ca="1" si="10"/>
        <v/>
      </c>
      <c r="AO86" s="4"/>
      <c r="AP86" s="3" t="str">
        <f t="shared" si="11"/>
        <v/>
      </c>
      <c r="AQ86" s="3" t="str">
        <f>IF($A86="","",IF((AND($A86="ADD",OR(AP86="",AP86="In Use"))),"5",(_xlfn.XLOOKUP(AP86,ud_asset_status[lookupValue],ud_asset_status[lookupKey],""))))</f>
        <v/>
      </c>
      <c r="AR86" s="8"/>
      <c r="AT86" s="3" t="str">
        <f>IF($A86="ADD",IF(NOT(ISBLANK(AS86)),_xlfn.XLOOKUP(AS86,ar_replace_reason[lookupValue],ar_replace_reason[lookupKey],"ERROR"),""), "")</f>
        <v/>
      </c>
      <c r="AU86" s="3" t="str">
        <f t="shared" si="12"/>
        <v/>
      </c>
      <c r="AV86" s="3" t="str">
        <f>IF($A86="","",IF((AND($A86="ADD",OR(AU86="",AU86="Queenstown-Lakes District Council"))),"70",(_xlfn.XLOOKUP(AU86,ud_organisation_owner[lookupValue],ud_organisation_owner[lookupKey],""))))</f>
        <v/>
      </c>
      <c r="AW86" s="3" t="str">
        <f t="shared" si="13"/>
        <v/>
      </c>
      <c r="AX86" s="3" t="str">
        <f>IF($A86="","",IF((AND($A86="ADD",OR(AW86="",AW86="Queenstown-Lakes District Council"))),"70",(_xlfn.XLOOKUP(AW86,ud_organisation_owner[lookupValue],ud_organisation_owner[lookupKey],""))))</f>
        <v/>
      </c>
      <c r="AY86" s="3" t="str">
        <f t="shared" si="14"/>
        <v/>
      </c>
      <c r="AZ86" s="3" t="str">
        <f>IF($A86="","",IF((AND($A86="ADD",OR(AY86="",AY86="Local Authority"))),"17",(_xlfn.XLOOKUP(AY86,ud_sub_organisation[lookupValue],ud_sub_organisation[lookupKey],""))))</f>
        <v/>
      </c>
      <c r="BA86" s="3" t="str">
        <f t="shared" si="15"/>
        <v/>
      </c>
      <c r="BB86" s="3" t="str">
        <f>IF($A86="","",IF((AND($A86="ADD",OR(BA86="",BA86="Vested assets"))),"12",(_xlfn.XLOOKUP(BA86,ud_work_origin[lookupValue],ud_work_origin[lookupKey],""))))</f>
        <v/>
      </c>
      <c r="BC86" s="6"/>
      <c r="BD86" s="2" t="str">
        <f t="shared" si="16"/>
        <v/>
      </c>
      <c r="BE86" s="2" t="str">
        <f t="shared" si="17"/>
        <v/>
      </c>
      <c r="BF86" s="3" t="str">
        <f t="shared" si="18"/>
        <v/>
      </c>
      <c r="BG86" s="3" t="str">
        <f>IF($A86="","",IF((AND($A86="ADD",OR(BF86="",BF86="Excellent"))),"1",(_xlfn.XLOOKUP(BF86,condition[lookupValue],condition[lookupKey],""))))</f>
        <v/>
      </c>
      <c r="BH86" s="8" t="str">
        <f t="shared" si="19"/>
        <v/>
      </c>
      <c r="BI86" s="7"/>
    </row>
    <row r="87" spans="2:61">
      <c r="B87" s="4"/>
      <c r="D87" s="3" t="str">
        <f>IF($A87="ADD",IF(NOT(ISBLANK(C87)),_xlfn.XLOOKUP(C87,roadnames[lookupValue],roadnames[lookupKey],"ERROR"),""), "")</f>
        <v/>
      </c>
      <c r="E87" s="5"/>
      <c r="G87" s="3" t="str">
        <f>IF($A87="ADD",IF(NOT(ISBLANK(F87)),_xlfn.XLOOKUP(F87,side[lookupValue],side[lookupKey],"ERROR"),""), "")</f>
        <v/>
      </c>
      <c r="H87" s="4"/>
      <c r="I87" s="4"/>
      <c r="J87" s="6"/>
      <c r="L87" s="3" t="str">
        <f>IF($A87="ADD",IF(NOT(ISBLANK(K87)),_xlfn.XLOOKUP(K87,ud_stormwater_purpose[lookupValue],ud_stormwater_purpose[lookupKey],"ERROR"),""), "")</f>
        <v/>
      </c>
      <c r="M87" s="7"/>
      <c r="N87" s="4"/>
      <c r="O87" s="4"/>
      <c r="Q87" s="3" t="str">
        <f>IF($A87="ADD",IF(NOT(ISBLANK(P87)),_xlfn.XLOOKUP(P87,ud_culvert_grate[lookupValue],ud_culvert_grate[lookupKey],"ERROR"),""), "")</f>
        <v/>
      </c>
      <c r="U87" s="3" t="str">
        <f>IF($A87="ADD",IF(NOT(ISBLANK(T87)),_xlfn.XLOOKUP(T87,ud_carried_function[lookupValue],ud_carried_function[lookupKey],"ERROR"),""), "")</f>
        <v/>
      </c>
      <c r="W87" s="3" t="str">
        <f>IF($A87="ADD",IF(NOT(ISBLANK(V87)),_xlfn.XLOOKUP(V87,ud_design_loading[lookupValue],ud_design_loading[lookupKey],"ERROR"),""), "")</f>
        <v/>
      </c>
      <c r="X87" s="4"/>
      <c r="Y87" s="4"/>
      <c r="Z87" s="4"/>
      <c r="AA87" s="4"/>
      <c r="AB87" s="8"/>
      <c r="AD87" s="3" t="str">
        <f>IF($A87="ADD",IF(NOT(ISBLANK(AC87)),_xlfn.XLOOKUP(AC87,flow_direction[lookupValue],flow_direction[lookupKey],"ERROR"),""), "")</f>
        <v/>
      </c>
      <c r="AE87" s="8"/>
      <c r="AG87" s="3" t="str">
        <f>IF($A87="ADD",IF(NOT(ISBLANK(AF87)),_xlfn.XLOOKUP(AF87,maint_type[lookupValue],maint_type[lookupKey],"ERROR"),""), "")</f>
        <v/>
      </c>
      <c r="AI87" s="3" t="str">
        <f>IF($A87="ADD",IF(NOT(ISBLANK(AH87)),_xlfn.XLOOKUP(AH87,br_waterway[lookupValue],br_waterway[lookupKey],"ERROR"),""), "")</f>
        <v/>
      </c>
      <c r="AK87" s="3" t="str">
        <f>IF($A87="ADD",IF(NOT(ISBLANK(AJ87)),_xlfn.XLOOKUP(AJ87,ud_access_method[lookupValue],ud_access_method[lookupKey],"ERROR"),""), "")</f>
        <v/>
      </c>
      <c r="AM87" s="8"/>
      <c r="AN87" s="4" t="str">
        <f t="shared" ca="1" si="10"/>
        <v/>
      </c>
      <c r="AO87" s="4"/>
      <c r="AP87" s="3" t="str">
        <f t="shared" si="11"/>
        <v/>
      </c>
      <c r="AQ87" s="3" t="str">
        <f>IF($A87="","",IF((AND($A87="ADD",OR(AP87="",AP87="In Use"))),"5",(_xlfn.XLOOKUP(AP87,ud_asset_status[lookupValue],ud_asset_status[lookupKey],""))))</f>
        <v/>
      </c>
      <c r="AR87" s="8"/>
      <c r="AT87" s="3" t="str">
        <f>IF($A87="ADD",IF(NOT(ISBLANK(AS87)),_xlfn.XLOOKUP(AS87,ar_replace_reason[lookupValue],ar_replace_reason[lookupKey],"ERROR"),""), "")</f>
        <v/>
      </c>
      <c r="AU87" s="3" t="str">
        <f t="shared" si="12"/>
        <v/>
      </c>
      <c r="AV87" s="3" t="str">
        <f>IF($A87="","",IF((AND($A87="ADD",OR(AU87="",AU87="Queenstown-Lakes District Council"))),"70",(_xlfn.XLOOKUP(AU87,ud_organisation_owner[lookupValue],ud_organisation_owner[lookupKey],""))))</f>
        <v/>
      </c>
      <c r="AW87" s="3" t="str">
        <f t="shared" si="13"/>
        <v/>
      </c>
      <c r="AX87" s="3" t="str">
        <f>IF($A87="","",IF((AND($A87="ADD",OR(AW87="",AW87="Queenstown-Lakes District Council"))),"70",(_xlfn.XLOOKUP(AW87,ud_organisation_owner[lookupValue],ud_organisation_owner[lookupKey],""))))</f>
        <v/>
      </c>
      <c r="AY87" s="3" t="str">
        <f t="shared" si="14"/>
        <v/>
      </c>
      <c r="AZ87" s="3" t="str">
        <f>IF($A87="","",IF((AND($A87="ADD",OR(AY87="",AY87="Local Authority"))),"17",(_xlfn.XLOOKUP(AY87,ud_sub_organisation[lookupValue],ud_sub_organisation[lookupKey],""))))</f>
        <v/>
      </c>
      <c r="BA87" s="3" t="str">
        <f t="shared" si="15"/>
        <v/>
      </c>
      <c r="BB87" s="3" t="str">
        <f>IF($A87="","",IF((AND($A87="ADD",OR(BA87="",BA87="Vested assets"))),"12",(_xlfn.XLOOKUP(BA87,ud_work_origin[lookupValue],ud_work_origin[lookupKey],""))))</f>
        <v/>
      </c>
      <c r="BC87" s="6"/>
      <c r="BD87" s="2" t="str">
        <f t="shared" si="16"/>
        <v/>
      </c>
      <c r="BE87" s="2" t="str">
        <f t="shared" si="17"/>
        <v/>
      </c>
      <c r="BF87" s="3" t="str">
        <f t="shared" si="18"/>
        <v/>
      </c>
      <c r="BG87" s="3" t="str">
        <f>IF($A87="","",IF((AND($A87="ADD",OR(BF87="",BF87="Excellent"))),"1",(_xlfn.XLOOKUP(BF87,condition[lookupValue],condition[lookupKey],""))))</f>
        <v/>
      </c>
      <c r="BH87" s="8" t="str">
        <f t="shared" si="19"/>
        <v/>
      </c>
      <c r="BI87" s="7"/>
    </row>
    <row r="88" spans="2:61">
      <c r="B88" s="4"/>
      <c r="D88" s="3" t="str">
        <f>IF($A88="ADD",IF(NOT(ISBLANK(C88)),_xlfn.XLOOKUP(C88,roadnames[lookupValue],roadnames[lookupKey],"ERROR"),""), "")</f>
        <v/>
      </c>
      <c r="E88" s="5"/>
      <c r="G88" s="3" t="str">
        <f>IF($A88="ADD",IF(NOT(ISBLANK(F88)),_xlfn.XLOOKUP(F88,side[lookupValue],side[lookupKey],"ERROR"),""), "")</f>
        <v/>
      </c>
      <c r="H88" s="4"/>
      <c r="I88" s="4"/>
      <c r="J88" s="6"/>
      <c r="L88" s="3" t="str">
        <f>IF($A88="ADD",IF(NOT(ISBLANK(K88)),_xlfn.XLOOKUP(K88,ud_stormwater_purpose[lookupValue],ud_stormwater_purpose[lookupKey],"ERROR"),""), "")</f>
        <v/>
      </c>
      <c r="M88" s="7"/>
      <c r="N88" s="4"/>
      <c r="O88" s="4"/>
      <c r="Q88" s="3" t="str">
        <f>IF($A88="ADD",IF(NOT(ISBLANK(P88)),_xlfn.XLOOKUP(P88,ud_culvert_grate[lookupValue],ud_culvert_grate[lookupKey],"ERROR"),""), "")</f>
        <v/>
      </c>
      <c r="U88" s="3" t="str">
        <f>IF($A88="ADD",IF(NOT(ISBLANK(T88)),_xlfn.XLOOKUP(T88,ud_carried_function[lookupValue],ud_carried_function[lookupKey],"ERROR"),""), "")</f>
        <v/>
      </c>
      <c r="W88" s="3" t="str">
        <f>IF($A88="ADD",IF(NOT(ISBLANK(V88)),_xlfn.XLOOKUP(V88,ud_design_loading[lookupValue],ud_design_loading[lookupKey],"ERROR"),""), "")</f>
        <v/>
      </c>
      <c r="X88" s="4"/>
      <c r="Y88" s="4"/>
      <c r="Z88" s="4"/>
      <c r="AA88" s="4"/>
      <c r="AB88" s="8"/>
      <c r="AD88" s="3" t="str">
        <f>IF($A88="ADD",IF(NOT(ISBLANK(AC88)),_xlfn.XLOOKUP(AC88,flow_direction[lookupValue],flow_direction[lookupKey],"ERROR"),""), "")</f>
        <v/>
      </c>
      <c r="AE88" s="8"/>
      <c r="AG88" s="3" t="str">
        <f>IF($A88="ADD",IF(NOT(ISBLANK(AF88)),_xlfn.XLOOKUP(AF88,maint_type[lookupValue],maint_type[lookupKey],"ERROR"),""), "")</f>
        <v/>
      </c>
      <c r="AI88" s="3" t="str">
        <f>IF($A88="ADD",IF(NOT(ISBLANK(AH88)),_xlfn.XLOOKUP(AH88,br_waterway[lookupValue],br_waterway[lookupKey],"ERROR"),""), "")</f>
        <v/>
      </c>
      <c r="AK88" s="3" t="str">
        <f>IF($A88="ADD",IF(NOT(ISBLANK(AJ88)),_xlfn.XLOOKUP(AJ88,ud_access_method[lookupValue],ud_access_method[lookupKey],"ERROR"),""), "")</f>
        <v/>
      </c>
      <c r="AM88" s="8"/>
      <c r="AN88" s="4" t="str">
        <f t="shared" ca="1" si="10"/>
        <v/>
      </c>
      <c r="AO88" s="4"/>
      <c r="AP88" s="3" t="str">
        <f t="shared" si="11"/>
        <v/>
      </c>
      <c r="AQ88" s="3" t="str">
        <f>IF($A88="","",IF((AND($A88="ADD",OR(AP88="",AP88="In Use"))),"5",(_xlfn.XLOOKUP(AP88,ud_asset_status[lookupValue],ud_asset_status[lookupKey],""))))</f>
        <v/>
      </c>
      <c r="AR88" s="8"/>
      <c r="AT88" s="3" t="str">
        <f>IF($A88="ADD",IF(NOT(ISBLANK(AS88)),_xlfn.XLOOKUP(AS88,ar_replace_reason[lookupValue],ar_replace_reason[lookupKey],"ERROR"),""), "")</f>
        <v/>
      </c>
      <c r="AU88" s="3" t="str">
        <f t="shared" si="12"/>
        <v/>
      </c>
      <c r="AV88" s="3" t="str">
        <f>IF($A88="","",IF((AND($A88="ADD",OR(AU88="",AU88="Queenstown-Lakes District Council"))),"70",(_xlfn.XLOOKUP(AU88,ud_organisation_owner[lookupValue],ud_organisation_owner[lookupKey],""))))</f>
        <v/>
      </c>
      <c r="AW88" s="3" t="str">
        <f t="shared" si="13"/>
        <v/>
      </c>
      <c r="AX88" s="3" t="str">
        <f>IF($A88="","",IF((AND($A88="ADD",OR(AW88="",AW88="Queenstown-Lakes District Council"))),"70",(_xlfn.XLOOKUP(AW88,ud_organisation_owner[lookupValue],ud_organisation_owner[lookupKey],""))))</f>
        <v/>
      </c>
      <c r="AY88" s="3" t="str">
        <f t="shared" si="14"/>
        <v/>
      </c>
      <c r="AZ88" s="3" t="str">
        <f>IF($A88="","",IF((AND($A88="ADD",OR(AY88="",AY88="Local Authority"))),"17",(_xlfn.XLOOKUP(AY88,ud_sub_organisation[lookupValue],ud_sub_organisation[lookupKey],""))))</f>
        <v/>
      </c>
      <c r="BA88" s="3" t="str">
        <f t="shared" si="15"/>
        <v/>
      </c>
      <c r="BB88" s="3" t="str">
        <f>IF($A88="","",IF((AND($A88="ADD",OR(BA88="",BA88="Vested assets"))),"12",(_xlfn.XLOOKUP(BA88,ud_work_origin[lookupValue],ud_work_origin[lookupKey],""))))</f>
        <v/>
      </c>
      <c r="BC88" s="6"/>
      <c r="BD88" s="2" t="str">
        <f t="shared" si="16"/>
        <v/>
      </c>
      <c r="BE88" s="2" t="str">
        <f t="shared" si="17"/>
        <v/>
      </c>
      <c r="BF88" s="3" t="str">
        <f t="shared" si="18"/>
        <v/>
      </c>
      <c r="BG88" s="3" t="str">
        <f>IF($A88="","",IF((AND($A88="ADD",OR(BF88="",BF88="Excellent"))),"1",(_xlfn.XLOOKUP(BF88,condition[lookupValue],condition[lookupKey],""))))</f>
        <v/>
      </c>
      <c r="BH88" s="8" t="str">
        <f t="shared" si="19"/>
        <v/>
      </c>
      <c r="BI88" s="7"/>
    </row>
    <row r="89" spans="2:61">
      <c r="B89" s="4"/>
      <c r="D89" s="3" t="str">
        <f>IF($A89="ADD",IF(NOT(ISBLANK(C89)),_xlfn.XLOOKUP(C89,roadnames[lookupValue],roadnames[lookupKey],"ERROR"),""), "")</f>
        <v/>
      </c>
      <c r="E89" s="5"/>
      <c r="G89" s="3" t="str">
        <f>IF($A89="ADD",IF(NOT(ISBLANK(F89)),_xlfn.XLOOKUP(F89,side[lookupValue],side[lookupKey],"ERROR"),""), "")</f>
        <v/>
      </c>
      <c r="H89" s="4"/>
      <c r="I89" s="4"/>
      <c r="J89" s="6"/>
      <c r="L89" s="3" t="str">
        <f>IF($A89="ADD",IF(NOT(ISBLANK(K89)),_xlfn.XLOOKUP(K89,ud_stormwater_purpose[lookupValue],ud_stormwater_purpose[lookupKey],"ERROR"),""), "")</f>
        <v/>
      </c>
      <c r="M89" s="7"/>
      <c r="N89" s="4"/>
      <c r="O89" s="4"/>
      <c r="Q89" s="3" t="str">
        <f>IF($A89="ADD",IF(NOT(ISBLANK(P89)),_xlfn.XLOOKUP(P89,ud_culvert_grate[lookupValue],ud_culvert_grate[lookupKey],"ERROR"),""), "")</f>
        <v/>
      </c>
      <c r="U89" s="3" t="str">
        <f>IF($A89="ADD",IF(NOT(ISBLANK(T89)),_xlfn.XLOOKUP(T89,ud_carried_function[lookupValue],ud_carried_function[lookupKey],"ERROR"),""), "")</f>
        <v/>
      </c>
      <c r="W89" s="3" t="str">
        <f>IF($A89="ADD",IF(NOT(ISBLANK(V89)),_xlfn.XLOOKUP(V89,ud_design_loading[lookupValue],ud_design_loading[lookupKey],"ERROR"),""), "")</f>
        <v/>
      </c>
      <c r="X89" s="4"/>
      <c r="Y89" s="4"/>
      <c r="Z89" s="4"/>
      <c r="AA89" s="4"/>
      <c r="AB89" s="8"/>
      <c r="AD89" s="3" t="str">
        <f>IF($A89="ADD",IF(NOT(ISBLANK(AC89)),_xlfn.XLOOKUP(AC89,flow_direction[lookupValue],flow_direction[lookupKey],"ERROR"),""), "")</f>
        <v/>
      </c>
      <c r="AE89" s="8"/>
      <c r="AG89" s="3" t="str">
        <f>IF($A89="ADD",IF(NOT(ISBLANK(AF89)),_xlfn.XLOOKUP(AF89,maint_type[lookupValue],maint_type[lookupKey],"ERROR"),""), "")</f>
        <v/>
      </c>
      <c r="AI89" s="3" t="str">
        <f>IF($A89="ADD",IF(NOT(ISBLANK(AH89)),_xlfn.XLOOKUP(AH89,br_waterway[lookupValue],br_waterway[lookupKey],"ERROR"),""), "")</f>
        <v/>
      </c>
      <c r="AK89" s="3" t="str">
        <f>IF($A89="ADD",IF(NOT(ISBLANK(AJ89)),_xlfn.XLOOKUP(AJ89,ud_access_method[lookupValue],ud_access_method[lookupKey],"ERROR"),""), "")</f>
        <v/>
      </c>
      <c r="AM89" s="8"/>
      <c r="AN89" s="4" t="str">
        <f t="shared" ca="1" si="10"/>
        <v/>
      </c>
      <c r="AO89" s="4"/>
      <c r="AP89" s="3" t="str">
        <f t="shared" si="11"/>
        <v/>
      </c>
      <c r="AQ89" s="3" t="str">
        <f>IF($A89="","",IF((AND($A89="ADD",OR(AP89="",AP89="In Use"))),"5",(_xlfn.XLOOKUP(AP89,ud_asset_status[lookupValue],ud_asset_status[lookupKey],""))))</f>
        <v/>
      </c>
      <c r="AR89" s="8"/>
      <c r="AT89" s="3" t="str">
        <f>IF($A89="ADD",IF(NOT(ISBLANK(AS89)),_xlfn.XLOOKUP(AS89,ar_replace_reason[lookupValue],ar_replace_reason[lookupKey],"ERROR"),""), "")</f>
        <v/>
      </c>
      <c r="AU89" s="3" t="str">
        <f t="shared" si="12"/>
        <v/>
      </c>
      <c r="AV89" s="3" t="str">
        <f>IF($A89="","",IF((AND($A89="ADD",OR(AU89="",AU89="Queenstown-Lakes District Council"))),"70",(_xlfn.XLOOKUP(AU89,ud_organisation_owner[lookupValue],ud_organisation_owner[lookupKey],""))))</f>
        <v/>
      </c>
      <c r="AW89" s="3" t="str">
        <f t="shared" si="13"/>
        <v/>
      </c>
      <c r="AX89" s="3" t="str">
        <f>IF($A89="","",IF((AND($A89="ADD",OR(AW89="",AW89="Queenstown-Lakes District Council"))),"70",(_xlfn.XLOOKUP(AW89,ud_organisation_owner[lookupValue],ud_organisation_owner[lookupKey],""))))</f>
        <v/>
      </c>
      <c r="AY89" s="3" t="str">
        <f t="shared" si="14"/>
        <v/>
      </c>
      <c r="AZ89" s="3" t="str">
        <f>IF($A89="","",IF((AND($A89="ADD",OR(AY89="",AY89="Local Authority"))),"17",(_xlfn.XLOOKUP(AY89,ud_sub_organisation[lookupValue],ud_sub_organisation[lookupKey],""))))</f>
        <v/>
      </c>
      <c r="BA89" s="3" t="str">
        <f t="shared" si="15"/>
        <v/>
      </c>
      <c r="BB89" s="3" t="str">
        <f>IF($A89="","",IF((AND($A89="ADD",OR(BA89="",BA89="Vested assets"))),"12",(_xlfn.XLOOKUP(BA89,ud_work_origin[lookupValue],ud_work_origin[lookupKey],""))))</f>
        <v/>
      </c>
      <c r="BC89" s="6"/>
      <c r="BD89" s="2" t="str">
        <f t="shared" si="16"/>
        <v/>
      </c>
      <c r="BE89" s="2" t="str">
        <f t="shared" si="17"/>
        <v/>
      </c>
      <c r="BF89" s="3" t="str">
        <f t="shared" si="18"/>
        <v/>
      </c>
      <c r="BG89" s="3" t="str">
        <f>IF($A89="","",IF((AND($A89="ADD",OR(BF89="",BF89="Excellent"))),"1",(_xlfn.XLOOKUP(BF89,condition[lookupValue],condition[lookupKey],""))))</f>
        <v/>
      </c>
      <c r="BH89" s="8" t="str">
        <f t="shared" si="19"/>
        <v/>
      </c>
      <c r="BI89" s="7"/>
    </row>
    <row r="90" spans="2:61">
      <c r="B90" s="4"/>
      <c r="D90" s="3" t="str">
        <f>IF($A90="ADD",IF(NOT(ISBLANK(C90)),_xlfn.XLOOKUP(C90,roadnames[lookupValue],roadnames[lookupKey],"ERROR"),""), "")</f>
        <v/>
      </c>
      <c r="E90" s="5"/>
      <c r="G90" s="3" t="str">
        <f>IF($A90="ADD",IF(NOT(ISBLANK(F90)),_xlfn.XLOOKUP(F90,side[lookupValue],side[lookupKey],"ERROR"),""), "")</f>
        <v/>
      </c>
      <c r="H90" s="4"/>
      <c r="I90" s="4"/>
      <c r="J90" s="6"/>
      <c r="L90" s="3" t="str">
        <f>IF($A90="ADD",IF(NOT(ISBLANK(K90)),_xlfn.XLOOKUP(K90,ud_stormwater_purpose[lookupValue],ud_stormwater_purpose[lookupKey],"ERROR"),""), "")</f>
        <v/>
      </c>
      <c r="M90" s="7"/>
      <c r="N90" s="4"/>
      <c r="O90" s="4"/>
      <c r="Q90" s="3" t="str">
        <f>IF($A90="ADD",IF(NOT(ISBLANK(P90)),_xlfn.XLOOKUP(P90,ud_culvert_grate[lookupValue],ud_culvert_grate[lookupKey],"ERROR"),""), "")</f>
        <v/>
      </c>
      <c r="U90" s="3" t="str">
        <f>IF($A90="ADD",IF(NOT(ISBLANK(T90)),_xlfn.XLOOKUP(T90,ud_carried_function[lookupValue],ud_carried_function[lookupKey],"ERROR"),""), "")</f>
        <v/>
      </c>
      <c r="W90" s="3" t="str">
        <f>IF($A90="ADD",IF(NOT(ISBLANK(V90)),_xlfn.XLOOKUP(V90,ud_design_loading[lookupValue],ud_design_loading[lookupKey],"ERROR"),""), "")</f>
        <v/>
      </c>
      <c r="X90" s="4"/>
      <c r="Y90" s="4"/>
      <c r="Z90" s="4"/>
      <c r="AA90" s="4"/>
      <c r="AB90" s="8"/>
      <c r="AD90" s="3" t="str">
        <f>IF($A90="ADD",IF(NOT(ISBLANK(AC90)),_xlfn.XLOOKUP(AC90,flow_direction[lookupValue],flow_direction[lookupKey],"ERROR"),""), "")</f>
        <v/>
      </c>
      <c r="AE90" s="8"/>
      <c r="AG90" s="3" t="str">
        <f>IF($A90="ADD",IF(NOT(ISBLANK(AF90)),_xlfn.XLOOKUP(AF90,maint_type[lookupValue],maint_type[lookupKey],"ERROR"),""), "")</f>
        <v/>
      </c>
      <c r="AI90" s="3" t="str">
        <f>IF($A90="ADD",IF(NOT(ISBLANK(AH90)),_xlfn.XLOOKUP(AH90,br_waterway[lookupValue],br_waterway[lookupKey],"ERROR"),""), "")</f>
        <v/>
      </c>
      <c r="AK90" s="3" t="str">
        <f>IF($A90="ADD",IF(NOT(ISBLANK(AJ90)),_xlfn.XLOOKUP(AJ90,ud_access_method[lookupValue],ud_access_method[lookupKey],"ERROR"),""), "")</f>
        <v/>
      </c>
      <c r="AM90" s="8"/>
      <c r="AN90" s="4" t="str">
        <f t="shared" ca="1" si="10"/>
        <v/>
      </c>
      <c r="AO90" s="4"/>
      <c r="AP90" s="3" t="str">
        <f t="shared" si="11"/>
        <v/>
      </c>
      <c r="AQ90" s="3" t="str">
        <f>IF($A90="","",IF((AND($A90="ADD",OR(AP90="",AP90="In Use"))),"5",(_xlfn.XLOOKUP(AP90,ud_asset_status[lookupValue],ud_asset_status[lookupKey],""))))</f>
        <v/>
      </c>
      <c r="AR90" s="8"/>
      <c r="AT90" s="3" t="str">
        <f>IF($A90="ADD",IF(NOT(ISBLANK(AS90)),_xlfn.XLOOKUP(AS90,ar_replace_reason[lookupValue],ar_replace_reason[lookupKey],"ERROR"),""), "")</f>
        <v/>
      </c>
      <c r="AU90" s="3" t="str">
        <f t="shared" si="12"/>
        <v/>
      </c>
      <c r="AV90" s="3" t="str">
        <f>IF($A90="","",IF((AND($A90="ADD",OR(AU90="",AU90="Queenstown-Lakes District Council"))),"70",(_xlfn.XLOOKUP(AU90,ud_organisation_owner[lookupValue],ud_organisation_owner[lookupKey],""))))</f>
        <v/>
      </c>
      <c r="AW90" s="3" t="str">
        <f t="shared" si="13"/>
        <v/>
      </c>
      <c r="AX90" s="3" t="str">
        <f>IF($A90="","",IF((AND($A90="ADD",OR(AW90="",AW90="Queenstown-Lakes District Council"))),"70",(_xlfn.XLOOKUP(AW90,ud_organisation_owner[lookupValue],ud_organisation_owner[lookupKey],""))))</f>
        <v/>
      </c>
      <c r="AY90" s="3" t="str">
        <f t="shared" si="14"/>
        <v/>
      </c>
      <c r="AZ90" s="3" t="str">
        <f>IF($A90="","",IF((AND($A90="ADD",OR(AY90="",AY90="Local Authority"))),"17",(_xlfn.XLOOKUP(AY90,ud_sub_organisation[lookupValue],ud_sub_organisation[lookupKey],""))))</f>
        <v/>
      </c>
      <c r="BA90" s="3" t="str">
        <f t="shared" si="15"/>
        <v/>
      </c>
      <c r="BB90" s="3" t="str">
        <f>IF($A90="","",IF((AND($A90="ADD",OR(BA90="",BA90="Vested assets"))),"12",(_xlfn.XLOOKUP(BA90,ud_work_origin[lookupValue],ud_work_origin[lookupKey],""))))</f>
        <v/>
      </c>
      <c r="BC90" s="6"/>
      <c r="BD90" s="2" t="str">
        <f t="shared" si="16"/>
        <v/>
      </c>
      <c r="BE90" s="2" t="str">
        <f t="shared" si="17"/>
        <v/>
      </c>
      <c r="BF90" s="3" t="str">
        <f t="shared" si="18"/>
        <v/>
      </c>
      <c r="BG90" s="3" t="str">
        <f>IF($A90="","",IF((AND($A90="ADD",OR(BF90="",BF90="Excellent"))),"1",(_xlfn.XLOOKUP(BF90,condition[lookupValue],condition[lookupKey],""))))</f>
        <v/>
      </c>
      <c r="BH90" s="8" t="str">
        <f t="shared" si="19"/>
        <v/>
      </c>
      <c r="BI90" s="7"/>
    </row>
    <row r="91" spans="2:61">
      <c r="B91" s="4"/>
      <c r="D91" s="3" t="str">
        <f>IF($A91="ADD",IF(NOT(ISBLANK(C91)),_xlfn.XLOOKUP(C91,roadnames[lookupValue],roadnames[lookupKey],"ERROR"),""), "")</f>
        <v/>
      </c>
      <c r="E91" s="5"/>
      <c r="G91" s="3" t="str">
        <f>IF($A91="ADD",IF(NOT(ISBLANK(F91)),_xlfn.XLOOKUP(F91,side[lookupValue],side[lookupKey],"ERROR"),""), "")</f>
        <v/>
      </c>
      <c r="H91" s="4"/>
      <c r="I91" s="4"/>
      <c r="J91" s="6"/>
      <c r="L91" s="3" t="str">
        <f>IF($A91="ADD",IF(NOT(ISBLANK(K91)),_xlfn.XLOOKUP(K91,ud_stormwater_purpose[lookupValue],ud_stormwater_purpose[lookupKey],"ERROR"),""), "")</f>
        <v/>
      </c>
      <c r="M91" s="7"/>
      <c r="N91" s="4"/>
      <c r="O91" s="4"/>
      <c r="Q91" s="3" t="str">
        <f>IF($A91="ADD",IF(NOT(ISBLANK(P91)),_xlfn.XLOOKUP(P91,ud_culvert_grate[lookupValue],ud_culvert_grate[lookupKey],"ERROR"),""), "")</f>
        <v/>
      </c>
      <c r="U91" s="3" t="str">
        <f>IF($A91="ADD",IF(NOT(ISBLANK(T91)),_xlfn.XLOOKUP(T91,ud_carried_function[lookupValue],ud_carried_function[lookupKey],"ERROR"),""), "")</f>
        <v/>
      </c>
      <c r="W91" s="3" t="str">
        <f>IF($A91="ADD",IF(NOT(ISBLANK(V91)),_xlfn.XLOOKUP(V91,ud_design_loading[lookupValue],ud_design_loading[lookupKey],"ERROR"),""), "")</f>
        <v/>
      </c>
      <c r="X91" s="4"/>
      <c r="Y91" s="4"/>
      <c r="Z91" s="4"/>
      <c r="AA91" s="4"/>
      <c r="AB91" s="8"/>
      <c r="AD91" s="3" t="str">
        <f>IF($A91="ADD",IF(NOT(ISBLANK(AC91)),_xlfn.XLOOKUP(AC91,flow_direction[lookupValue],flow_direction[lookupKey],"ERROR"),""), "")</f>
        <v/>
      </c>
      <c r="AE91" s="8"/>
      <c r="AG91" s="3" t="str">
        <f>IF($A91="ADD",IF(NOT(ISBLANK(AF91)),_xlfn.XLOOKUP(AF91,maint_type[lookupValue],maint_type[lookupKey],"ERROR"),""), "")</f>
        <v/>
      </c>
      <c r="AI91" s="3" t="str">
        <f>IF($A91="ADD",IF(NOT(ISBLANK(AH91)),_xlfn.XLOOKUP(AH91,br_waterway[lookupValue],br_waterway[lookupKey],"ERROR"),""), "")</f>
        <v/>
      </c>
      <c r="AK91" s="3" t="str">
        <f>IF($A91="ADD",IF(NOT(ISBLANK(AJ91)),_xlfn.XLOOKUP(AJ91,ud_access_method[lookupValue],ud_access_method[lookupKey],"ERROR"),""), "")</f>
        <v/>
      </c>
      <c r="AM91" s="8"/>
      <c r="AN91" s="4" t="str">
        <f t="shared" ca="1" si="10"/>
        <v/>
      </c>
      <c r="AO91" s="4"/>
      <c r="AP91" s="3" t="str">
        <f t="shared" si="11"/>
        <v/>
      </c>
      <c r="AQ91" s="3" t="str">
        <f>IF($A91="","",IF((AND($A91="ADD",OR(AP91="",AP91="In Use"))),"5",(_xlfn.XLOOKUP(AP91,ud_asset_status[lookupValue],ud_asset_status[lookupKey],""))))</f>
        <v/>
      </c>
      <c r="AR91" s="8"/>
      <c r="AT91" s="3" t="str">
        <f>IF($A91="ADD",IF(NOT(ISBLANK(AS91)),_xlfn.XLOOKUP(AS91,ar_replace_reason[lookupValue],ar_replace_reason[lookupKey],"ERROR"),""), "")</f>
        <v/>
      </c>
      <c r="AU91" s="3" t="str">
        <f t="shared" si="12"/>
        <v/>
      </c>
      <c r="AV91" s="3" t="str">
        <f>IF($A91="","",IF((AND($A91="ADD",OR(AU91="",AU91="Queenstown-Lakes District Council"))),"70",(_xlfn.XLOOKUP(AU91,ud_organisation_owner[lookupValue],ud_organisation_owner[lookupKey],""))))</f>
        <v/>
      </c>
      <c r="AW91" s="3" t="str">
        <f t="shared" si="13"/>
        <v/>
      </c>
      <c r="AX91" s="3" t="str">
        <f>IF($A91="","",IF((AND($A91="ADD",OR(AW91="",AW91="Queenstown-Lakes District Council"))),"70",(_xlfn.XLOOKUP(AW91,ud_organisation_owner[lookupValue],ud_organisation_owner[lookupKey],""))))</f>
        <v/>
      </c>
      <c r="AY91" s="3" t="str">
        <f t="shared" si="14"/>
        <v/>
      </c>
      <c r="AZ91" s="3" t="str">
        <f>IF($A91="","",IF((AND($A91="ADD",OR(AY91="",AY91="Local Authority"))),"17",(_xlfn.XLOOKUP(AY91,ud_sub_organisation[lookupValue],ud_sub_organisation[lookupKey],""))))</f>
        <v/>
      </c>
      <c r="BA91" s="3" t="str">
        <f t="shared" si="15"/>
        <v/>
      </c>
      <c r="BB91" s="3" t="str">
        <f>IF($A91="","",IF((AND($A91="ADD",OR(BA91="",BA91="Vested assets"))),"12",(_xlfn.XLOOKUP(BA91,ud_work_origin[lookupValue],ud_work_origin[lookupKey],""))))</f>
        <v/>
      </c>
      <c r="BC91" s="6"/>
      <c r="BD91" s="2" t="str">
        <f t="shared" si="16"/>
        <v/>
      </c>
      <c r="BE91" s="2" t="str">
        <f t="shared" si="17"/>
        <v/>
      </c>
      <c r="BF91" s="3" t="str">
        <f t="shared" si="18"/>
        <v/>
      </c>
      <c r="BG91" s="3" t="str">
        <f>IF($A91="","",IF((AND($A91="ADD",OR(BF91="",BF91="Excellent"))),"1",(_xlfn.XLOOKUP(BF91,condition[lookupValue],condition[lookupKey],""))))</f>
        <v/>
      </c>
      <c r="BH91" s="8" t="str">
        <f t="shared" si="19"/>
        <v/>
      </c>
      <c r="BI91" s="7"/>
    </row>
    <row r="92" spans="2:61">
      <c r="B92" s="4"/>
      <c r="D92" s="3" t="str">
        <f>IF($A92="ADD",IF(NOT(ISBLANK(C92)),_xlfn.XLOOKUP(C92,roadnames[lookupValue],roadnames[lookupKey],"ERROR"),""), "")</f>
        <v/>
      </c>
      <c r="E92" s="5"/>
      <c r="G92" s="3" t="str">
        <f>IF($A92="ADD",IF(NOT(ISBLANK(F92)),_xlfn.XLOOKUP(F92,side[lookupValue],side[lookupKey],"ERROR"),""), "")</f>
        <v/>
      </c>
      <c r="H92" s="4"/>
      <c r="I92" s="4"/>
      <c r="J92" s="6"/>
      <c r="L92" s="3" t="str">
        <f>IF($A92="ADD",IF(NOT(ISBLANK(K92)),_xlfn.XLOOKUP(K92,ud_stormwater_purpose[lookupValue],ud_stormwater_purpose[lookupKey],"ERROR"),""), "")</f>
        <v/>
      </c>
      <c r="M92" s="7"/>
      <c r="N92" s="4"/>
      <c r="O92" s="4"/>
      <c r="Q92" s="3" t="str">
        <f>IF($A92="ADD",IF(NOT(ISBLANK(P92)),_xlfn.XLOOKUP(P92,ud_culvert_grate[lookupValue],ud_culvert_grate[lookupKey],"ERROR"),""), "")</f>
        <v/>
      </c>
      <c r="U92" s="3" t="str">
        <f>IF($A92="ADD",IF(NOT(ISBLANK(T92)),_xlfn.XLOOKUP(T92,ud_carried_function[lookupValue],ud_carried_function[lookupKey],"ERROR"),""), "")</f>
        <v/>
      </c>
      <c r="W92" s="3" t="str">
        <f>IF($A92="ADD",IF(NOT(ISBLANK(V92)),_xlfn.XLOOKUP(V92,ud_design_loading[lookupValue],ud_design_loading[lookupKey],"ERROR"),""), "")</f>
        <v/>
      </c>
      <c r="X92" s="4"/>
      <c r="Y92" s="4"/>
      <c r="Z92" s="4"/>
      <c r="AA92" s="4"/>
      <c r="AB92" s="8"/>
      <c r="AD92" s="3" t="str">
        <f>IF($A92="ADD",IF(NOT(ISBLANK(AC92)),_xlfn.XLOOKUP(AC92,flow_direction[lookupValue],flow_direction[lookupKey],"ERROR"),""), "")</f>
        <v/>
      </c>
      <c r="AE92" s="8"/>
      <c r="AG92" s="3" t="str">
        <f>IF($A92="ADD",IF(NOT(ISBLANK(AF92)),_xlfn.XLOOKUP(AF92,maint_type[lookupValue],maint_type[lookupKey],"ERROR"),""), "")</f>
        <v/>
      </c>
      <c r="AI92" s="3" t="str">
        <f>IF($A92="ADD",IF(NOT(ISBLANK(AH92)),_xlfn.XLOOKUP(AH92,br_waterway[lookupValue],br_waterway[lookupKey],"ERROR"),""), "")</f>
        <v/>
      </c>
      <c r="AK92" s="3" t="str">
        <f>IF($A92="ADD",IF(NOT(ISBLANK(AJ92)),_xlfn.XLOOKUP(AJ92,ud_access_method[lookupValue],ud_access_method[lookupKey],"ERROR"),""), "")</f>
        <v/>
      </c>
      <c r="AM92" s="8"/>
      <c r="AN92" s="4" t="str">
        <f t="shared" ca="1" si="10"/>
        <v/>
      </c>
      <c r="AO92" s="4"/>
      <c r="AP92" s="3" t="str">
        <f t="shared" si="11"/>
        <v/>
      </c>
      <c r="AQ92" s="3" t="str">
        <f>IF($A92="","",IF((AND($A92="ADD",OR(AP92="",AP92="In Use"))),"5",(_xlfn.XLOOKUP(AP92,ud_asset_status[lookupValue],ud_asset_status[lookupKey],""))))</f>
        <v/>
      </c>
      <c r="AR92" s="8"/>
      <c r="AT92" s="3" t="str">
        <f>IF($A92="ADD",IF(NOT(ISBLANK(AS92)),_xlfn.XLOOKUP(AS92,ar_replace_reason[lookupValue],ar_replace_reason[lookupKey],"ERROR"),""), "")</f>
        <v/>
      </c>
      <c r="AU92" s="3" t="str">
        <f t="shared" si="12"/>
        <v/>
      </c>
      <c r="AV92" s="3" t="str">
        <f>IF($A92="","",IF((AND($A92="ADD",OR(AU92="",AU92="Queenstown-Lakes District Council"))),"70",(_xlfn.XLOOKUP(AU92,ud_organisation_owner[lookupValue],ud_organisation_owner[lookupKey],""))))</f>
        <v/>
      </c>
      <c r="AW92" s="3" t="str">
        <f t="shared" si="13"/>
        <v/>
      </c>
      <c r="AX92" s="3" t="str">
        <f>IF($A92="","",IF((AND($A92="ADD",OR(AW92="",AW92="Queenstown-Lakes District Council"))),"70",(_xlfn.XLOOKUP(AW92,ud_organisation_owner[lookupValue],ud_organisation_owner[lookupKey],""))))</f>
        <v/>
      </c>
      <c r="AY92" s="3" t="str">
        <f t="shared" si="14"/>
        <v/>
      </c>
      <c r="AZ92" s="3" t="str">
        <f>IF($A92="","",IF((AND($A92="ADD",OR(AY92="",AY92="Local Authority"))),"17",(_xlfn.XLOOKUP(AY92,ud_sub_organisation[lookupValue],ud_sub_organisation[lookupKey],""))))</f>
        <v/>
      </c>
      <c r="BA92" s="3" t="str">
        <f t="shared" si="15"/>
        <v/>
      </c>
      <c r="BB92" s="3" t="str">
        <f>IF($A92="","",IF((AND($A92="ADD",OR(BA92="",BA92="Vested assets"))),"12",(_xlfn.XLOOKUP(BA92,ud_work_origin[lookupValue],ud_work_origin[lookupKey],""))))</f>
        <v/>
      </c>
      <c r="BC92" s="6"/>
      <c r="BD92" s="2" t="str">
        <f t="shared" si="16"/>
        <v/>
      </c>
      <c r="BE92" s="2" t="str">
        <f t="shared" si="17"/>
        <v/>
      </c>
      <c r="BF92" s="3" t="str">
        <f t="shared" si="18"/>
        <v/>
      </c>
      <c r="BG92" s="3" t="str">
        <f>IF($A92="","",IF((AND($A92="ADD",OR(BF92="",BF92="Excellent"))),"1",(_xlfn.XLOOKUP(BF92,condition[lookupValue],condition[lookupKey],""))))</f>
        <v/>
      </c>
      <c r="BH92" s="8" t="str">
        <f t="shared" si="19"/>
        <v/>
      </c>
      <c r="BI92" s="7"/>
    </row>
    <row r="93" spans="2:61">
      <c r="B93" s="4"/>
      <c r="D93" s="3" t="str">
        <f>IF($A93="ADD",IF(NOT(ISBLANK(C93)),_xlfn.XLOOKUP(C93,roadnames[lookupValue],roadnames[lookupKey],"ERROR"),""), "")</f>
        <v/>
      </c>
      <c r="E93" s="5"/>
      <c r="G93" s="3" t="str">
        <f>IF($A93="ADD",IF(NOT(ISBLANK(F93)),_xlfn.XLOOKUP(F93,side[lookupValue],side[lookupKey],"ERROR"),""), "")</f>
        <v/>
      </c>
      <c r="H93" s="4"/>
      <c r="I93" s="4"/>
      <c r="J93" s="6"/>
      <c r="L93" s="3" t="str">
        <f>IF($A93="ADD",IF(NOT(ISBLANK(K93)),_xlfn.XLOOKUP(K93,ud_stormwater_purpose[lookupValue],ud_stormwater_purpose[lookupKey],"ERROR"),""), "")</f>
        <v/>
      </c>
      <c r="M93" s="7"/>
      <c r="N93" s="4"/>
      <c r="O93" s="4"/>
      <c r="Q93" s="3" t="str">
        <f>IF($A93="ADD",IF(NOT(ISBLANK(P93)),_xlfn.XLOOKUP(P93,ud_culvert_grate[lookupValue],ud_culvert_grate[lookupKey],"ERROR"),""), "")</f>
        <v/>
      </c>
      <c r="U93" s="3" t="str">
        <f>IF($A93="ADD",IF(NOT(ISBLANK(T93)),_xlfn.XLOOKUP(T93,ud_carried_function[lookupValue],ud_carried_function[lookupKey],"ERROR"),""), "")</f>
        <v/>
      </c>
      <c r="W93" s="3" t="str">
        <f>IF($A93="ADD",IF(NOT(ISBLANK(V93)),_xlfn.XLOOKUP(V93,ud_design_loading[lookupValue],ud_design_loading[lookupKey],"ERROR"),""), "")</f>
        <v/>
      </c>
      <c r="X93" s="4"/>
      <c r="Y93" s="4"/>
      <c r="Z93" s="4"/>
      <c r="AA93" s="4"/>
      <c r="AB93" s="8"/>
      <c r="AD93" s="3" t="str">
        <f>IF($A93="ADD",IF(NOT(ISBLANK(AC93)),_xlfn.XLOOKUP(AC93,flow_direction[lookupValue],flow_direction[lookupKey],"ERROR"),""), "")</f>
        <v/>
      </c>
      <c r="AE93" s="8"/>
      <c r="AG93" s="3" t="str">
        <f>IF($A93="ADD",IF(NOT(ISBLANK(AF93)),_xlfn.XLOOKUP(AF93,maint_type[lookupValue],maint_type[lookupKey],"ERROR"),""), "")</f>
        <v/>
      </c>
      <c r="AI93" s="3" t="str">
        <f>IF($A93="ADD",IF(NOT(ISBLANK(AH93)),_xlfn.XLOOKUP(AH93,br_waterway[lookupValue],br_waterway[lookupKey],"ERROR"),""), "")</f>
        <v/>
      </c>
      <c r="AK93" s="3" t="str">
        <f>IF($A93="ADD",IF(NOT(ISBLANK(AJ93)),_xlfn.XLOOKUP(AJ93,ud_access_method[lookupValue],ud_access_method[lookupKey],"ERROR"),""), "")</f>
        <v/>
      </c>
      <c r="AM93" s="8"/>
      <c r="AN93" s="4" t="str">
        <f t="shared" ca="1" si="10"/>
        <v/>
      </c>
      <c r="AO93" s="4"/>
      <c r="AP93" s="3" t="str">
        <f t="shared" si="11"/>
        <v/>
      </c>
      <c r="AQ93" s="3" t="str">
        <f>IF($A93="","",IF((AND($A93="ADD",OR(AP93="",AP93="In Use"))),"5",(_xlfn.XLOOKUP(AP93,ud_asset_status[lookupValue],ud_asset_status[lookupKey],""))))</f>
        <v/>
      </c>
      <c r="AR93" s="8"/>
      <c r="AT93" s="3" t="str">
        <f>IF($A93="ADD",IF(NOT(ISBLANK(AS93)),_xlfn.XLOOKUP(AS93,ar_replace_reason[lookupValue],ar_replace_reason[lookupKey],"ERROR"),""), "")</f>
        <v/>
      </c>
      <c r="AU93" s="3" t="str">
        <f t="shared" si="12"/>
        <v/>
      </c>
      <c r="AV93" s="3" t="str">
        <f>IF($A93="","",IF((AND($A93="ADD",OR(AU93="",AU93="Queenstown-Lakes District Council"))),"70",(_xlfn.XLOOKUP(AU93,ud_organisation_owner[lookupValue],ud_organisation_owner[lookupKey],""))))</f>
        <v/>
      </c>
      <c r="AW93" s="3" t="str">
        <f t="shared" si="13"/>
        <v/>
      </c>
      <c r="AX93" s="3" t="str">
        <f>IF($A93="","",IF((AND($A93="ADD",OR(AW93="",AW93="Queenstown-Lakes District Council"))),"70",(_xlfn.XLOOKUP(AW93,ud_organisation_owner[lookupValue],ud_organisation_owner[lookupKey],""))))</f>
        <v/>
      </c>
      <c r="AY93" s="3" t="str">
        <f t="shared" si="14"/>
        <v/>
      </c>
      <c r="AZ93" s="3" t="str">
        <f>IF($A93="","",IF((AND($A93="ADD",OR(AY93="",AY93="Local Authority"))),"17",(_xlfn.XLOOKUP(AY93,ud_sub_organisation[lookupValue],ud_sub_organisation[lookupKey],""))))</f>
        <v/>
      </c>
      <c r="BA93" s="3" t="str">
        <f t="shared" si="15"/>
        <v/>
      </c>
      <c r="BB93" s="3" t="str">
        <f>IF($A93="","",IF((AND($A93="ADD",OR(BA93="",BA93="Vested assets"))),"12",(_xlfn.XLOOKUP(BA93,ud_work_origin[lookupValue],ud_work_origin[lookupKey],""))))</f>
        <v/>
      </c>
      <c r="BC93" s="6"/>
      <c r="BD93" s="2" t="str">
        <f t="shared" si="16"/>
        <v/>
      </c>
      <c r="BE93" s="2" t="str">
        <f t="shared" si="17"/>
        <v/>
      </c>
      <c r="BF93" s="3" t="str">
        <f t="shared" si="18"/>
        <v/>
      </c>
      <c r="BG93" s="3" t="str">
        <f>IF($A93="","",IF((AND($A93="ADD",OR(BF93="",BF93="Excellent"))),"1",(_xlfn.XLOOKUP(BF93,condition[lookupValue],condition[lookupKey],""))))</f>
        <v/>
      </c>
      <c r="BH93" s="8" t="str">
        <f t="shared" si="19"/>
        <v/>
      </c>
      <c r="BI93" s="7"/>
    </row>
    <row r="94" spans="2:61">
      <c r="B94" s="4"/>
      <c r="D94" s="3" t="str">
        <f>IF($A94="ADD",IF(NOT(ISBLANK(C94)),_xlfn.XLOOKUP(C94,roadnames[lookupValue],roadnames[lookupKey],"ERROR"),""), "")</f>
        <v/>
      </c>
      <c r="E94" s="5"/>
      <c r="G94" s="3" t="str">
        <f>IF($A94="ADD",IF(NOT(ISBLANK(F94)),_xlfn.XLOOKUP(F94,side[lookupValue],side[lookupKey],"ERROR"),""), "")</f>
        <v/>
      </c>
      <c r="H94" s="4"/>
      <c r="I94" s="4"/>
      <c r="J94" s="6"/>
      <c r="L94" s="3" t="str">
        <f>IF($A94="ADD",IF(NOT(ISBLANK(K94)),_xlfn.XLOOKUP(K94,ud_stormwater_purpose[lookupValue],ud_stormwater_purpose[lookupKey],"ERROR"),""), "")</f>
        <v/>
      </c>
      <c r="M94" s="7"/>
      <c r="N94" s="4"/>
      <c r="O94" s="4"/>
      <c r="Q94" s="3" t="str">
        <f>IF($A94="ADD",IF(NOT(ISBLANK(P94)),_xlfn.XLOOKUP(P94,ud_culvert_grate[lookupValue],ud_culvert_grate[lookupKey],"ERROR"),""), "")</f>
        <v/>
      </c>
      <c r="U94" s="3" t="str">
        <f>IF($A94="ADD",IF(NOT(ISBLANK(T94)),_xlfn.XLOOKUP(T94,ud_carried_function[lookupValue],ud_carried_function[lookupKey],"ERROR"),""), "")</f>
        <v/>
      </c>
      <c r="W94" s="3" t="str">
        <f>IF($A94="ADD",IF(NOT(ISBLANK(V94)),_xlfn.XLOOKUP(V94,ud_design_loading[lookupValue],ud_design_loading[lookupKey],"ERROR"),""), "")</f>
        <v/>
      </c>
      <c r="X94" s="4"/>
      <c r="Y94" s="4"/>
      <c r="Z94" s="4"/>
      <c r="AA94" s="4"/>
      <c r="AB94" s="8"/>
      <c r="AD94" s="3" t="str">
        <f>IF($A94="ADD",IF(NOT(ISBLANK(AC94)),_xlfn.XLOOKUP(AC94,flow_direction[lookupValue],flow_direction[lookupKey],"ERROR"),""), "")</f>
        <v/>
      </c>
      <c r="AE94" s="8"/>
      <c r="AG94" s="3" t="str">
        <f>IF($A94="ADD",IF(NOT(ISBLANK(AF94)),_xlfn.XLOOKUP(AF94,maint_type[lookupValue],maint_type[lookupKey],"ERROR"),""), "")</f>
        <v/>
      </c>
      <c r="AI94" s="3" t="str">
        <f>IF($A94="ADD",IF(NOT(ISBLANK(AH94)),_xlfn.XLOOKUP(AH94,br_waterway[lookupValue],br_waterway[lookupKey],"ERROR"),""), "")</f>
        <v/>
      </c>
      <c r="AK94" s="3" t="str">
        <f>IF($A94="ADD",IF(NOT(ISBLANK(AJ94)),_xlfn.XLOOKUP(AJ94,ud_access_method[lookupValue],ud_access_method[lookupKey],"ERROR"),""), "")</f>
        <v/>
      </c>
      <c r="AM94" s="8"/>
      <c r="AN94" s="4" t="str">
        <f t="shared" ca="1" si="10"/>
        <v/>
      </c>
      <c r="AO94" s="4"/>
      <c r="AP94" s="3" t="str">
        <f t="shared" si="11"/>
        <v/>
      </c>
      <c r="AQ94" s="3" t="str">
        <f>IF($A94="","",IF((AND($A94="ADD",OR(AP94="",AP94="In Use"))),"5",(_xlfn.XLOOKUP(AP94,ud_asset_status[lookupValue],ud_asset_status[lookupKey],""))))</f>
        <v/>
      </c>
      <c r="AR94" s="8"/>
      <c r="AT94" s="3" t="str">
        <f>IF($A94="ADD",IF(NOT(ISBLANK(AS94)),_xlfn.XLOOKUP(AS94,ar_replace_reason[lookupValue],ar_replace_reason[lookupKey],"ERROR"),""), "")</f>
        <v/>
      </c>
      <c r="AU94" s="3" t="str">
        <f t="shared" si="12"/>
        <v/>
      </c>
      <c r="AV94" s="3" t="str">
        <f>IF($A94="","",IF((AND($A94="ADD",OR(AU94="",AU94="Queenstown-Lakes District Council"))),"70",(_xlfn.XLOOKUP(AU94,ud_organisation_owner[lookupValue],ud_organisation_owner[lookupKey],""))))</f>
        <v/>
      </c>
      <c r="AW94" s="3" t="str">
        <f t="shared" si="13"/>
        <v/>
      </c>
      <c r="AX94" s="3" t="str">
        <f>IF($A94="","",IF((AND($A94="ADD",OR(AW94="",AW94="Queenstown-Lakes District Council"))),"70",(_xlfn.XLOOKUP(AW94,ud_organisation_owner[lookupValue],ud_organisation_owner[lookupKey],""))))</f>
        <v/>
      </c>
      <c r="AY94" s="3" t="str">
        <f t="shared" si="14"/>
        <v/>
      </c>
      <c r="AZ94" s="3" t="str">
        <f>IF($A94="","",IF((AND($A94="ADD",OR(AY94="",AY94="Local Authority"))),"17",(_xlfn.XLOOKUP(AY94,ud_sub_organisation[lookupValue],ud_sub_organisation[lookupKey],""))))</f>
        <v/>
      </c>
      <c r="BA94" s="3" t="str">
        <f t="shared" si="15"/>
        <v/>
      </c>
      <c r="BB94" s="3" t="str">
        <f>IF($A94="","",IF((AND($A94="ADD",OR(BA94="",BA94="Vested assets"))),"12",(_xlfn.XLOOKUP(BA94,ud_work_origin[lookupValue],ud_work_origin[lookupKey],""))))</f>
        <v/>
      </c>
      <c r="BC94" s="6"/>
      <c r="BD94" s="2" t="str">
        <f t="shared" si="16"/>
        <v/>
      </c>
      <c r="BE94" s="2" t="str">
        <f t="shared" si="17"/>
        <v/>
      </c>
      <c r="BF94" s="3" t="str">
        <f t="shared" si="18"/>
        <v/>
      </c>
      <c r="BG94" s="3" t="str">
        <f>IF($A94="","",IF((AND($A94="ADD",OR(BF94="",BF94="Excellent"))),"1",(_xlfn.XLOOKUP(BF94,condition[lookupValue],condition[lookupKey],""))))</f>
        <v/>
      </c>
      <c r="BH94" s="8" t="str">
        <f t="shared" si="19"/>
        <v/>
      </c>
      <c r="BI94" s="7"/>
    </row>
    <row r="95" spans="2:61">
      <c r="B95" s="4"/>
      <c r="D95" s="3" t="str">
        <f>IF($A95="ADD",IF(NOT(ISBLANK(C95)),_xlfn.XLOOKUP(C95,roadnames[lookupValue],roadnames[lookupKey],"ERROR"),""), "")</f>
        <v/>
      </c>
      <c r="E95" s="5"/>
      <c r="G95" s="3" t="str">
        <f>IF($A95="ADD",IF(NOT(ISBLANK(F95)),_xlfn.XLOOKUP(F95,side[lookupValue],side[lookupKey],"ERROR"),""), "")</f>
        <v/>
      </c>
      <c r="H95" s="4"/>
      <c r="I95" s="4"/>
      <c r="J95" s="6"/>
      <c r="L95" s="3" t="str">
        <f>IF($A95="ADD",IF(NOT(ISBLANK(K95)),_xlfn.XLOOKUP(K95,ud_stormwater_purpose[lookupValue],ud_stormwater_purpose[lookupKey],"ERROR"),""), "")</f>
        <v/>
      </c>
      <c r="M95" s="7"/>
      <c r="N95" s="4"/>
      <c r="O95" s="4"/>
      <c r="Q95" s="3" t="str">
        <f>IF($A95="ADD",IF(NOT(ISBLANK(P95)),_xlfn.XLOOKUP(P95,ud_culvert_grate[lookupValue],ud_culvert_grate[lookupKey],"ERROR"),""), "")</f>
        <v/>
      </c>
      <c r="U95" s="3" t="str">
        <f>IF($A95="ADD",IF(NOT(ISBLANK(T95)),_xlfn.XLOOKUP(T95,ud_carried_function[lookupValue],ud_carried_function[lookupKey],"ERROR"),""), "")</f>
        <v/>
      </c>
      <c r="W95" s="3" t="str">
        <f>IF($A95="ADD",IF(NOT(ISBLANK(V95)),_xlfn.XLOOKUP(V95,ud_design_loading[lookupValue],ud_design_loading[lookupKey],"ERROR"),""), "")</f>
        <v/>
      </c>
      <c r="X95" s="4"/>
      <c r="Y95" s="4"/>
      <c r="Z95" s="4"/>
      <c r="AA95" s="4"/>
      <c r="AB95" s="8"/>
      <c r="AD95" s="3" t="str">
        <f>IF($A95="ADD",IF(NOT(ISBLANK(AC95)),_xlfn.XLOOKUP(AC95,flow_direction[lookupValue],flow_direction[lookupKey],"ERROR"),""), "")</f>
        <v/>
      </c>
      <c r="AE95" s="8"/>
      <c r="AG95" s="3" t="str">
        <f>IF($A95="ADD",IF(NOT(ISBLANK(AF95)),_xlfn.XLOOKUP(AF95,maint_type[lookupValue],maint_type[lookupKey],"ERROR"),""), "")</f>
        <v/>
      </c>
      <c r="AI95" s="3" t="str">
        <f>IF($A95="ADD",IF(NOT(ISBLANK(AH95)),_xlfn.XLOOKUP(AH95,br_waterway[lookupValue],br_waterway[lookupKey],"ERROR"),""), "")</f>
        <v/>
      </c>
      <c r="AK95" s="3" t="str">
        <f>IF($A95="ADD",IF(NOT(ISBLANK(AJ95)),_xlfn.XLOOKUP(AJ95,ud_access_method[lookupValue],ud_access_method[lookupKey],"ERROR"),""), "")</f>
        <v/>
      </c>
      <c r="AM95" s="8"/>
      <c r="AN95" s="4" t="str">
        <f t="shared" ca="1" si="10"/>
        <v/>
      </c>
      <c r="AO95" s="4"/>
      <c r="AP95" s="3" t="str">
        <f t="shared" si="11"/>
        <v/>
      </c>
      <c r="AQ95" s="3" t="str">
        <f>IF($A95="","",IF((AND($A95="ADD",OR(AP95="",AP95="In Use"))),"5",(_xlfn.XLOOKUP(AP95,ud_asset_status[lookupValue],ud_asset_status[lookupKey],""))))</f>
        <v/>
      </c>
      <c r="AR95" s="8"/>
      <c r="AT95" s="3" t="str">
        <f>IF($A95="ADD",IF(NOT(ISBLANK(AS95)),_xlfn.XLOOKUP(AS95,ar_replace_reason[lookupValue],ar_replace_reason[lookupKey],"ERROR"),""), "")</f>
        <v/>
      </c>
      <c r="AU95" s="3" t="str">
        <f t="shared" si="12"/>
        <v/>
      </c>
      <c r="AV95" s="3" t="str">
        <f>IF($A95="","",IF((AND($A95="ADD",OR(AU95="",AU95="Queenstown-Lakes District Council"))),"70",(_xlfn.XLOOKUP(AU95,ud_organisation_owner[lookupValue],ud_organisation_owner[lookupKey],""))))</f>
        <v/>
      </c>
      <c r="AW95" s="3" t="str">
        <f t="shared" si="13"/>
        <v/>
      </c>
      <c r="AX95" s="3" t="str">
        <f>IF($A95="","",IF((AND($A95="ADD",OR(AW95="",AW95="Queenstown-Lakes District Council"))),"70",(_xlfn.XLOOKUP(AW95,ud_organisation_owner[lookupValue],ud_organisation_owner[lookupKey],""))))</f>
        <v/>
      </c>
      <c r="AY95" s="3" t="str">
        <f t="shared" si="14"/>
        <v/>
      </c>
      <c r="AZ95" s="3" t="str">
        <f>IF($A95="","",IF((AND($A95="ADD",OR(AY95="",AY95="Local Authority"))),"17",(_xlfn.XLOOKUP(AY95,ud_sub_organisation[lookupValue],ud_sub_organisation[lookupKey],""))))</f>
        <v/>
      </c>
      <c r="BA95" s="3" t="str">
        <f t="shared" si="15"/>
        <v/>
      </c>
      <c r="BB95" s="3" t="str">
        <f>IF($A95="","",IF((AND($A95="ADD",OR(BA95="",BA95="Vested assets"))),"12",(_xlfn.XLOOKUP(BA95,ud_work_origin[lookupValue],ud_work_origin[lookupKey],""))))</f>
        <v/>
      </c>
      <c r="BC95" s="6"/>
      <c r="BD95" s="2" t="str">
        <f t="shared" si="16"/>
        <v/>
      </c>
      <c r="BE95" s="2" t="str">
        <f t="shared" si="17"/>
        <v/>
      </c>
      <c r="BF95" s="3" t="str">
        <f t="shared" si="18"/>
        <v/>
      </c>
      <c r="BG95" s="3" t="str">
        <f>IF($A95="","",IF((AND($A95="ADD",OR(BF95="",BF95="Excellent"))),"1",(_xlfn.XLOOKUP(BF95,condition[lookupValue],condition[lookupKey],""))))</f>
        <v/>
      </c>
      <c r="BH95" s="8" t="str">
        <f t="shared" si="19"/>
        <v/>
      </c>
      <c r="BI95" s="7"/>
    </row>
    <row r="96" spans="2:61">
      <c r="B96" s="4"/>
      <c r="D96" s="3" t="str">
        <f>IF($A96="ADD",IF(NOT(ISBLANK(C96)),_xlfn.XLOOKUP(C96,roadnames[lookupValue],roadnames[lookupKey],"ERROR"),""), "")</f>
        <v/>
      </c>
      <c r="E96" s="5"/>
      <c r="G96" s="3" t="str">
        <f>IF($A96="ADD",IF(NOT(ISBLANK(F96)),_xlfn.XLOOKUP(F96,side[lookupValue],side[lookupKey],"ERROR"),""), "")</f>
        <v/>
      </c>
      <c r="H96" s="4"/>
      <c r="I96" s="4"/>
      <c r="J96" s="6"/>
      <c r="L96" s="3" t="str">
        <f>IF($A96="ADD",IF(NOT(ISBLANK(K96)),_xlfn.XLOOKUP(K96,ud_stormwater_purpose[lookupValue],ud_stormwater_purpose[lookupKey],"ERROR"),""), "")</f>
        <v/>
      </c>
      <c r="M96" s="7"/>
      <c r="N96" s="4"/>
      <c r="O96" s="4"/>
      <c r="Q96" s="3" t="str">
        <f>IF($A96="ADD",IF(NOT(ISBLANK(P96)),_xlfn.XLOOKUP(P96,ud_culvert_grate[lookupValue],ud_culvert_grate[lookupKey],"ERROR"),""), "")</f>
        <v/>
      </c>
      <c r="U96" s="3" t="str">
        <f>IF($A96="ADD",IF(NOT(ISBLANK(T96)),_xlfn.XLOOKUP(T96,ud_carried_function[lookupValue],ud_carried_function[lookupKey],"ERROR"),""), "")</f>
        <v/>
      </c>
      <c r="W96" s="3" t="str">
        <f>IF($A96="ADD",IF(NOT(ISBLANK(V96)),_xlfn.XLOOKUP(V96,ud_design_loading[lookupValue],ud_design_loading[lookupKey],"ERROR"),""), "")</f>
        <v/>
      </c>
      <c r="X96" s="4"/>
      <c r="Y96" s="4"/>
      <c r="Z96" s="4"/>
      <c r="AA96" s="4"/>
      <c r="AB96" s="8"/>
      <c r="AD96" s="3" t="str">
        <f>IF($A96="ADD",IF(NOT(ISBLANK(AC96)),_xlfn.XLOOKUP(AC96,flow_direction[lookupValue],flow_direction[lookupKey],"ERROR"),""), "")</f>
        <v/>
      </c>
      <c r="AE96" s="8"/>
      <c r="AG96" s="3" t="str">
        <f>IF($A96="ADD",IF(NOT(ISBLANK(AF96)),_xlfn.XLOOKUP(AF96,maint_type[lookupValue],maint_type[lookupKey],"ERROR"),""), "")</f>
        <v/>
      </c>
      <c r="AI96" s="3" t="str">
        <f>IF($A96="ADD",IF(NOT(ISBLANK(AH96)),_xlfn.XLOOKUP(AH96,br_waterway[lookupValue],br_waterway[lookupKey],"ERROR"),""), "")</f>
        <v/>
      </c>
      <c r="AK96" s="3" t="str">
        <f>IF($A96="ADD",IF(NOT(ISBLANK(AJ96)),_xlfn.XLOOKUP(AJ96,ud_access_method[lookupValue],ud_access_method[lookupKey],"ERROR"),""), "")</f>
        <v/>
      </c>
      <c r="AM96" s="8"/>
      <c r="AN96" s="4" t="str">
        <f t="shared" ca="1" si="10"/>
        <v/>
      </c>
      <c r="AO96" s="4"/>
      <c r="AP96" s="3" t="str">
        <f t="shared" si="11"/>
        <v/>
      </c>
      <c r="AQ96" s="3" t="str">
        <f>IF($A96="","",IF((AND($A96="ADD",OR(AP96="",AP96="In Use"))),"5",(_xlfn.XLOOKUP(AP96,ud_asset_status[lookupValue],ud_asset_status[lookupKey],""))))</f>
        <v/>
      </c>
      <c r="AR96" s="8"/>
      <c r="AT96" s="3" t="str">
        <f>IF($A96="ADD",IF(NOT(ISBLANK(AS96)),_xlfn.XLOOKUP(AS96,ar_replace_reason[lookupValue],ar_replace_reason[lookupKey],"ERROR"),""), "")</f>
        <v/>
      </c>
      <c r="AU96" s="3" t="str">
        <f t="shared" si="12"/>
        <v/>
      </c>
      <c r="AV96" s="3" t="str">
        <f>IF($A96="","",IF((AND($A96="ADD",OR(AU96="",AU96="Queenstown-Lakes District Council"))),"70",(_xlfn.XLOOKUP(AU96,ud_organisation_owner[lookupValue],ud_organisation_owner[lookupKey],""))))</f>
        <v/>
      </c>
      <c r="AW96" s="3" t="str">
        <f t="shared" si="13"/>
        <v/>
      </c>
      <c r="AX96" s="3" t="str">
        <f>IF($A96="","",IF((AND($A96="ADD",OR(AW96="",AW96="Queenstown-Lakes District Council"))),"70",(_xlfn.XLOOKUP(AW96,ud_organisation_owner[lookupValue],ud_organisation_owner[lookupKey],""))))</f>
        <v/>
      </c>
      <c r="AY96" s="3" t="str">
        <f t="shared" si="14"/>
        <v/>
      </c>
      <c r="AZ96" s="3" t="str">
        <f>IF($A96="","",IF((AND($A96="ADD",OR(AY96="",AY96="Local Authority"))),"17",(_xlfn.XLOOKUP(AY96,ud_sub_organisation[lookupValue],ud_sub_organisation[lookupKey],""))))</f>
        <v/>
      </c>
      <c r="BA96" s="3" t="str">
        <f t="shared" si="15"/>
        <v/>
      </c>
      <c r="BB96" s="3" t="str">
        <f>IF($A96="","",IF((AND($A96="ADD",OR(BA96="",BA96="Vested assets"))),"12",(_xlfn.XLOOKUP(BA96,ud_work_origin[lookupValue],ud_work_origin[lookupKey],""))))</f>
        <v/>
      </c>
      <c r="BC96" s="6"/>
      <c r="BD96" s="2" t="str">
        <f t="shared" si="16"/>
        <v/>
      </c>
      <c r="BE96" s="2" t="str">
        <f t="shared" si="17"/>
        <v/>
      </c>
      <c r="BF96" s="3" t="str">
        <f t="shared" si="18"/>
        <v/>
      </c>
      <c r="BG96" s="3" t="str">
        <f>IF($A96="","",IF((AND($A96="ADD",OR(BF96="",BF96="Excellent"))),"1",(_xlfn.XLOOKUP(BF96,condition[lookupValue],condition[lookupKey],""))))</f>
        <v/>
      </c>
      <c r="BH96" s="8" t="str">
        <f t="shared" si="19"/>
        <v/>
      </c>
      <c r="BI96" s="7"/>
    </row>
    <row r="97" spans="2:61">
      <c r="B97" s="4"/>
      <c r="D97" s="3" t="str">
        <f>IF($A97="ADD",IF(NOT(ISBLANK(C97)),_xlfn.XLOOKUP(C97,roadnames[lookupValue],roadnames[lookupKey],"ERROR"),""), "")</f>
        <v/>
      </c>
      <c r="E97" s="5"/>
      <c r="G97" s="3" t="str">
        <f>IF($A97="ADD",IF(NOT(ISBLANK(F97)),_xlfn.XLOOKUP(F97,side[lookupValue],side[lookupKey],"ERROR"),""), "")</f>
        <v/>
      </c>
      <c r="H97" s="4"/>
      <c r="I97" s="4"/>
      <c r="J97" s="6"/>
      <c r="L97" s="3" t="str">
        <f>IF($A97="ADD",IF(NOT(ISBLANK(K97)),_xlfn.XLOOKUP(K97,ud_stormwater_purpose[lookupValue],ud_stormwater_purpose[lookupKey],"ERROR"),""), "")</f>
        <v/>
      </c>
      <c r="M97" s="7"/>
      <c r="N97" s="4"/>
      <c r="O97" s="4"/>
      <c r="Q97" s="3" t="str">
        <f>IF($A97="ADD",IF(NOT(ISBLANK(P97)),_xlfn.XLOOKUP(P97,ud_culvert_grate[lookupValue],ud_culvert_grate[lookupKey],"ERROR"),""), "")</f>
        <v/>
      </c>
      <c r="U97" s="3" t="str">
        <f>IF($A97="ADD",IF(NOT(ISBLANK(T97)),_xlfn.XLOOKUP(T97,ud_carried_function[lookupValue],ud_carried_function[lookupKey],"ERROR"),""), "")</f>
        <v/>
      </c>
      <c r="W97" s="3" t="str">
        <f>IF($A97="ADD",IF(NOT(ISBLANK(V97)),_xlfn.XLOOKUP(V97,ud_design_loading[lookupValue],ud_design_loading[lookupKey],"ERROR"),""), "")</f>
        <v/>
      </c>
      <c r="X97" s="4"/>
      <c r="Y97" s="4"/>
      <c r="Z97" s="4"/>
      <c r="AA97" s="4"/>
      <c r="AB97" s="8"/>
      <c r="AD97" s="3" t="str">
        <f>IF($A97="ADD",IF(NOT(ISBLANK(AC97)),_xlfn.XLOOKUP(AC97,flow_direction[lookupValue],flow_direction[lookupKey],"ERROR"),""), "")</f>
        <v/>
      </c>
      <c r="AE97" s="8"/>
      <c r="AG97" s="3" t="str">
        <f>IF($A97="ADD",IF(NOT(ISBLANK(AF97)),_xlfn.XLOOKUP(AF97,maint_type[lookupValue],maint_type[lookupKey],"ERROR"),""), "")</f>
        <v/>
      </c>
      <c r="AI97" s="3" t="str">
        <f>IF($A97="ADD",IF(NOT(ISBLANK(AH97)),_xlfn.XLOOKUP(AH97,br_waterway[lookupValue],br_waterway[lookupKey],"ERROR"),""), "")</f>
        <v/>
      </c>
      <c r="AK97" s="3" t="str">
        <f>IF($A97="ADD",IF(NOT(ISBLANK(AJ97)),_xlfn.XLOOKUP(AJ97,ud_access_method[lookupValue],ud_access_method[lookupKey],"ERROR"),""), "")</f>
        <v/>
      </c>
      <c r="AM97" s="8"/>
      <c r="AN97" s="4" t="str">
        <f t="shared" ca="1" si="10"/>
        <v/>
      </c>
      <c r="AO97" s="4"/>
      <c r="AP97" s="3" t="str">
        <f t="shared" si="11"/>
        <v/>
      </c>
      <c r="AQ97" s="3" t="str">
        <f>IF($A97="","",IF((AND($A97="ADD",OR(AP97="",AP97="In Use"))),"5",(_xlfn.XLOOKUP(AP97,ud_asset_status[lookupValue],ud_asset_status[lookupKey],""))))</f>
        <v/>
      </c>
      <c r="AR97" s="8"/>
      <c r="AT97" s="3" t="str">
        <f>IF($A97="ADD",IF(NOT(ISBLANK(AS97)),_xlfn.XLOOKUP(AS97,ar_replace_reason[lookupValue],ar_replace_reason[lookupKey],"ERROR"),""), "")</f>
        <v/>
      </c>
      <c r="AU97" s="3" t="str">
        <f t="shared" si="12"/>
        <v/>
      </c>
      <c r="AV97" s="3" t="str">
        <f>IF($A97="","",IF((AND($A97="ADD",OR(AU97="",AU97="Queenstown-Lakes District Council"))),"70",(_xlfn.XLOOKUP(AU97,ud_organisation_owner[lookupValue],ud_organisation_owner[lookupKey],""))))</f>
        <v/>
      </c>
      <c r="AW97" s="3" t="str">
        <f t="shared" si="13"/>
        <v/>
      </c>
      <c r="AX97" s="3" t="str">
        <f>IF($A97="","",IF((AND($A97="ADD",OR(AW97="",AW97="Queenstown-Lakes District Council"))),"70",(_xlfn.XLOOKUP(AW97,ud_organisation_owner[lookupValue],ud_organisation_owner[lookupKey],""))))</f>
        <v/>
      </c>
      <c r="AY97" s="3" t="str">
        <f t="shared" si="14"/>
        <v/>
      </c>
      <c r="AZ97" s="3" t="str">
        <f>IF($A97="","",IF((AND($A97="ADD",OR(AY97="",AY97="Local Authority"))),"17",(_xlfn.XLOOKUP(AY97,ud_sub_organisation[lookupValue],ud_sub_organisation[lookupKey],""))))</f>
        <v/>
      </c>
      <c r="BA97" s="3" t="str">
        <f t="shared" si="15"/>
        <v/>
      </c>
      <c r="BB97" s="3" t="str">
        <f>IF($A97="","",IF((AND($A97="ADD",OR(BA97="",BA97="Vested assets"))),"12",(_xlfn.XLOOKUP(BA97,ud_work_origin[lookupValue],ud_work_origin[lookupKey],""))))</f>
        <v/>
      </c>
      <c r="BC97" s="6"/>
      <c r="BD97" s="2" t="str">
        <f t="shared" si="16"/>
        <v/>
      </c>
      <c r="BE97" s="2" t="str">
        <f t="shared" si="17"/>
        <v/>
      </c>
      <c r="BF97" s="3" t="str">
        <f t="shared" si="18"/>
        <v/>
      </c>
      <c r="BG97" s="3" t="str">
        <f>IF($A97="","",IF((AND($A97="ADD",OR(BF97="",BF97="Excellent"))),"1",(_xlfn.XLOOKUP(BF97,condition[lookupValue],condition[lookupKey],""))))</f>
        <v/>
      </c>
      <c r="BH97" s="8" t="str">
        <f t="shared" si="19"/>
        <v/>
      </c>
      <c r="BI97" s="7"/>
    </row>
    <row r="98" spans="2:61">
      <c r="B98" s="4"/>
      <c r="D98" s="3" t="str">
        <f>IF($A98="ADD",IF(NOT(ISBLANK(C98)),_xlfn.XLOOKUP(C98,roadnames[lookupValue],roadnames[lookupKey],"ERROR"),""), "")</f>
        <v/>
      </c>
      <c r="E98" s="5"/>
      <c r="G98" s="3" t="str">
        <f>IF($A98="ADD",IF(NOT(ISBLANK(F98)),_xlfn.XLOOKUP(F98,side[lookupValue],side[lookupKey],"ERROR"),""), "")</f>
        <v/>
      </c>
      <c r="H98" s="4"/>
      <c r="I98" s="4"/>
      <c r="J98" s="6"/>
      <c r="L98" s="3" t="str">
        <f>IF($A98="ADD",IF(NOT(ISBLANK(K98)),_xlfn.XLOOKUP(K98,ud_stormwater_purpose[lookupValue],ud_stormwater_purpose[lookupKey],"ERROR"),""), "")</f>
        <v/>
      </c>
      <c r="M98" s="7"/>
      <c r="N98" s="4"/>
      <c r="O98" s="4"/>
      <c r="Q98" s="3" t="str">
        <f>IF($A98="ADD",IF(NOT(ISBLANK(P98)),_xlfn.XLOOKUP(P98,ud_culvert_grate[lookupValue],ud_culvert_grate[lookupKey],"ERROR"),""), "")</f>
        <v/>
      </c>
      <c r="U98" s="3" t="str">
        <f>IF($A98="ADD",IF(NOT(ISBLANK(T98)),_xlfn.XLOOKUP(T98,ud_carried_function[lookupValue],ud_carried_function[lookupKey],"ERROR"),""), "")</f>
        <v/>
      </c>
      <c r="W98" s="3" t="str">
        <f>IF($A98="ADD",IF(NOT(ISBLANK(V98)),_xlfn.XLOOKUP(V98,ud_design_loading[lookupValue],ud_design_loading[lookupKey],"ERROR"),""), "")</f>
        <v/>
      </c>
      <c r="X98" s="4"/>
      <c r="Y98" s="4"/>
      <c r="Z98" s="4"/>
      <c r="AA98" s="4"/>
      <c r="AB98" s="8"/>
      <c r="AD98" s="3" t="str">
        <f>IF($A98="ADD",IF(NOT(ISBLANK(AC98)),_xlfn.XLOOKUP(AC98,flow_direction[lookupValue],flow_direction[lookupKey],"ERROR"),""), "")</f>
        <v/>
      </c>
      <c r="AE98" s="8"/>
      <c r="AG98" s="3" t="str">
        <f>IF($A98="ADD",IF(NOT(ISBLANK(AF98)),_xlfn.XLOOKUP(AF98,maint_type[lookupValue],maint_type[lookupKey],"ERROR"),""), "")</f>
        <v/>
      </c>
      <c r="AI98" s="3" t="str">
        <f>IF($A98="ADD",IF(NOT(ISBLANK(AH98)),_xlfn.XLOOKUP(AH98,br_waterway[lookupValue],br_waterway[lookupKey],"ERROR"),""), "")</f>
        <v/>
      </c>
      <c r="AK98" s="3" t="str">
        <f>IF($A98="ADD",IF(NOT(ISBLANK(AJ98)),_xlfn.XLOOKUP(AJ98,ud_access_method[lookupValue],ud_access_method[lookupKey],"ERROR"),""), "")</f>
        <v/>
      </c>
      <c r="AM98" s="8"/>
      <c r="AN98" s="4" t="str">
        <f t="shared" ca="1" si="10"/>
        <v/>
      </c>
      <c r="AO98" s="4"/>
      <c r="AP98" s="3" t="str">
        <f t="shared" si="11"/>
        <v/>
      </c>
      <c r="AQ98" s="3" t="str">
        <f>IF($A98="","",IF((AND($A98="ADD",OR(AP98="",AP98="In Use"))),"5",(_xlfn.XLOOKUP(AP98,ud_asset_status[lookupValue],ud_asset_status[lookupKey],""))))</f>
        <v/>
      </c>
      <c r="AR98" s="8"/>
      <c r="AT98" s="3" t="str">
        <f>IF($A98="ADD",IF(NOT(ISBLANK(AS98)),_xlfn.XLOOKUP(AS98,ar_replace_reason[lookupValue],ar_replace_reason[lookupKey],"ERROR"),""), "")</f>
        <v/>
      </c>
      <c r="AU98" s="3" t="str">
        <f t="shared" si="12"/>
        <v/>
      </c>
      <c r="AV98" s="3" t="str">
        <f>IF($A98="","",IF((AND($A98="ADD",OR(AU98="",AU98="Queenstown-Lakes District Council"))),"70",(_xlfn.XLOOKUP(AU98,ud_organisation_owner[lookupValue],ud_organisation_owner[lookupKey],""))))</f>
        <v/>
      </c>
      <c r="AW98" s="3" t="str">
        <f t="shared" si="13"/>
        <v/>
      </c>
      <c r="AX98" s="3" t="str">
        <f>IF($A98="","",IF((AND($A98="ADD",OR(AW98="",AW98="Queenstown-Lakes District Council"))),"70",(_xlfn.XLOOKUP(AW98,ud_organisation_owner[lookupValue],ud_organisation_owner[lookupKey],""))))</f>
        <v/>
      </c>
      <c r="AY98" s="3" t="str">
        <f t="shared" si="14"/>
        <v/>
      </c>
      <c r="AZ98" s="3" t="str">
        <f>IF($A98="","",IF((AND($A98="ADD",OR(AY98="",AY98="Local Authority"))),"17",(_xlfn.XLOOKUP(AY98,ud_sub_organisation[lookupValue],ud_sub_organisation[lookupKey],""))))</f>
        <v/>
      </c>
      <c r="BA98" s="3" t="str">
        <f t="shared" si="15"/>
        <v/>
      </c>
      <c r="BB98" s="3" t="str">
        <f>IF($A98="","",IF((AND($A98="ADD",OR(BA98="",BA98="Vested assets"))),"12",(_xlfn.XLOOKUP(BA98,ud_work_origin[lookupValue],ud_work_origin[lookupKey],""))))</f>
        <v/>
      </c>
      <c r="BC98" s="6"/>
      <c r="BD98" s="2" t="str">
        <f t="shared" si="16"/>
        <v/>
      </c>
      <c r="BE98" s="2" t="str">
        <f t="shared" si="17"/>
        <v/>
      </c>
      <c r="BF98" s="3" t="str">
        <f t="shared" si="18"/>
        <v/>
      </c>
      <c r="BG98" s="3" t="str">
        <f>IF($A98="","",IF((AND($A98="ADD",OR(BF98="",BF98="Excellent"))),"1",(_xlfn.XLOOKUP(BF98,condition[lookupValue],condition[lookupKey],""))))</f>
        <v/>
      </c>
      <c r="BH98" s="8" t="str">
        <f t="shared" si="19"/>
        <v/>
      </c>
      <c r="BI98" s="7"/>
    </row>
    <row r="99" spans="2:61">
      <c r="B99" s="4"/>
      <c r="D99" s="3" t="str">
        <f>IF($A99="ADD",IF(NOT(ISBLANK(C99)),_xlfn.XLOOKUP(C99,roadnames[lookupValue],roadnames[lookupKey],"ERROR"),""), "")</f>
        <v/>
      </c>
      <c r="E99" s="5"/>
      <c r="G99" s="3" t="str">
        <f>IF($A99="ADD",IF(NOT(ISBLANK(F99)),_xlfn.XLOOKUP(F99,side[lookupValue],side[lookupKey],"ERROR"),""), "")</f>
        <v/>
      </c>
      <c r="H99" s="4"/>
      <c r="I99" s="4"/>
      <c r="J99" s="6"/>
      <c r="L99" s="3" t="str">
        <f>IF($A99="ADD",IF(NOT(ISBLANK(K99)),_xlfn.XLOOKUP(K99,ud_stormwater_purpose[lookupValue],ud_stormwater_purpose[lookupKey],"ERROR"),""), "")</f>
        <v/>
      </c>
      <c r="M99" s="7"/>
      <c r="N99" s="4"/>
      <c r="O99" s="4"/>
      <c r="Q99" s="3" t="str">
        <f>IF($A99="ADD",IF(NOT(ISBLANK(P99)),_xlfn.XLOOKUP(P99,ud_culvert_grate[lookupValue],ud_culvert_grate[lookupKey],"ERROR"),""), "")</f>
        <v/>
      </c>
      <c r="U99" s="3" t="str">
        <f>IF($A99="ADD",IF(NOT(ISBLANK(T99)),_xlfn.XLOOKUP(T99,ud_carried_function[lookupValue],ud_carried_function[lookupKey],"ERROR"),""), "")</f>
        <v/>
      </c>
      <c r="W99" s="3" t="str">
        <f>IF($A99="ADD",IF(NOT(ISBLANK(V99)),_xlfn.XLOOKUP(V99,ud_design_loading[lookupValue],ud_design_loading[lookupKey],"ERROR"),""), "")</f>
        <v/>
      </c>
      <c r="X99" s="4"/>
      <c r="Y99" s="4"/>
      <c r="Z99" s="4"/>
      <c r="AA99" s="4"/>
      <c r="AB99" s="8"/>
      <c r="AD99" s="3" t="str">
        <f>IF($A99="ADD",IF(NOT(ISBLANK(AC99)),_xlfn.XLOOKUP(AC99,flow_direction[lookupValue],flow_direction[lookupKey],"ERROR"),""), "")</f>
        <v/>
      </c>
      <c r="AE99" s="8"/>
      <c r="AG99" s="3" t="str">
        <f>IF($A99="ADD",IF(NOT(ISBLANK(AF99)),_xlfn.XLOOKUP(AF99,maint_type[lookupValue],maint_type[lookupKey],"ERROR"),""), "")</f>
        <v/>
      </c>
      <c r="AI99" s="3" t="str">
        <f>IF($A99="ADD",IF(NOT(ISBLANK(AH99)),_xlfn.XLOOKUP(AH99,br_waterway[lookupValue],br_waterway[lookupKey],"ERROR"),""), "")</f>
        <v/>
      </c>
      <c r="AK99" s="3" t="str">
        <f>IF($A99="ADD",IF(NOT(ISBLANK(AJ99)),_xlfn.XLOOKUP(AJ99,ud_access_method[lookupValue],ud_access_method[lookupKey],"ERROR"),""), "")</f>
        <v/>
      </c>
      <c r="AM99" s="8"/>
      <c r="AN99" s="4" t="str">
        <f t="shared" ca="1" si="10"/>
        <v/>
      </c>
      <c r="AO99" s="4"/>
      <c r="AP99" s="3" t="str">
        <f t="shared" si="11"/>
        <v/>
      </c>
      <c r="AQ99" s="3" t="str">
        <f>IF($A99="","",IF((AND($A99="ADD",OR(AP99="",AP99="In Use"))),"5",(_xlfn.XLOOKUP(AP99,ud_asset_status[lookupValue],ud_asset_status[lookupKey],""))))</f>
        <v/>
      </c>
      <c r="AR99" s="8"/>
      <c r="AT99" s="3" t="str">
        <f>IF($A99="ADD",IF(NOT(ISBLANK(AS99)),_xlfn.XLOOKUP(AS99,ar_replace_reason[lookupValue],ar_replace_reason[lookupKey],"ERROR"),""), "")</f>
        <v/>
      </c>
      <c r="AU99" s="3" t="str">
        <f t="shared" si="12"/>
        <v/>
      </c>
      <c r="AV99" s="3" t="str">
        <f>IF($A99="","",IF((AND($A99="ADD",OR(AU99="",AU99="Queenstown-Lakes District Council"))),"70",(_xlfn.XLOOKUP(AU99,ud_organisation_owner[lookupValue],ud_organisation_owner[lookupKey],""))))</f>
        <v/>
      </c>
      <c r="AW99" s="3" t="str">
        <f t="shared" si="13"/>
        <v/>
      </c>
      <c r="AX99" s="3" t="str">
        <f>IF($A99="","",IF((AND($A99="ADD",OR(AW99="",AW99="Queenstown-Lakes District Council"))),"70",(_xlfn.XLOOKUP(AW99,ud_organisation_owner[lookupValue],ud_organisation_owner[lookupKey],""))))</f>
        <v/>
      </c>
      <c r="AY99" s="3" t="str">
        <f t="shared" si="14"/>
        <v/>
      </c>
      <c r="AZ99" s="3" t="str">
        <f>IF($A99="","",IF((AND($A99="ADD",OR(AY99="",AY99="Local Authority"))),"17",(_xlfn.XLOOKUP(AY99,ud_sub_organisation[lookupValue],ud_sub_organisation[lookupKey],""))))</f>
        <v/>
      </c>
      <c r="BA99" s="3" t="str">
        <f t="shared" si="15"/>
        <v/>
      </c>
      <c r="BB99" s="3" t="str">
        <f>IF($A99="","",IF((AND($A99="ADD",OR(BA99="",BA99="Vested assets"))),"12",(_xlfn.XLOOKUP(BA99,ud_work_origin[lookupValue],ud_work_origin[lookupKey],""))))</f>
        <v/>
      </c>
      <c r="BC99" s="6"/>
      <c r="BD99" s="2" t="str">
        <f t="shared" si="16"/>
        <v/>
      </c>
      <c r="BE99" s="2" t="str">
        <f t="shared" si="17"/>
        <v/>
      </c>
      <c r="BF99" s="3" t="str">
        <f t="shared" si="18"/>
        <v/>
      </c>
      <c r="BG99" s="3" t="str">
        <f>IF($A99="","",IF((AND($A99="ADD",OR(BF99="",BF99="Excellent"))),"1",(_xlfn.XLOOKUP(BF99,condition[lookupValue],condition[lookupKey],""))))</f>
        <v/>
      </c>
      <c r="BH99" s="8" t="str">
        <f t="shared" si="19"/>
        <v/>
      </c>
      <c r="BI99" s="7"/>
    </row>
    <row r="100" spans="2:61">
      <c r="B100" s="4"/>
      <c r="D100" s="3" t="str">
        <f>IF($A100="ADD",IF(NOT(ISBLANK(C100)),_xlfn.XLOOKUP(C100,roadnames[lookupValue],roadnames[lookupKey],"ERROR"),""), "")</f>
        <v/>
      </c>
      <c r="E100" s="5"/>
      <c r="G100" s="3" t="str">
        <f>IF($A100="ADD",IF(NOT(ISBLANK(F100)),_xlfn.XLOOKUP(F100,side[lookupValue],side[lookupKey],"ERROR"),""), "")</f>
        <v/>
      </c>
      <c r="H100" s="4"/>
      <c r="I100" s="4"/>
      <c r="J100" s="6"/>
      <c r="L100" s="3" t="str">
        <f>IF($A100="ADD",IF(NOT(ISBLANK(K100)),_xlfn.XLOOKUP(K100,ud_stormwater_purpose[lookupValue],ud_stormwater_purpose[lookupKey],"ERROR"),""), "")</f>
        <v/>
      </c>
      <c r="M100" s="7"/>
      <c r="N100" s="4"/>
      <c r="O100" s="4"/>
      <c r="Q100" s="3" t="str">
        <f>IF($A100="ADD",IF(NOT(ISBLANK(P100)),_xlfn.XLOOKUP(P100,ud_culvert_grate[lookupValue],ud_culvert_grate[lookupKey],"ERROR"),""), "")</f>
        <v/>
      </c>
      <c r="U100" s="3" t="str">
        <f>IF($A100="ADD",IF(NOT(ISBLANK(T100)),_xlfn.XLOOKUP(T100,ud_carried_function[lookupValue],ud_carried_function[lookupKey],"ERROR"),""), "")</f>
        <v/>
      </c>
      <c r="W100" s="3" t="str">
        <f>IF($A100="ADD",IF(NOT(ISBLANK(V100)),_xlfn.XLOOKUP(V100,ud_design_loading[lookupValue],ud_design_loading[lookupKey],"ERROR"),""), "")</f>
        <v/>
      </c>
      <c r="X100" s="4"/>
      <c r="Y100" s="4"/>
      <c r="Z100" s="4"/>
      <c r="AA100" s="4"/>
      <c r="AB100" s="8"/>
      <c r="AD100" s="3" t="str">
        <f>IF($A100="ADD",IF(NOT(ISBLANK(AC100)),_xlfn.XLOOKUP(AC100,flow_direction[lookupValue],flow_direction[lookupKey],"ERROR"),""), "")</f>
        <v/>
      </c>
      <c r="AE100" s="8"/>
      <c r="AG100" s="3" t="str">
        <f>IF($A100="ADD",IF(NOT(ISBLANK(AF100)),_xlfn.XLOOKUP(AF100,maint_type[lookupValue],maint_type[lookupKey],"ERROR"),""), "")</f>
        <v/>
      </c>
      <c r="AI100" s="3" t="str">
        <f>IF($A100="ADD",IF(NOT(ISBLANK(AH100)),_xlfn.XLOOKUP(AH100,br_waterway[lookupValue],br_waterway[lookupKey],"ERROR"),""), "")</f>
        <v/>
      </c>
      <c r="AK100" s="3" t="str">
        <f>IF($A100="ADD",IF(NOT(ISBLANK(AJ100)),_xlfn.XLOOKUP(AJ100,ud_access_method[lookupValue],ud_access_method[lookupKey],"ERROR"),""), "")</f>
        <v/>
      </c>
      <c r="AM100" s="8"/>
      <c r="AN100" s="4" t="str">
        <f t="shared" ca="1" si="10"/>
        <v/>
      </c>
      <c r="AO100" s="4"/>
      <c r="AP100" s="3" t="str">
        <f t="shared" si="11"/>
        <v/>
      </c>
      <c r="AQ100" s="3" t="str">
        <f>IF($A100="","",IF((AND($A100="ADD",OR(AP100="",AP100="In Use"))),"5",(_xlfn.XLOOKUP(AP100,ud_asset_status[lookupValue],ud_asset_status[lookupKey],""))))</f>
        <v/>
      </c>
      <c r="AR100" s="8"/>
      <c r="AT100" s="3" t="str">
        <f>IF($A100="ADD",IF(NOT(ISBLANK(AS100)),_xlfn.XLOOKUP(AS100,ar_replace_reason[lookupValue],ar_replace_reason[lookupKey],"ERROR"),""), "")</f>
        <v/>
      </c>
      <c r="AU100" s="3" t="str">
        <f t="shared" si="12"/>
        <v/>
      </c>
      <c r="AV100" s="3" t="str">
        <f>IF($A100="","",IF((AND($A100="ADD",OR(AU100="",AU100="Queenstown-Lakes District Council"))),"70",(_xlfn.XLOOKUP(AU100,ud_organisation_owner[lookupValue],ud_organisation_owner[lookupKey],""))))</f>
        <v/>
      </c>
      <c r="AW100" s="3" t="str">
        <f t="shared" si="13"/>
        <v/>
      </c>
      <c r="AX100" s="3" t="str">
        <f>IF($A100="","",IF((AND($A100="ADD",OR(AW100="",AW100="Queenstown-Lakes District Council"))),"70",(_xlfn.XLOOKUP(AW100,ud_organisation_owner[lookupValue],ud_organisation_owner[lookupKey],""))))</f>
        <v/>
      </c>
      <c r="AY100" s="3" t="str">
        <f t="shared" si="14"/>
        <v/>
      </c>
      <c r="AZ100" s="3" t="str">
        <f>IF($A100="","",IF((AND($A100="ADD",OR(AY100="",AY100="Local Authority"))),"17",(_xlfn.XLOOKUP(AY100,ud_sub_organisation[lookupValue],ud_sub_organisation[lookupKey],""))))</f>
        <v/>
      </c>
      <c r="BA100" s="3" t="str">
        <f t="shared" si="15"/>
        <v/>
      </c>
      <c r="BB100" s="3" t="str">
        <f>IF($A100="","",IF((AND($A100="ADD",OR(BA100="",BA100="Vested assets"))),"12",(_xlfn.XLOOKUP(BA100,ud_work_origin[lookupValue],ud_work_origin[lookupKey],""))))</f>
        <v/>
      </c>
      <c r="BC100" s="6"/>
      <c r="BD100" s="2" t="str">
        <f t="shared" si="16"/>
        <v/>
      </c>
      <c r="BE100" s="2" t="str">
        <f t="shared" si="17"/>
        <v/>
      </c>
      <c r="BF100" s="3" t="str">
        <f t="shared" si="18"/>
        <v/>
      </c>
      <c r="BG100" s="3" t="str">
        <f>IF($A100="","",IF((AND($A100="ADD",OR(BF100="",BF100="Excellent"))),"1",(_xlfn.XLOOKUP(BF100,condition[lookupValue],condition[lookupKey],""))))</f>
        <v/>
      </c>
      <c r="BH100" s="8" t="str">
        <f t="shared" si="19"/>
        <v/>
      </c>
      <c r="BI100" s="7"/>
    </row>
  </sheetData>
  <sheetProtection algorithmName="SHA-512" hashValue="yUsf7nxeYl+0A3x7HgJ6OYfMi9NkrpN/Y1CxoVr5iguENVsSld8mMEGFEY2FmU9ZinPo9yPfrHgnLCEwC5bMDQ==" saltValue="FXQ+Jgt5tPiUSK0a37smgA==" spinCount="100000" sheet="1" scenarios="1" selectLockedCells="1"/>
  <conditionalFormatting sqref="A2:XFD2">
    <cfRule type="cellIs" dxfId="356" priority="2" operator="equal">
      <formula>"ERROR"</formula>
    </cfRule>
  </conditionalFormatting>
  <conditionalFormatting sqref="A1:XFD1">
    <cfRule type="expression" dxfId="355" priority="1">
      <formula>A$2="ERROR"</formula>
    </cfRule>
  </conditionalFormatting>
  <conditionalFormatting sqref="A10:XFD100">
    <cfRule type="expression" dxfId="354" priority="120">
      <formula>MATCH("ERROR",$A10:$ES10,0)</formula>
    </cfRule>
    <cfRule type="expression" dxfId="353" priority="121">
      <formula>AND($A10="ADD",A$6=TRUE,A10="")</formula>
    </cfRule>
    <cfRule type="expression" dxfId="352" priority="122">
      <formula>OR(AND($A10="DELETE",A$1="Asset ID",A10=""),AND($A10="DELETE",A$1="Removal Date",A10=""),AND($A10="DELETE",A$1="Removal Reason",A10=""))</formula>
    </cfRule>
    <cfRule type="expression" dxfId="351" priority="123">
      <formula>AND($A10="EDIT",A$1="Asset ID",A10="")</formula>
    </cfRule>
    <cfRule type="expression" dxfId="350" priority="124">
      <formula>AND($A10="ADD",A$5=TRUE,A10="")</formula>
    </cfRule>
  </conditionalFormatting>
  <dataValidations count="42">
    <dataValidation type="list" allowBlank="1" showInputMessage="1" showErrorMessage="1" sqref="C10:C100" xr:uid="{146E07FB-61C5-4A83-861A-41D26F99A9B4}">
      <formula1>roadnames_lookup</formula1>
    </dataValidation>
    <dataValidation type="list" allowBlank="1" showInputMessage="1" showErrorMessage="1" sqref="F10:F100" xr:uid="{C1BDC7D6-F188-4248-A950-9A42CE77A441}">
      <formula1>side_lookup</formula1>
    </dataValidation>
    <dataValidation type="list" allowBlank="1" showInputMessage="1" showErrorMessage="1" sqref="K10:K100" xr:uid="{B0D61D1C-1178-4209-A564-66D5A7C97754}">
      <formula1>ud_stormwater_purpose_lookup</formula1>
    </dataValidation>
    <dataValidation type="list" allowBlank="1" showInputMessage="1" showErrorMessage="1" sqref="P10:P100" xr:uid="{F42AE389-10BD-4C1F-9AE3-6FC0F558DBB9}">
      <formula1>ud_culvert_grate_lookup</formula1>
    </dataValidation>
    <dataValidation type="list" allowBlank="1" showInputMessage="1" showErrorMessage="1" sqref="T10:T100" xr:uid="{2AA701DE-1573-409D-ABF7-E7BCD7BDC931}">
      <formula1>ud_carried_function_lookup</formula1>
    </dataValidation>
    <dataValidation type="list" allowBlank="1" showInputMessage="1" showErrorMessage="1" sqref="V10:V100" xr:uid="{2991660F-A2F4-4DCB-A82C-6661237FEA9E}">
      <formula1>ud_design_loading_lookup</formula1>
    </dataValidation>
    <dataValidation type="list" allowBlank="1" showInputMessage="1" showErrorMessage="1" sqref="AC10:AC100" xr:uid="{86CED28B-BE17-41B6-90A1-5ACFC80AEBF7}">
      <formula1>flow_direction_lookup</formula1>
    </dataValidation>
    <dataValidation type="list" allowBlank="1" showInputMessage="1" showErrorMessage="1" sqref="AF10:AF100" xr:uid="{4C81BCD1-D686-41F0-A395-28F0AB4CF85D}">
      <formula1>maint_type_lookup</formula1>
    </dataValidation>
    <dataValidation type="list" allowBlank="1" showInputMessage="1" showErrorMessage="1" sqref="AH10:AH100" xr:uid="{5850CA2D-03CF-4183-AB1F-C6E4E21CF90A}">
      <formula1>br_waterway_lookup</formula1>
    </dataValidation>
    <dataValidation type="list" allowBlank="1" showInputMessage="1" showErrorMessage="1" sqref="AJ10:AJ100" xr:uid="{6D92B6CF-4361-48BF-821E-93976E0E9F4A}">
      <formula1>ud_access_method_lookup</formula1>
    </dataValidation>
    <dataValidation type="list" allowBlank="1" showInputMessage="1" showErrorMessage="1" promptTitle="WARNING" prompt="Only change If ammending existing asset" sqref="AP10:AP100" xr:uid="{D91DC610-925D-4C51-A268-B26B2BB26F05}">
      <formula1>ud_asset_status_lookup</formula1>
    </dataValidation>
    <dataValidation type="list" allowBlank="1" showInputMessage="1" showErrorMessage="1" sqref="AS10:AS100" xr:uid="{A49CA001-CD04-4B9F-B185-D5383CAE2DC0}">
      <formula1>ar_replace_reason_lookup</formula1>
    </dataValidation>
    <dataValidation type="list" allowBlank="1" showInputMessage="1" showErrorMessage="1" promptTitle="WARNING" prompt="Only change this If Not QLDC asset" sqref="AW10:AW100" xr:uid="{750B10EF-5987-4DE8-8271-2FDF96BE306C}">
      <formula1>ud_organisation_owner_lookup</formula1>
    </dataValidation>
    <dataValidation type="list" allowBlank="1" showInputMessage="1" showErrorMessage="1" promptTitle="WARNING" prompt="Only change this If Not QLDC Roading asset" sqref="AY10:AY100" xr:uid="{1E79B6F5-E916-4DB8-B81F-387829462796}">
      <formula1>ud_sub_organisation_lookup</formula1>
    </dataValidation>
    <dataValidation type="list" allowBlank="1" showInputMessage="1" showErrorMessage="1" promptTitle="WARNING" prompt="Only change this field If undertaking maintenance Or CAPEX works" sqref="BA10:BA100" xr:uid="{9D744BC6-03D7-4124-8A2D-CDAD8DCDFACD}">
      <formula1>ud_work_origin_lookup</formula1>
    </dataValidation>
    <dataValidation type="list" allowBlank="1" showInputMessage="1" showErrorMessage="1" promptTitle="WARNING" prompt="Only change this If incorrect" sqref="BF10:BF100" xr:uid="{B2525C62-5880-4AC3-B2AF-B52D285DE999}">
      <formula1>condition_lookup</formula1>
    </dataValidation>
    <dataValidation type="list" allowBlank="1" showInputMessage="1" showErrorMessage="1" sqref="R10:S100" xr:uid="{014ACC60-0DBF-4D5F-AB1B-C7BAF34D338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1A5B516D-9D44-49DF-B1D6-2AE51567FE88}">
      <formula1>"ADD,EDIT,DELETE"</formula1>
    </dataValidation>
    <dataValidation type="list" allowBlank="1" showInputMessage="1" showErrorMessage="1" promptTitle="WARNING" prompt="Only change this If Not QLDC asset" sqref="AU10:AU100" xr:uid="{0B043FF2-B55F-44E4-8B43-0BF7219570D0}">
      <formula1>ud_organisation_owner_lookup</formula1>
    </dataValidation>
    <dataValidation type="list" allowBlank="1" showInputMessage="1" showErrorMessage="1" promptTitle="WARNING" prompt="Only change this If NZTA Or Parks And Reserves asset" sqref="BD10:BD100" xr:uid="{045D1214-D199-42CD-A3DC-F45F31666EAE}">
      <formula1>"TRUE,FALSE"</formula1>
    </dataValidation>
    <dataValidation type="list" allowBlank="1" showInputMessage="1" showErrorMessage="1" promptTitle="WARNING" prompt="Only change this If incorrect" sqref="BE10:BE100" xr:uid="{06C83FC3-C6BD-4C9C-9C93-3F9662FD4145}">
      <formula1>"TRUE,FALSE"</formula1>
    </dataValidation>
    <dataValidation type="whole" allowBlank="1" showInputMessage="1" showErrorMessage="1" error="Please Enter Whole Number Between 1 And 999" promptTitle="ERROR" sqref="AN10:AN100" xr:uid="{C84CAD74-6AFA-4C9E-9B36-3C7AF3D7B907}">
      <formula1>1</formula1>
      <formula2>999</formula2>
    </dataValidation>
    <dataValidation type="whole" allowBlank="1" showInputMessage="1" showErrorMessage="1" error="Please Enter Whole Number Between 1 And 2147483647" promptTitle="ERROR" sqref="B10:B100" xr:uid="{D3BC970C-9348-4D6E-BB44-968DAC437E25}">
      <formula1>1</formula1>
      <formula2>2147483647</formula2>
    </dataValidation>
    <dataValidation type="whole" allowBlank="1" showInputMessage="1" showErrorMessage="1" error="Please Enter Whole Number Between 1 And 9999999999" promptTitle="ERROR" sqref="I10:I100" xr:uid="{C40AE8F6-7F96-4318-A998-4F6E1249622C}">
      <formula1>1</formula1>
      <formula2>9999999999</formula2>
    </dataValidation>
    <dataValidation type="whole" allowBlank="1" showInputMessage="1" showErrorMessage="1" error="Please Enter Whole Number Between 1 And 9999999999" promptTitle="ERROR" sqref="N10:N100" xr:uid="{33E4EB9D-D4FF-4150-8267-B5FE57ECFF59}">
      <formula1>1</formula1>
      <formula2>9999999999</formula2>
    </dataValidation>
    <dataValidation type="whole" allowBlank="1" showInputMessage="1" showErrorMessage="1" error="Please Enter Whole Number Between 1 And 9999999999" promptTitle="ERROR" sqref="O10:O100" xr:uid="{08FD0112-BD87-407B-95C3-2E56932399BB}">
      <formula1>1</formula1>
      <formula2>9999999999</formula2>
    </dataValidation>
    <dataValidation type="whole" allowBlank="1" showInputMessage="1" showErrorMessage="1" error="Please Enter Whole Number Between 1 And 9999999999" promptTitle="ERROR" sqref="X10:X100" xr:uid="{51192E8E-B4B9-4E8E-9CCC-8C2836637562}">
      <formula1>1</formula1>
      <formula2>9999999999</formula2>
    </dataValidation>
    <dataValidation type="whole" allowBlank="1" showInputMessage="1" showErrorMessage="1" error="Please Enter Whole Number Between 1 And 9999999999" promptTitle="ERROR" sqref="Y10:Y100" xr:uid="{248D5FB9-BBFD-4B51-B2D3-15E8D112E167}">
      <formula1>1</formula1>
      <formula2>9999999999</formula2>
    </dataValidation>
    <dataValidation type="whole" allowBlank="1" showInputMessage="1" showErrorMessage="1" error="Please Enter Whole Number Between 1 And 9999999999" promptTitle="ERROR" sqref="Z10:Z100" xr:uid="{8445E871-DCD9-4136-B8BA-7245811A4E10}">
      <formula1>1</formula1>
      <formula2>9999999999</formula2>
    </dataValidation>
    <dataValidation type="whole" allowBlank="1" showInputMessage="1" showErrorMessage="1" error="Please Enter Whole Number Between 1 And 9999999999" promptTitle="ERROR" sqref="AA10:AA100" xr:uid="{79CE5451-D281-4E31-9B60-07CEDB3D4930}">
      <formula1>1</formula1>
      <formula2>9999999999</formula2>
    </dataValidation>
    <dataValidation type="whole" allowBlank="1" showInputMessage="1" showErrorMessage="1" error="Please Enter Whole Number Between 1 And 9999999999" promptTitle="ERROR" sqref="AO10:AO100" xr:uid="{89199BED-5712-4869-9271-8F743AF7AE66}">
      <formula1>1</formula1>
      <formula2>9999999999</formula2>
    </dataValidation>
    <dataValidation type="whole" allowBlank="1" showInputMessage="1" showErrorMessage="1" error="Please Enter Whole Number Between 1 And 999999" promptTitle="ERROR" sqref="H10:H100" xr:uid="{166EFA63-6518-4C02-8E5A-32AB1ADEC5CC}">
      <formula1>1</formula1>
      <formula2>999999</formula2>
    </dataValidation>
    <dataValidation type="decimal" allowBlank="1" showInputMessage="1" showErrorMessage="1" error="Please Enter Decimal Between -40.0 And 999.9" promptTitle="ERROR" sqref="E10:E100" xr:uid="{0AB46942-A052-4AF4-AB74-96C06BF40E99}">
      <formula1>-40</formula1>
      <formula2>999.9</formula2>
    </dataValidation>
    <dataValidation type="decimal" allowBlank="1" showInputMessage="1" showErrorMessage="1" error="Please Enter Decimal Between 0.01 And 99999999.99" promptTitle="ERROR" sqref="J10:J100" xr:uid="{F1E45E0A-9D32-4078-A8FD-74DA01514478}">
      <formula1>0.01</formula1>
      <formula2>99999999.99</formula2>
    </dataValidation>
    <dataValidation type="decimal" allowBlank="1" showInputMessage="1" showErrorMessage="1" error="Please Enter Decimal Between 0.01 And 9999999999.99" promptTitle="ERROR" sqref="BC10:BC100" xr:uid="{DF6E3F1E-7B35-449E-80E6-17A2C143FA3E}">
      <formula1>0.01</formula1>
      <formula2>9999999999.99</formula2>
    </dataValidation>
    <dataValidation type="textLength" allowBlank="1" showInputMessage="1" showErrorMessage="1" error="Please Dont Enter More Than 255 Characters" promptTitle="ERROR" sqref="BI10:BI100" xr:uid="{B0862C64-7E46-4C8C-958A-19A06A83A096}">
      <formula1>0</formula1>
      <formula2>255</formula2>
    </dataValidation>
    <dataValidation type="textLength" allowBlank="1" showInputMessage="1" showErrorMessage="1" error="Please Dont Enter More Than 30 Characters" promptTitle="ERROR" sqref="M10:M100" xr:uid="{59F48E9D-5FB0-4696-8D6B-B8F6555B06D2}">
      <formula1>0</formula1>
      <formula2>30</formula2>
    </dataValidation>
    <dataValidation type="date" allowBlank="1" showInputMessage="1" showErrorMessage="1" error="Please Enter Valid Date eg 31/01/2023" promptTitle="ERROR" sqref="AB10:AB100" xr:uid="{7C580BC3-0836-4531-BA1D-3EA0AE90705D}">
      <formula1>43831</formula1>
      <formula2>48580</formula2>
    </dataValidation>
    <dataValidation type="date" allowBlank="1" showInputMessage="1" showErrorMessage="1" error="Please Enter Valid Date eg 31/01/2023" promptTitle="ERROR" sqref="AE10:AE100" xr:uid="{EF25EFC8-C793-4873-A8CA-E26DA54F02FE}">
      <formula1>43831</formula1>
      <formula2>48580</formula2>
    </dataValidation>
    <dataValidation type="date" allowBlank="1" showInputMessage="1" showErrorMessage="1" error="Please Enter Valid Date eg 31/01/2023" promptTitle="ERROR" sqref="AM10:AM100" xr:uid="{1FB8273C-34EF-41B3-8861-1BC181C69EAD}">
      <formula1>43831</formula1>
      <formula2>48580</formula2>
    </dataValidation>
    <dataValidation type="date" allowBlank="1" showInputMessage="1" showErrorMessage="1" error="Please Enter Valid Date eg 31/01/2023" promptTitle="ERROR" sqref="AR10:AR100" xr:uid="{E7A00CE2-20FF-496A-8396-FAEC9DAE3443}">
      <formula1>43831</formula1>
      <formula2>48580</formula2>
    </dataValidation>
    <dataValidation type="date" allowBlank="1" showInputMessage="1" showErrorMessage="1" error="Please Enter Valid Date eg 31/01/2023" promptTitle="ERROR" sqref="BH10:BH100" xr:uid="{21FB42F8-91EB-4133-9436-70E4E2238869}">
      <formula1>43831</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7.7109375" style="3" bestFit="1" customWidth="1"/>
    <col min="4" max="4" width="16.85546875" style="3" bestFit="1" customWidth="1"/>
    <col min="5" max="5" width="13.140625" style="3" bestFit="1" customWidth="1"/>
    <col min="6" max="6" width="18.42578125" style="3" bestFit="1" customWidth="1"/>
    <col min="7" max="7" width="18.140625" style="3" bestFit="1" customWidth="1"/>
    <col min="8" max="8" width="16.5703125" style="3" bestFit="1" customWidth="1"/>
    <col min="9" max="9" width="21.5703125" style="3" bestFit="1" customWidth="1"/>
    <col min="10" max="10" width="24.28515625" style="3" bestFit="1" customWidth="1"/>
    <col min="11" max="11" width="16.85546875" style="3" bestFit="1" customWidth="1"/>
    <col min="12" max="12" width="16.85546875" style="3" hidden="1" customWidth="1" outlineLevel="1"/>
    <col min="13" max="13" width="18.7109375" style="3" bestFit="1" customWidth="1" collapsed="1"/>
    <col min="14" max="14" width="18.7109375" style="3" hidden="1" customWidth="1" outlineLevel="1"/>
    <col min="15" max="15" width="15.7109375" style="3" bestFit="1" customWidth="1" collapsed="1"/>
    <col min="16" max="16" width="15.7109375" style="3" hidden="1" customWidth="1" outlineLevel="1"/>
    <col min="17" max="17" width="18.85546875" style="3" bestFit="1" customWidth="1" collapsed="1"/>
    <col min="18" max="18" width="18.85546875" style="3" hidden="1" customWidth="1" outlineLevel="1"/>
    <col min="19" max="19" width="20.85546875" style="3" bestFit="1" customWidth="1" collapsed="1"/>
    <col min="20" max="20" width="20.85546875" style="3" hidden="1" customWidth="1" outlineLevel="1"/>
    <col min="21" max="21" width="11.42578125" style="3" bestFit="1" customWidth="1" collapsed="1"/>
    <col min="22" max="22" width="10.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12.28515625" style="3" bestFit="1" customWidth="1" collapsed="1"/>
    <col min="29" max="29" width="9.7109375" style="3" bestFit="1" customWidth="1"/>
    <col min="30" max="30" width="9.7109375" style="3" hidden="1" customWidth="1" outlineLevel="1"/>
    <col min="31" max="31" width="14.5703125" style="3" bestFit="1" customWidth="1" collapsed="1"/>
    <col min="32" max="32" width="11.85546875" style="3" bestFit="1" customWidth="1"/>
    <col min="33" max="33" width="32" style="3" bestFit="1" customWidth="1"/>
    <col min="34" max="132" width="9.140625" style="21"/>
    <col min="133" max="16384" width="9.140625" style="3"/>
  </cols>
  <sheetData>
    <row r="1" spans="1:132" s="12" customFormat="1">
      <c r="A1" s="9"/>
      <c r="B1" s="10" t="s">
        <v>0</v>
      </c>
      <c r="C1" s="11" t="s">
        <v>7</v>
      </c>
      <c r="D1" s="11" t="s">
        <v>140</v>
      </c>
      <c r="E1" s="11" t="s">
        <v>141</v>
      </c>
      <c r="F1" s="11" t="s">
        <v>142</v>
      </c>
      <c r="G1" s="11" t="s">
        <v>143</v>
      </c>
      <c r="H1" s="11" t="s">
        <v>144</v>
      </c>
      <c r="I1" s="11" t="s">
        <v>145</v>
      </c>
      <c r="J1" s="11" t="s">
        <v>146</v>
      </c>
      <c r="K1" s="11" t="s">
        <v>147</v>
      </c>
      <c r="L1" s="11"/>
      <c r="M1" s="11" t="s">
        <v>148</v>
      </c>
      <c r="N1" s="11"/>
      <c r="O1" s="11" t="s">
        <v>149</v>
      </c>
      <c r="P1" s="11"/>
      <c r="Q1" s="11" t="s">
        <v>150</v>
      </c>
      <c r="R1" s="11"/>
      <c r="S1" s="11" t="s">
        <v>151</v>
      </c>
      <c r="T1" s="11"/>
      <c r="U1" s="11" t="s">
        <v>29</v>
      </c>
      <c r="V1" s="11" t="s">
        <v>30</v>
      </c>
      <c r="W1" s="11" t="s">
        <v>32</v>
      </c>
      <c r="X1" s="11"/>
      <c r="Y1" s="11" t="s">
        <v>33</v>
      </c>
      <c r="Z1" s="11" t="s">
        <v>34</v>
      </c>
      <c r="AA1" s="11"/>
      <c r="AB1" s="11" t="s">
        <v>39</v>
      </c>
      <c r="AC1" s="11" t="s">
        <v>42</v>
      </c>
      <c r="AD1" s="11"/>
      <c r="AE1" s="11" t="s">
        <v>43</v>
      </c>
      <c r="AF1" s="11" t="s">
        <v>44</v>
      </c>
      <c r="AG1" s="11" t="s">
        <v>46</v>
      </c>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c r="A2" s="13" t="s">
        <v>47</v>
      </c>
      <c r="B2" s="14" t="s">
        <v>48</v>
      </c>
      <c r="C2" s="14" t="s">
        <v>55</v>
      </c>
      <c r="D2" s="14" t="s">
        <v>152</v>
      </c>
      <c r="E2" s="14" t="s">
        <v>153</v>
      </c>
      <c r="F2" s="14" t="s">
        <v>154</v>
      </c>
      <c r="G2" s="14" t="s">
        <v>155</v>
      </c>
      <c r="H2" s="14" t="s">
        <v>156</v>
      </c>
      <c r="I2" s="14" t="s">
        <v>157</v>
      </c>
      <c r="J2" s="14" t="s">
        <v>158</v>
      </c>
      <c r="K2" s="14" t="str">
        <f>_xlfn.IFNA(IF(MATCH("ERROR",L10:L110,0),"ERROR"),"")</f>
        <v/>
      </c>
      <c r="L2" s="14" t="s">
        <v>159</v>
      </c>
      <c r="M2" s="14" t="str">
        <f>_xlfn.IFNA(IF(MATCH("ERROR",N10:N110,0),"ERROR"),"")</f>
        <v/>
      </c>
      <c r="N2" s="14" t="s">
        <v>160</v>
      </c>
      <c r="O2" s="14" t="str">
        <f>_xlfn.IFNA(IF(MATCH("ERROR",P10:P110,0),"ERROR"),"")</f>
        <v/>
      </c>
      <c r="P2" s="14" t="s">
        <v>161</v>
      </c>
      <c r="Q2" s="14" t="str">
        <f>_xlfn.IFNA(IF(MATCH("ERROR",R10:R110,0),"ERROR"),"")</f>
        <v/>
      </c>
      <c r="R2" s="14" t="s">
        <v>162</v>
      </c>
      <c r="S2" s="14" t="str">
        <f>_xlfn.IFNA(IF(MATCH("ERROR",T10:T110,0),"ERROR"),"")</f>
        <v/>
      </c>
      <c r="T2" s="14" t="s">
        <v>163</v>
      </c>
      <c r="U2" s="14" t="s">
        <v>77</v>
      </c>
      <c r="V2" s="14" t="s">
        <v>78</v>
      </c>
      <c r="W2" s="14" t="str">
        <f>_xlfn.IFNA(IF(MATCH("ERROR",X10:X110,0),"ERROR"),"")</f>
        <v/>
      </c>
      <c r="X2" s="14" t="s">
        <v>80</v>
      </c>
      <c r="Y2" s="14" t="s">
        <v>81</v>
      </c>
      <c r="Z2" s="14" t="str">
        <f>_xlfn.IFNA(IF(MATCH("ERROR",AA10:AA110,0),"ERROR"),"")</f>
        <v/>
      </c>
      <c r="AA2" s="14" t="s">
        <v>82</v>
      </c>
      <c r="AB2" s="14" t="s">
        <v>87</v>
      </c>
      <c r="AC2" s="14" t="str">
        <f>_xlfn.IFNA(IF(MATCH("ERROR",AD10:AD110,0),"ERROR"),"")</f>
        <v/>
      </c>
      <c r="AD2" s="14" t="s">
        <v>90</v>
      </c>
      <c r="AE2" s="14" t="s">
        <v>91</v>
      </c>
      <c r="AF2" s="14" t="s">
        <v>92</v>
      </c>
      <c r="AG2" s="14" t="s">
        <v>94</v>
      </c>
      <c r="AH2" s="19" t="str">
        <f>_xlfn.IFNA(IF(MATCH("ERROR",AI10:AI110,0),"ERROR"),"")</f>
        <v/>
      </c>
      <c r="AI2" s="19" t="str">
        <f>_xlfn.IFNA(IF(MATCH("ERROR",AJ10:AJ110,0),"ERROR"),"")</f>
        <v/>
      </c>
      <c r="AJ2" s="19" t="str">
        <f>_xlfn.IFNA(IF(MATCH("ERROR",AK10:AK110,0),"ERROR"),"")</f>
        <v/>
      </c>
      <c r="AK2" s="19" t="str">
        <f>_xlfn.IFNA(IF(MATCH("ERROR",AL10:AL110,0),"ERROR"),"")</f>
        <v/>
      </c>
      <c r="AL2" s="19" t="str">
        <f>_xlfn.IFNA(IF(MATCH("ERROR",AM10:AM110,0),"ERROR"),"")</f>
        <v/>
      </c>
      <c r="AM2" s="19" t="str">
        <f>_xlfn.IFNA(IF(MATCH("ERROR",AN10:AN110,0),"ERROR"),"")</f>
        <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 r="A3" s="15" t="s">
        <v>95</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c r="A4" s="13" t="s">
        <v>96</v>
      </c>
      <c r="B4" s="12" t="s">
        <v>97</v>
      </c>
      <c r="C4" s="12" t="s">
        <v>102</v>
      </c>
      <c r="D4" s="12" t="s">
        <v>103</v>
      </c>
      <c r="E4" s="12" t="s">
        <v>103</v>
      </c>
      <c r="F4" s="12" t="s">
        <v>102</v>
      </c>
      <c r="G4" s="12" t="s">
        <v>102</v>
      </c>
      <c r="H4" s="12" t="s">
        <v>103</v>
      </c>
      <c r="I4" s="12" t="s">
        <v>103</v>
      </c>
      <c r="J4" s="12" t="s">
        <v>103</v>
      </c>
      <c r="K4" s="12" t="s">
        <v>104</v>
      </c>
      <c r="M4" s="12" t="s">
        <v>104</v>
      </c>
      <c r="O4" s="12" t="s">
        <v>104</v>
      </c>
      <c r="Q4" s="12" t="s">
        <v>104</v>
      </c>
      <c r="S4" s="12" t="s">
        <v>104</v>
      </c>
      <c r="U4" s="12" t="s">
        <v>107</v>
      </c>
      <c r="V4" s="12" t="s">
        <v>110</v>
      </c>
      <c r="W4" s="12" t="s">
        <v>104</v>
      </c>
      <c r="Y4" s="12" t="s">
        <v>107</v>
      </c>
      <c r="Z4" s="12" t="s">
        <v>111</v>
      </c>
      <c r="AB4" s="12" t="s">
        <v>112</v>
      </c>
      <c r="AC4" s="12" t="s">
        <v>101</v>
      </c>
      <c r="AE4" s="12" t="s">
        <v>107</v>
      </c>
      <c r="AF4" s="12" t="s">
        <v>113</v>
      </c>
      <c r="AG4" s="12" t="s">
        <v>114</v>
      </c>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c r="A5" s="13" t="s">
        <v>115</v>
      </c>
      <c r="B5" s="12" t="b">
        <v>0</v>
      </c>
      <c r="C5" s="12" t="b">
        <f>IF(M10="Circular",TRUE,FALSE)</f>
        <v>0</v>
      </c>
      <c r="D5" s="12" t="b">
        <v>1</v>
      </c>
      <c r="E5" s="12" t="b">
        <v>0</v>
      </c>
      <c r="F5" s="12" t="b">
        <f>IF(OR(M10&lt;&gt;"Circular",M10="",), TRUE,FALSE)</f>
        <v>1</v>
      </c>
      <c r="G5" s="12" t="b">
        <f>IF(OR(M10&lt;&gt;"Circular",M10="",), TRUE,FALSE)</f>
        <v>1</v>
      </c>
      <c r="H5" s="12" t="b">
        <v>1</v>
      </c>
      <c r="I5" s="12" t="b">
        <v>0</v>
      </c>
      <c r="J5" s="12" t="b">
        <v>0</v>
      </c>
      <c r="K5" s="12" t="b">
        <v>1</v>
      </c>
      <c r="M5" s="12" t="b">
        <v>1</v>
      </c>
      <c r="O5" s="12" t="b">
        <v>1</v>
      </c>
      <c r="Q5" s="12" t="b">
        <f>IF(OR(O10="Concrete",O10="Polyethylene (PE)",O10="Polyvinyl Chloride (PVC)",O10="Steel - Galvanised",O10="Fibre Reinforced Plastic (FRP)"),TRUE,FALSE)</f>
        <v>0</v>
      </c>
      <c r="S5" s="12" t="b">
        <v>1</v>
      </c>
      <c r="U5" s="12" t="b">
        <v>1</v>
      </c>
      <c r="V5" s="12" t="b">
        <v>0</v>
      </c>
      <c r="W5" s="12" t="b">
        <v>1</v>
      </c>
      <c r="Y5" s="12" t="b">
        <v>0</v>
      </c>
      <c r="Z5" s="12" t="b">
        <v>0</v>
      </c>
      <c r="AB5" s="12" t="b">
        <v>0</v>
      </c>
      <c r="AC5" s="12" t="b">
        <v>1</v>
      </c>
      <c r="AE5" s="12" t="b">
        <v>1</v>
      </c>
      <c r="AF5" s="12" t="b">
        <v>0</v>
      </c>
      <c r="AG5" s="12" t="b">
        <v>0</v>
      </c>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c r="A6" s="13" t="s">
        <v>116</v>
      </c>
      <c r="B6" s="12" t="b">
        <v>0</v>
      </c>
      <c r="C6" s="12" t="b">
        <v>0</v>
      </c>
      <c r="D6" s="12" t="b">
        <v>0</v>
      </c>
      <c r="E6" s="12" t="b">
        <v>0</v>
      </c>
      <c r="F6" s="12" t="b">
        <v>0</v>
      </c>
      <c r="G6" s="12" t="b">
        <v>0</v>
      </c>
      <c r="H6" s="12" t="b">
        <v>0</v>
      </c>
      <c r="I6" s="12" t="b">
        <v>0</v>
      </c>
      <c r="J6" s="12" t="b">
        <v>0</v>
      </c>
      <c r="K6" s="12" t="b">
        <v>0</v>
      </c>
      <c r="M6" s="12" t="b">
        <v>0</v>
      </c>
      <c r="O6" s="12" t="b">
        <v>0</v>
      </c>
      <c r="Q6" s="12" t="b">
        <v>0</v>
      </c>
      <c r="S6" s="12" t="b">
        <v>0</v>
      </c>
      <c r="U6" s="12" t="b">
        <v>0</v>
      </c>
      <c r="V6" s="12" t="b">
        <v>1</v>
      </c>
      <c r="W6" s="12" t="b">
        <v>0</v>
      </c>
      <c r="Y6" s="12" t="b">
        <v>0</v>
      </c>
      <c r="Z6" s="12" t="b">
        <v>0</v>
      </c>
      <c r="AB6" s="12" t="b">
        <v>0</v>
      </c>
      <c r="AC6" s="12" t="b">
        <v>0</v>
      </c>
      <c r="AE6" s="12" t="b">
        <v>0</v>
      </c>
      <c r="AF6" s="12" t="b">
        <v>0</v>
      </c>
      <c r="AG6" s="12" t="b">
        <v>0</v>
      </c>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c r="A7" s="13" t="s">
        <v>117</v>
      </c>
      <c r="B7" s="12" t="b">
        <v>0</v>
      </c>
      <c r="C7" s="12" t="b">
        <v>0</v>
      </c>
      <c r="D7" s="12" t="b">
        <v>0</v>
      </c>
      <c r="E7" s="12" t="b">
        <v>0</v>
      </c>
      <c r="F7" s="12" t="b">
        <v>0</v>
      </c>
      <c r="G7" s="12" t="b">
        <v>0</v>
      </c>
      <c r="H7" s="12" t="b">
        <v>0</v>
      </c>
      <c r="I7" s="12" t="b">
        <v>0</v>
      </c>
      <c r="J7" s="12" t="b">
        <v>0</v>
      </c>
      <c r="K7" s="12" t="b">
        <v>1</v>
      </c>
      <c r="M7" s="12" t="b">
        <v>1</v>
      </c>
      <c r="O7" s="12" t="b">
        <v>1</v>
      </c>
      <c r="Q7" s="12" t="b">
        <v>1</v>
      </c>
      <c r="S7" s="12" t="b">
        <v>1</v>
      </c>
      <c r="U7" s="12" t="b">
        <v>0</v>
      </c>
      <c r="V7" s="12" t="b">
        <v>0</v>
      </c>
      <c r="W7" s="12" t="b">
        <v>1</v>
      </c>
      <c r="Y7" s="12" t="b">
        <v>0</v>
      </c>
      <c r="Z7" s="12" t="b">
        <v>1</v>
      </c>
      <c r="AB7" s="12" t="b">
        <v>0</v>
      </c>
      <c r="AC7" s="12" t="b">
        <v>1</v>
      </c>
      <c r="AE7" s="12" t="b">
        <v>0</v>
      </c>
      <c r="AF7" s="12" t="b">
        <v>0</v>
      </c>
      <c r="AG7" s="12" t="b">
        <v>0</v>
      </c>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c r="A8" s="13" t="s">
        <v>118</v>
      </c>
      <c r="K8" s="12" t="s">
        <v>164</v>
      </c>
      <c r="M8" s="12" t="s">
        <v>165</v>
      </c>
      <c r="O8" s="12" t="s">
        <v>161</v>
      </c>
      <c r="Q8" s="12" t="s">
        <v>166</v>
      </c>
      <c r="S8" s="12" t="s">
        <v>167</v>
      </c>
      <c r="W8" s="12" t="s">
        <v>126</v>
      </c>
      <c r="Z8" s="12" t="s">
        <v>127</v>
      </c>
      <c r="AC8" s="12" t="s">
        <v>90</v>
      </c>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 r="A9" s="13" t="s">
        <v>131</v>
      </c>
      <c r="B9" s="18"/>
      <c r="C9" s="18" t="s">
        <v>133</v>
      </c>
      <c r="D9" s="18" t="s">
        <v>132</v>
      </c>
      <c r="E9" s="18" t="s">
        <v>132</v>
      </c>
      <c r="F9" s="18" t="s">
        <v>133</v>
      </c>
      <c r="G9" s="18" t="s">
        <v>133</v>
      </c>
      <c r="H9" s="18" t="s">
        <v>134</v>
      </c>
      <c r="I9" s="18" t="s">
        <v>132</v>
      </c>
      <c r="J9" s="18" t="s">
        <v>132</v>
      </c>
      <c r="K9" s="18"/>
      <c r="L9" s="18"/>
      <c r="M9" s="18"/>
      <c r="N9" s="18"/>
      <c r="O9" s="18"/>
      <c r="P9" s="18"/>
      <c r="Q9" s="18"/>
      <c r="R9" s="18"/>
      <c r="S9" s="18"/>
      <c r="T9" s="18"/>
      <c r="U9" s="18"/>
      <c r="V9" s="18" t="s">
        <v>139</v>
      </c>
      <c r="W9" s="18"/>
      <c r="X9" s="18"/>
      <c r="Y9" s="18"/>
      <c r="Z9" s="18"/>
      <c r="AA9" s="18"/>
      <c r="AB9" s="18"/>
      <c r="AC9" s="18"/>
      <c r="AD9" s="18"/>
      <c r="AE9" s="18"/>
      <c r="AF9" s="18"/>
      <c r="AG9" s="18"/>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C10" s="4"/>
      <c r="D10" s="6"/>
      <c r="E10" s="6"/>
      <c r="F10" s="4"/>
      <c r="G10" s="4"/>
      <c r="H10" s="6"/>
      <c r="I10" s="6"/>
      <c r="J10" s="6"/>
      <c r="L10" s="3" t="str">
        <f>IF($A10="ADD",IF(NOT(ISBLANK(K10)),_xlfn.XLOOKUP(K10,ud_culvert_barrel[lookupValue],ud_culvert_barrel[lookupKey],"ERROR"),""), "")</f>
        <v/>
      </c>
      <c r="N10" s="3" t="str">
        <f>IF($A10="ADD",IF(NOT(ISBLANK(M10)),_xlfn.XLOOKUP(M10,ud_shape[lookupValue],ud_shape[lookupKey],"ERROR"),""), "")</f>
        <v/>
      </c>
      <c r="P10" s="3" t="str">
        <f>IF($A10="ADD",IF(NOT(ISBLANK(O10)),_xlfn.XLOOKUP(O10,culvert_material[lookupValue],culvert_material[lookupKey],"ERROR"),""), "")</f>
        <v/>
      </c>
      <c r="R10" s="3" t="str">
        <f>IF($A10="ADD",IF(NOT(ISBLANK(Q10)),_xlfn.XLOOKUP(1,(ud_material_subset_lookup=Q10)*(ud_material_subset_parentKey=P10),ud_material_subset[lookupKey],"ERROR"),""), "")</f>
        <v/>
      </c>
      <c r="T10" s="3" t="str">
        <f>IF($A10="ADD",IF(NOT(ISBLANK(S10)),_xlfn.XLOOKUP(S10,ud_culvert_pipe_class[lookupValue],ud_culvert_pipe_class[lookupKey],"ERROR"),""), "")</f>
        <v/>
      </c>
      <c r="U10" s="8"/>
      <c r="V10" s="4" t="str">
        <f ca="1">IF(U10&lt;&gt;"", DATEDIF(U10, TODAY(),"Y"),"")</f>
        <v/>
      </c>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6"/>
      <c r="AC10" s="3" t="str">
        <f>IF($A10="ADD","Excellent","")</f>
        <v/>
      </c>
      <c r="AD10" s="3" t="str">
        <f>IF($A10="","",IF((AND($A10="ADD",OR(AC10="",AC10="Excellent"))),"1",(_xlfn.XLOOKUP(AC10,condition[lookupValue],condition[lookupKey],""))))</f>
        <v/>
      </c>
      <c r="AE10" s="8" t="str">
        <f>IF(U10&lt;&gt;"",U10,"")</f>
        <v/>
      </c>
      <c r="AF10" s="7"/>
    </row>
    <row r="11" spans="1:132">
      <c r="B11" s="4"/>
      <c r="C11" s="4"/>
      <c r="D11" s="6"/>
      <c r="E11" s="6"/>
      <c r="F11" s="4"/>
      <c r="G11" s="4"/>
      <c r="H11" s="6"/>
      <c r="I11" s="6"/>
      <c r="J11" s="6"/>
      <c r="L11" s="3" t="str">
        <f>IF($A11="ADD",IF(NOT(ISBLANK(K11)),_xlfn.XLOOKUP(K11,ud_culvert_barrel[lookupValue],ud_culvert_barrel[lookupKey],"ERROR"),""), "")</f>
        <v/>
      </c>
      <c r="N11" s="3" t="str">
        <f>IF($A11="ADD",IF(NOT(ISBLANK(M11)),_xlfn.XLOOKUP(M11,ud_shape[lookupValue],ud_shape[lookupKey],"ERROR"),""), "")</f>
        <v/>
      </c>
      <c r="P11" s="3" t="str">
        <f>IF($A11="ADD",IF(NOT(ISBLANK(O11)),_xlfn.XLOOKUP(O11,culvert_material[lookupValue],culvert_material[lookupKey],"ERROR"),""), "")</f>
        <v/>
      </c>
      <c r="R11" s="3" t="str">
        <f>IF($A11="ADD",IF(NOT(ISBLANK(Q11)),_xlfn.XLOOKUP(1,(ud_material_subset_lookup=Q11)*(ud_material_subset_parentKey=P11),ud_material_subset[lookupKey],"ERROR"),""), "")</f>
        <v/>
      </c>
      <c r="T11" s="3" t="str">
        <f>IF($A11="ADD",IF(NOT(ISBLANK(S11)),_xlfn.XLOOKUP(S11,ud_culvert_pipe_class[lookupValue],ud_culvert_pipe_class[lookupKey],"ERROR"),""), "")</f>
        <v/>
      </c>
      <c r="U11" s="8"/>
      <c r="V11" s="4" t="str">
        <f t="shared" ref="V11:V74" ca="1" si="0">IF(U11&lt;&gt;"", DATEDIF(U11, TODAY(),"Y"),"")</f>
        <v/>
      </c>
      <c r="W11" s="3" t="str">
        <f t="shared" ref="W11:W74" si="1">IF($A11="ADD","In Use","")</f>
        <v/>
      </c>
      <c r="X11" s="3" t="str">
        <f>IF($A11="","",IF((AND($A11="ADD",OR(W11="",W11="In Use"))),"5",(_xlfn.XLOOKUP(W11,ud_asset_status[lookupValue],ud_asset_status[lookupKey],""))))</f>
        <v/>
      </c>
      <c r="Y11" s="8"/>
      <c r="AA11" s="3" t="str">
        <f>IF($A11="ADD",IF(NOT(ISBLANK(Z11)),_xlfn.XLOOKUP(Z11,ar_replace_reason[lookupValue],ar_replace_reason[lookupKey],"ERROR"),""), "")</f>
        <v/>
      </c>
      <c r="AB11" s="6"/>
      <c r="AC11" s="3" t="str">
        <f t="shared" ref="AC11:AC74" si="2">IF($A11="ADD","Excellent","")</f>
        <v/>
      </c>
      <c r="AD11" s="3" t="str">
        <f>IF($A11="","",IF((AND($A11="ADD",OR(AC11="",AC11="Excellent"))),"1",(_xlfn.XLOOKUP(AC11,condition[lookupValue],condition[lookupKey],""))))</f>
        <v/>
      </c>
      <c r="AE11" s="8" t="str">
        <f t="shared" ref="AE11:AE74" si="3">IF(U11&lt;&gt;"",U11,"")</f>
        <v/>
      </c>
      <c r="AF11" s="7"/>
    </row>
    <row r="12" spans="1:132">
      <c r="B12" s="4"/>
      <c r="C12" s="4"/>
      <c r="D12" s="6"/>
      <c r="E12" s="6"/>
      <c r="F12" s="4"/>
      <c r="G12" s="4"/>
      <c r="H12" s="6"/>
      <c r="I12" s="6"/>
      <c r="J12" s="6"/>
      <c r="L12" s="3" t="str">
        <f>IF($A12="ADD",IF(NOT(ISBLANK(K12)),_xlfn.XLOOKUP(K12,ud_culvert_barrel[lookupValue],ud_culvert_barrel[lookupKey],"ERROR"),""), "")</f>
        <v/>
      </c>
      <c r="N12" s="3" t="str">
        <f>IF($A12="ADD",IF(NOT(ISBLANK(M12)),_xlfn.XLOOKUP(M12,ud_shape[lookupValue],ud_shape[lookupKey],"ERROR"),""), "")</f>
        <v/>
      </c>
      <c r="P12" s="3" t="str">
        <f>IF($A12="ADD",IF(NOT(ISBLANK(O12)),_xlfn.XLOOKUP(O12,culvert_material[lookupValue],culvert_material[lookupKey],"ERROR"),""), "")</f>
        <v/>
      </c>
      <c r="R12" s="3" t="str">
        <f>IF($A12="ADD",IF(NOT(ISBLANK(Q12)),_xlfn.XLOOKUP(1,(ud_material_subset_lookup=Q12)*(ud_material_subset_parentKey=P12),ud_material_subset[lookupKey],"ERROR"),""), "")</f>
        <v/>
      </c>
      <c r="T12" s="3" t="str">
        <f>IF($A12="ADD",IF(NOT(ISBLANK(S12)),_xlfn.XLOOKUP(S12,ud_culvert_pipe_class[lookupValue],ud_culvert_pipe_class[lookupKey],"ERROR"),""), "")</f>
        <v/>
      </c>
      <c r="U12" s="8"/>
      <c r="V12" s="4" t="str">
        <f t="shared" ca="1" si="0"/>
        <v/>
      </c>
      <c r="W12" s="3" t="str">
        <f t="shared" si="1"/>
        <v/>
      </c>
      <c r="X12" s="3" t="str">
        <f>IF($A12="","",IF((AND($A12="ADD",OR(W12="",W12="In Use"))),"5",(_xlfn.XLOOKUP(W12,ud_asset_status[lookupValue],ud_asset_status[lookupKey],""))))</f>
        <v/>
      </c>
      <c r="Y12" s="8"/>
      <c r="AA12" s="3" t="str">
        <f>IF($A12="ADD",IF(NOT(ISBLANK(Z12)),_xlfn.XLOOKUP(Z12,ar_replace_reason[lookupValue],ar_replace_reason[lookupKey],"ERROR"),""), "")</f>
        <v/>
      </c>
      <c r="AB12" s="6"/>
      <c r="AC12" s="3" t="str">
        <f t="shared" si="2"/>
        <v/>
      </c>
      <c r="AD12" s="3" t="str">
        <f>IF($A12="","",IF((AND($A12="ADD",OR(AC12="",AC12="Excellent"))),"1",(_xlfn.XLOOKUP(AC12,condition[lookupValue],condition[lookupKey],""))))</f>
        <v/>
      </c>
      <c r="AE12" s="8" t="str">
        <f t="shared" si="3"/>
        <v/>
      </c>
      <c r="AF12" s="7"/>
    </row>
    <row r="13" spans="1:132">
      <c r="B13" s="4"/>
      <c r="C13" s="4"/>
      <c r="D13" s="6"/>
      <c r="E13" s="6"/>
      <c r="F13" s="4"/>
      <c r="G13" s="4"/>
      <c r="H13" s="6"/>
      <c r="I13" s="6"/>
      <c r="J13" s="6"/>
      <c r="L13" s="3" t="str">
        <f>IF($A13="ADD",IF(NOT(ISBLANK(K13)),_xlfn.XLOOKUP(K13,ud_culvert_barrel[lookupValue],ud_culvert_barrel[lookupKey],"ERROR"),""), "")</f>
        <v/>
      </c>
      <c r="N13" s="3" t="str">
        <f>IF($A13="ADD",IF(NOT(ISBLANK(M13)),_xlfn.XLOOKUP(M13,ud_shape[lookupValue],ud_shape[lookupKey],"ERROR"),""), "")</f>
        <v/>
      </c>
      <c r="P13" s="3" t="str">
        <f>IF($A13="ADD",IF(NOT(ISBLANK(O13)),_xlfn.XLOOKUP(O13,culvert_material[lookupValue],culvert_material[lookupKey],"ERROR"),""), "")</f>
        <v/>
      </c>
      <c r="R13" s="3" t="str">
        <f>IF($A13="ADD",IF(NOT(ISBLANK(Q13)),_xlfn.XLOOKUP(1,(ud_material_subset_lookup=Q13)*(ud_material_subset_parentKey=P13),ud_material_subset[lookupKey],"ERROR"),""), "")</f>
        <v/>
      </c>
      <c r="T13" s="3" t="str">
        <f>IF($A13="ADD",IF(NOT(ISBLANK(S13)),_xlfn.XLOOKUP(S13,ud_culvert_pipe_class[lookupValue],ud_culvert_pipe_class[lookupKey],"ERROR"),""), "")</f>
        <v/>
      </c>
      <c r="U13" s="8"/>
      <c r="V13" s="4" t="str">
        <f t="shared" ca="1" si="0"/>
        <v/>
      </c>
      <c r="W13" s="3" t="str">
        <f t="shared" si="1"/>
        <v/>
      </c>
      <c r="X13" s="3" t="str">
        <f>IF($A13="","",IF((AND($A13="ADD",OR(W13="",W13="In Use"))),"5",(_xlfn.XLOOKUP(W13,ud_asset_status[lookupValue],ud_asset_status[lookupKey],""))))</f>
        <v/>
      </c>
      <c r="Y13" s="8"/>
      <c r="AA13" s="3" t="str">
        <f>IF($A13="ADD",IF(NOT(ISBLANK(Z13)),_xlfn.XLOOKUP(Z13,ar_replace_reason[lookupValue],ar_replace_reason[lookupKey],"ERROR"),""), "")</f>
        <v/>
      </c>
      <c r="AB13" s="6"/>
      <c r="AC13" s="3" t="str">
        <f t="shared" si="2"/>
        <v/>
      </c>
      <c r="AD13" s="3" t="str">
        <f>IF($A13="","",IF((AND($A13="ADD",OR(AC13="",AC13="Excellent"))),"1",(_xlfn.XLOOKUP(AC13,condition[lookupValue],condition[lookupKey],""))))</f>
        <v/>
      </c>
      <c r="AE13" s="8" t="str">
        <f t="shared" si="3"/>
        <v/>
      </c>
      <c r="AF13" s="7"/>
    </row>
    <row r="14" spans="1:132">
      <c r="B14" s="4"/>
      <c r="C14" s="4"/>
      <c r="D14" s="6"/>
      <c r="E14" s="6"/>
      <c r="F14" s="4"/>
      <c r="G14" s="4"/>
      <c r="H14" s="6"/>
      <c r="I14" s="6"/>
      <c r="J14" s="6"/>
      <c r="L14" s="3" t="str">
        <f>IF($A14="ADD",IF(NOT(ISBLANK(K14)),_xlfn.XLOOKUP(K14,ud_culvert_barrel[lookupValue],ud_culvert_barrel[lookupKey],"ERROR"),""), "")</f>
        <v/>
      </c>
      <c r="N14" s="3" t="str">
        <f>IF($A14="ADD",IF(NOT(ISBLANK(M14)),_xlfn.XLOOKUP(M14,ud_shape[lookupValue],ud_shape[lookupKey],"ERROR"),""), "")</f>
        <v/>
      </c>
      <c r="P14" s="3" t="str">
        <f>IF($A14="ADD",IF(NOT(ISBLANK(O14)),_xlfn.XLOOKUP(O14,culvert_material[lookupValue],culvert_material[lookupKey],"ERROR"),""), "")</f>
        <v/>
      </c>
      <c r="R14" s="3" t="str">
        <f>IF($A14="ADD",IF(NOT(ISBLANK(Q14)),_xlfn.XLOOKUP(1,(ud_material_subset_lookup=Q14)*(ud_material_subset_parentKey=P14),ud_material_subset[lookupKey],"ERROR"),""), "")</f>
        <v/>
      </c>
      <c r="T14" s="3" t="str">
        <f>IF($A14="ADD",IF(NOT(ISBLANK(S14)),_xlfn.XLOOKUP(S14,ud_culvert_pipe_class[lookupValue],ud_culvert_pipe_class[lookupKey],"ERROR"),""), "")</f>
        <v/>
      </c>
      <c r="U14" s="8"/>
      <c r="V14" s="4" t="str">
        <f t="shared" ca="1" si="0"/>
        <v/>
      </c>
      <c r="W14" s="3" t="str">
        <f t="shared" si="1"/>
        <v/>
      </c>
      <c r="X14" s="3" t="str">
        <f>IF($A14="","",IF((AND($A14="ADD",OR(W14="",W14="In Use"))),"5",(_xlfn.XLOOKUP(W14,ud_asset_status[lookupValue],ud_asset_status[lookupKey],""))))</f>
        <v/>
      </c>
      <c r="Y14" s="8"/>
      <c r="AA14" s="3" t="str">
        <f>IF($A14="ADD",IF(NOT(ISBLANK(Z14)),_xlfn.XLOOKUP(Z14,ar_replace_reason[lookupValue],ar_replace_reason[lookupKey],"ERROR"),""), "")</f>
        <v/>
      </c>
      <c r="AB14" s="6"/>
      <c r="AC14" s="3" t="str">
        <f t="shared" si="2"/>
        <v/>
      </c>
      <c r="AD14" s="3" t="str">
        <f>IF($A14="","",IF((AND($A14="ADD",OR(AC14="",AC14="Excellent"))),"1",(_xlfn.XLOOKUP(AC14,condition[lookupValue],condition[lookupKey],""))))</f>
        <v/>
      </c>
      <c r="AE14" s="8" t="str">
        <f t="shared" si="3"/>
        <v/>
      </c>
      <c r="AF14" s="7"/>
    </row>
    <row r="15" spans="1:132">
      <c r="B15" s="4"/>
      <c r="C15" s="4"/>
      <c r="D15" s="6"/>
      <c r="E15" s="6"/>
      <c r="F15" s="4"/>
      <c r="G15" s="4"/>
      <c r="H15" s="6"/>
      <c r="I15" s="6"/>
      <c r="J15" s="6"/>
      <c r="L15" s="3" t="str">
        <f>IF($A15="ADD",IF(NOT(ISBLANK(K15)),_xlfn.XLOOKUP(K15,ud_culvert_barrel[lookupValue],ud_culvert_barrel[lookupKey],"ERROR"),""), "")</f>
        <v/>
      </c>
      <c r="N15" s="3" t="str">
        <f>IF($A15="ADD",IF(NOT(ISBLANK(M15)),_xlfn.XLOOKUP(M15,ud_shape[lookupValue],ud_shape[lookupKey],"ERROR"),""), "")</f>
        <v/>
      </c>
      <c r="P15" s="3" t="str">
        <f>IF($A15="ADD",IF(NOT(ISBLANK(O15)),_xlfn.XLOOKUP(O15,culvert_material[lookupValue],culvert_material[lookupKey],"ERROR"),""), "")</f>
        <v/>
      </c>
      <c r="R15" s="3" t="str">
        <f>IF($A15="ADD",IF(NOT(ISBLANK(Q15)),_xlfn.XLOOKUP(1,(ud_material_subset_lookup=Q15)*(ud_material_subset_parentKey=P15),ud_material_subset[lookupKey],"ERROR"),""), "")</f>
        <v/>
      </c>
      <c r="T15" s="3" t="str">
        <f>IF($A15="ADD",IF(NOT(ISBLANK(S15)),_xlfn.XLOOKUP(S15,ud_culvert_pipe_class[lookupValue],ud_culvert_pipe_class[lookupKey],"ERROR"),""), "")</f>
        <v/>
      </c>
      <c r="U15" s="8"/>
      <c r="V15" s="4" t="str">
        <f t="shared" ca="1" si="0"/>
        <v/>
      </c>
      <c r="W15" s="3" t="str">
        <f t="shared" si="1"/>
        <v/>
      </c>
      <c r="X15" s="3" t="str">
        <f>IF($A15="","",IF((AND($A15="ADD",OR(W15="",W15="In Use"))),"5",(_xlfn.XLOOKUP(W15,ud_asset_status[lookupValue],ud_asset_status[lookupKey],""))))</f>
        <v/>
      </c>
      <c r="Y15" s="8"/>
      <c r="AA15" s="3" t="str">
        <f>IF($A15="ADD",IF(NOT(ISBLANK(Z15)),_xlfn.XLOOKUP(Z15,ar_replace_reason[lookupValue],ar_replace_reason[lookupKey],"ERROR"),""), "")</f>
        <v/>
      </c>
      <c r="AB15" s="6"/>
      <c r="AC15" s="3" t="str">
        <f t="shared" si="2"/>
        <v/>
      </c>
      <c r="AD15" s="3" t="str">
        <f>IF($A15="","",IF((AND($A15="ADD",OR(AC15="",AC15="Excellent"))),"1",(_xlfn.XLOOKUP(AC15,condition[lookupValue],condition[lookupKey],""))))</f>
        <v/>
      </c>
      <c r="AE15" s="8" t="str">
        <f t="shared" si="3"/>
        <v/>
      </c>
      <c r="AF15" s="7"/>
    </row>
    <row r="16" spans="1:132">
      <c r="B16" s="4"/>
      <c r="C16" s="4"/>
      <c r="D16" s="6"/>
      <c r="E16" s="6"/>
      <c r="F16" s="4"/>
      <c r="G16" s="4"/>
      <c r="H16" s="6"/>
      <c r="I16" s="6"/>
      <c r="J16" s="6"/>
      <c r="L16" s="3" t="str">
        <f>IF($A16="ADD",IF(NOT(ISBLANK(K16)),_xlfn.XLOOKUP(K16,ud_culvert_barrel[lookupValue],ud_culvert_barrel[lookupKey],"ERROR"),""), "")</f>
        <v/>
      </c>
      <c r="N16" s="3" t="str">
        <f>IF($A16="ADD",IF(NOT(ISBLANK(M16)),_xlfn.XLOOKUP(M16,ud_shape[lookupValue],ud_shape[lookupKey],"ERROR"),""), "")</f>
        <v/>
      </c>
      <c r="P16" s="3" t="str">
        <f>IF($A16="ADD",IF(NOT(ISBLANK(O16)),_xlfn.XLOOKUP(O16,culvert_material[lookupValue],culvert_material[lookupKey],"ERROR"),""), "")</f>
        <v/>
      </c>
      <c r="R16" s="3" t="str">
        <f>IF($A16="ADD",IF(NOT(ISBLANK(Q16)),_xlfn.XLOOKUP(1,(ud_material_subset_lookup=Q16)*(ud_material_subset_parentKey=P16),ud_material_subset[lookupKey],"ERROR"),""), "")</f>
        <v/>
      </c>
      <c r="T16" s="3" t="str">
        <f>IF($A16="ADD",IF(NOT(ISBLANK(S16)),_xlfn.XLOOKUP(S16,ud_culvert_pipe_class[lookupValue],ud_culvert_pipe_class[lookupKey],"ERROR"),""), "")</f>
        <v/>
      </c>
      <c r="U16" s="8"/>
      <c r="V16" s="4" t="str">
        <f t="shared" ca="1" si="0"/>
        <v/>
      </c>
      <c r="W16" s="3" t="str">
        <f t="shared" si="1"/>
        <v/>
      </c>
      <c r="X16" s="3" t="str">
        <f>IF($A16="","",IF((AND($A16="ADD",OR(W16="",W16="In Use"))),"5",(_xlfn.XLOOKUP(W16,ud_asset_status[lookupValue],ud_asset_status[lookupKey],""))))</f>
        <v/>
      </c>
      <c r="Y16" s="8"/>
      <c r="AA16" s="3" t="str">
        <f>IF($A16="ADD",IF(NOT(ISBLANK(Z16)),_xlfn.XLOOKUP(Z16,ar_replace_reason[lookupValue],ar_replace_reason[lookupKey],"ERROR"),""), "")</f>
        <v/>
      </c>
      <c r="AB16" s="6"/>
      <c r="AC16" s="3" t="str">
        <f t="shared" si="2"/>
        <v/>
      </c>
      <c r="AD16" s="3" t="str">
        <f>IF($A16="","",IF((AND($A16="ADD",OR(AC16="",AC16="Excellent"))),"1",(_xlfn.XLOOKUP(AC16,condition[lookupValue],condition[lookupKey],""))))</f>
        <v/>
      </c>
      <c r="AE16" s="8" t="str">
        <f t="shared" si="3"/>
        <v/>
      </c>
      <c r="AF16" s="7"/>
    </row>
    <row r="17" spans="2:32">
      <c r="B17" s="4"/>
      <c r="C17" s="4"/>
      <c r="D17" s="6"/>
      <c r="E17" s="6"/>
      <c r="F17" s="4"/>
      <c r="G17" s="4"/>
      <c r="H17" s="6"/>
      <c r="I17" s="6"/>
      <c r="J17" s="6"/>
      <c r="L17" s="3" t="str">
        <f>IF($A17="ADD",IF(NOT(ISBLANK(K17)),_xlfn.XLOOKUP(K17,ud_culvert_barrel[lookupValue],ud_culvert_barrel[lookupKey],"ERROR"),""), "")</f>
        <v/>
      </c>
      <c r="N17" s="3" t="str">
        <f>IF($A17="ADD",IF(NOT(ISBLANK(M17)),_xlfn.XLOOKUP(M17,ud_shape[lookupValue],ud_shape[lookupKey],"ERROR"),""), "")</f>
        <v/>
      </c>
      <c r="P17" s="3" t="str">
        <f>IF($A17="ADD",IF(NOT(ISBLANK(O17)),_xlfn.XLOOKUP(O17,culvert_material[lookupValue],culvert_material[lookupKey],"ERROR"),""), "")</f>
        <v/>
      </c>
      <c r="R17" s="3" t="str">
        <f>IF($A17="ADD",IF(NOT(ISBLANK(Q17)),_xlfn.XLOOKUP(1,(ud_material_subset_lookup=Q17)*(ud_material_subset_parentKey=P17),ud_material_subset[lookupKey],"ERROR"),""), "")</f>
        <v/>
      </c>
      <c r="T17" s="3" t="str">
        <f>IF($A17="ADD",IF(NOT(ISBLANK(S17)),_xlfn.XLOOKUP(S17,ud_culvert_pipe_class[lookupValue],ud_culvert_pipe_class[lookupKey],"ERROR"),""), "")</f>
        <v/>
      </c>
      <c r="U17" s="8"/>
      <c r="V17" s="4" t="str">
        <f t="shared" ca="1" si="0"/>
        <v/>
      </c>
      <c r="W17" s="3" t="str">
        <f t="shared" si="1"/>
        <v/>
      </c>
      <c r="X17" s="3" t="str">
        <f>IF($A17="","",IF((AND($A17="ADD",OR(W17="",W17="In Use"))),"5",(_xlfn.XLOOKUP(W17,ud_asset_status[lookupValue],ud_asset_status[lookupKey],""))))</f>
        <v/>
      </c>
      <c r="Y17" s="8"/>
      <c r="AA17" s="3" t="str">
        <f>IF($A17="ADD",IF(NOT(ISBLANK(Z17)),_xlfn.XLOOKUP(Z17,ar_replace_reason[lookupValue],ar_replace_reason[lookupKey],"ERROR"),""), "")</f>
        <v/>
      </c>
      <c r="AB17" s="6"/>
      <c r="AC17" s="3" t="str">
        <f t="shared" si="2"/>
        <v/>
      </c>
      <c r="AD17" s="3" t="str">
        <f>IF($A17="","",IF((AND($A17="ADD",OR(AC17="",AC17="Excellent"))),"1",(_xlfn.XLOOKUP(AC17,condition[lookupValue],condition[lookupKey],""))))</f>
        <v/>
      </c>
      <c r="AE17" s="8" t="str">
        <f t="shared" si="3"/>
        <v/>
      </c>
      <c r="AF17" s="7"/>
    </row>
    <row r="18" spans="2:32">
      <c r="B18" s="4"/>
      <c r="C18" s="4"/>
      <c r="D18" s="6"/>
      <c r="E18" s="6"/>
      <c r="F18" s="4"/>
      <c r="G18" s="4"/>
      <c r="H18" s="6"/>
      <c r="I18" s="6"/>
      <c r="J18" s="6"/>
      <c r="L18" s="3" t="str">
        <f>IF($A18="ADD",IF(NOT(ISBLANK(K18)),_xlfn.XLOOKUP(K18,ud_culvert_barrel[lookupValue],ud_culvert_barrel[lookupKey],"ERROR"),""), "")</f>
        <v/>
      </c>
      <c r="N18" s="3" t="str">
        <f>IF($A18="ADD",IF(NOT(ISBLANK(M18)),_xlfn.XLOOKUP(M18,ud_shape[lookupValue],ud_shape[lookupKey],"ERROR"),""), "")</f>
        <v/>
      </c>
      <c r="P18" s="3" t="str">
        <f>IF($A18="ADD",IF(NOT(ISBLANK(O18)),_xlfn.XLOOKUP(O18,culvert_material[lookupValue],culvert_material[lookupKey],"ERROR"),""), "")</f>
        <v/>
      </c>
      <c r="R18" s="3" t="str">
        <f>IF($A18="ADD",IF(NOT(ISBLANK(Q18)),_xlfn.XLOOKUP(1,(ud_material_subset_lookup=Q18)*(ud_material_subset_parentKey=P18),ud_material_subset[lookupKey],"ERROR"),""), "")</f>
        <v/>
      </c>
      <c r="T18" s="3" t="str">
        <f>IF($A18="ADD",IF(NOT(ISBLANK(S18)),_xlfn.XLOOKUP(S18,ud_culvert_pipe_class[lookupValue],ud_culvert_pipe_class[lookupKey],"ERROR"),""), "")</f>
        <v/>
      </c>
      <c r="U18" s="8"/>
      <c r="V18" s="4" t="str">
        <f t="shared" ca="1" si="0"/>
        <v/>
      </c>
      <c r="W18" s="3" t="str">
        <f t="shared" si="1"/>
        <v/>
      </c>
      <c r="X18" s="3" t="str">
        <f>IF($A18="","",IF((AND($A18="ADD",OR(W18="",W18="In Use"))),"5",(_xlfn.XLOOKUP(W18,ud_asset_status[lookupValue],ud_asset_status[lookupKey],""))))</f>
        <v/>
      </c>
      <c r="Y18" s="8"/>
      <c r="AA18" s="3" t="str">
        <f>IF($A18="ADD",IF(NOT(ISBLANK(Z18)),_xlfn.XLOOKUP(Z18,ar_replace_reason[lookupValue],ar_replace_reason[lookupKey],"ERROR"),""), "")</f>
        <v/>
      </c>
      <c r="AB18" s="6"/>
      <c r="AC18" s="3" t="str">
        <f t="shared" si="2"/>
        <v/>
      </c>
      <c r="AD18" s="3" t="str">
        <f>IF($A18="","",IF((AND($A18="ADD",OR(AC18="",AC18="Excellent"))),"1",(_xlfn.XLOOKUP(AC18,condition[lookupValue],condition[lookupKey],""))))</f>
        <v/>
      </c>
      <c r="AE18" s="8" t="str">
        <f t="shared" si="3"/>
        <v/>
      </c>
      <c r="AF18" s="7"/>
    </row>
    <row r="19" spans="2:32">
      <c r="B19" s="4"/>
      <c r="C19" s="4"/>
      <c r="D19" s="6"/>
      <c r="E19" s="6"/>
      <c r="F19" s="4"/>
      <c r="G19" s="4"/>
      <c r="H19" s="6"/>
      <c r="I19" s="6"/>
      <c r="J19" s="6"/>
      <c r="L19" s="3" t="str">
        <f>IF($A19="ADD",IF(NOT(ISBLANK(K19)),_xlfn.XLOOKUP(K19,ud_culvert_barrel[lookupValue],ud_culvert_barrel[lookupKey],"ERROR"),""), "")</f>
        <v/>
      </c>
      <c r="N19" s="3" t="str">
        <f>IF($A19="ADD",IF(NOT(ISBLANK(M19)),_xlfn.XLOOKUP(M19,ud_shape[lookupValue],ud_shape[lookupKey],"ERROR"),""), "")</f>
        <v/>
      </c>
      <c r="P19" s="3" t="str">
        <f>IF($A19="ADD",IF(NOT(ISBLANK(O19)),_xlfn.XLOOKUP(O19,culvert_material[lookupValue],culvert_material[lookupKey],"ERROR"),""), "")</f>
        <v/>
      </c>
      <c r="R19" s="3" t="str">
        <f>IF($A19="ADD",IF(NOT(ISBLANK(Q19)),_xlfn.XLOOKUP(1,(ud_material_subset_lookup=Q19)*(ud_material_subset_parentKey=P19),ud_material_subset[lookupKey],"ERROR"),""), "")</f>
        <v/>
      </c>
      <c r="T19" s="3" t="str">
        <f>IF($A19="ADD",IF(NOT(ISBLANK(S19)),_xlfn.XLOOKUP(S19,ud_culvert_pipe_class[lookupValue],ud_culvert_pipe_class[lookupKey],"ERROR"),""), "")</f>
        <v/>
      </c>
      <c r="U19" s="8"/>
      <c r="V19" s="4" t="str">
        <f t="shared" ca="1" si="0"/>
        <v/>
      </c>
      <c r="W19" s="3" t="str">
        <f t="shared" si="1"/>
        <v/>
      </c>
      <c r="X19" s="3" t="str">
        <f>IF($A19="","",IF((AND($A19="ADD",OR(W19="",W19="In Use"))),"5",(_xlfn.XLOOKUP(W19,ud_asset_status[lookupValue],ud_asset_status[lookupKey],""))))</f>
        <v/>
      </c>
      <c r="Y19" s="8"/>
      <c r="AA19" s="3" t="str">
        <f>IF($A19="ADD",IF(NOT(ISBLANK(Z19)),_xlfn.XLOOKUP(Z19,ar_replace_reason[lookupValue],ar_replace_reason[lookupKey],"ERROR"),""), "")</f>
        <v/>
      </c>
      <c r="AB19" s="6"/>
      <c r="AC19" s="3" t="str">
        <f t="shared" si="2"/>
        <v/>
      </c>
      <c r="AD19" s="3" t="str">
        <f>IF($A19="","",IF((AND($A19="ADD",OR(AC19="",AC19="Excellent"))),"1",(_xlfn.XLOOKUP(AC19,condition[lookupValue],condition[lookupKey],""))))</f>
        <v/>
      </c>
      <c r="AE19" s="8" t="str">
        <f t="shared" si="3"/>
        <v/>
      </c>
      <c r="AF19" s="7"/>
    </row>
    <row r="20" spans="2:32">
      <c r="B20" s="4"/>
      <c r="C20" s="4"/>
      <c r="D20" s="6"/>
      <c r="E20" s="6"/>
      <c r="F20" s="4"/>
      <c r="G20" s="4"/>
      <c r="H20" s="6"/>
      <c r="I20" s="6"/>
      <c r="J20" s="6"/>
      <c r="L20" s="3" t="str">
        <f>IF($A20="ADD",IF(NOT(ISBLANK(K20)),_xlfn.XLOOKUP(K20,ud_culvert_barrel[lookupValue],ud_culvert_barrel[lookupKey],"ERROR"),""), "")</f>
        <v/>
      </c>
      <c r="N20" s="3" t="str">
        <f>IF($A20="ADD",IF(NOT(ISBLANK(M20)),_xlfn.XLOOKUP(M20,ud_shape[lookupValue],ud_shape[lookupKey],"ERROR"),""), "")</f>
        <v/>
      </c>
      <c r="P20" s="3" t="str">
        <f>IF($A20="ADD",IF(NOT(ISBLANK(O20)),_xlfn.XLOOKUP(O20,culvert_material[lookupValue],culvert_material[lookupKey],"ERROR"),""), "")</f>
        <v/>
      </c>
      <c r="R20" s="3" t="str">
        <f>IF($A20="ADD",IF(NOT(ISBLANK(Q20)),_xlfn.XLOOKUP(1,(ud_material_subset_lookup=Q20)*(ud_material_subset_parentKey=P20),ud_material_subset[lookupKey],"ERROR"),""), "")</f>
        <v/>
      </c>
      <c r="T20" s="3" t="str">
        <f>IF($A20="ADD",IF(NOT(ISBLANK(S20)),_xlfn.XLOOKUP(S20,ud_culvert_pipe_class[lookupValue],ud_culvert_pipe_class[lookupKey],"ERROR"),""), "")</f>
        <v/>
      </c>
      <c r="U20" s="8"/>
      <c r="V20" s="4" t="str">
        <f t="shared" ca="1" si="0"/>
        <v/>
      </c>
      <c r="W20" s="3" t="str">
        <f t="shared" si="1"/>
        <v/>
      </c>
      <c r="X20" s="3" t="str">
        <f>IF($A20="","",IF((AND($A20="ADD",OR(W20="",W20="In Use"))),"5",(_xlfn.XLOOKUP(W20,ud_asset_status[lookupValue],ud_asset_status[lookupKey],""))))</f>
        <v/>
      </c>
      <c r="Y20" s="8"/>
      <c r="AA20" s="3" t="str">
        <f>IF($A20="ADD",IF(NOT(ISBLANK(Z20)),_xlfn.XLOOKUP(Z20,ar_replace_reason[lookupValue],ar_replace_reason[lookupKey],"ERROR"),""), "")</f>
        <v/>
      </c>
      <c r="AB20" s="6"/>
      <c r="AC20" s="3" t="str">
        <f t="shared" si="2"/>
        <v/>
      </c>
      <c r="AD20" s="3" t="str">
        <f>IF($A20="","",IF((AND($A20="ADD",OR(AC20="",AC20="Excellent"))),"1",(_xlfn.XLOOKUP(AC20,condition[lookupValue],condition[lookupKey],""))))</f>
        <v/>
      </c>
      <c r="AE20" s="8" t="str">
        <f t="shared" si="3"/>
        <v/>
      </c>
      <c r="AF20" s="7"/>
    </row>
    <row r="21" spans="2:32">
      <c r="B21" s="4"/>
      <c r="C21" s="4"/>
      <c r="D21" s="6"/>
      <c r="E21" s="6"/>
      <c r="F21" s="4"/>
      <c r="G21" s="4"/>
      <c r="H21" s="6"/>
      <c r="I21" s="6"/>
      <c r="J21" s="6"/>
      <c r="L21" s="3" t="str">
        <f>IF($A21="ADD",IF(NOT(ISBLANK(K21)),_xlfn.XLOOKUP(K21,ud_culvert_barrel[lookupValue],ud_culvert_barrel[lookupKey],"ERROR"),""), "")</f>
        <v/>
      </c>
      <c r="N21" s="3" t="str">
        <f>IF($A21="ADD",IF(NOT(ISBLANK(M21)),_xlfn.XLOOKUP(M21,ud_shape[lookupValue],ud_shape[lookupKey],"ERROR"),""), "")</f>
        <v/>
      </c>
      <c r="P21" s="3" t="str">
        <f>IF($A21="ADD",IF(NOT(ISBLANK(O21)),_xlfn.XLOOKUP(O21,culvert_material[lookupValue],culvert_material[lookupKey],"ERROR"),""), "")</f>
        <v/>
      </c>
      <c r="R21" s="3" t="str">
        <f>IF($A21="ADD",IF(NOT(ISBLANK(Q21)),_xlfn.XLOOKUP(1,(ud_material_subset_lookup=Q21)*(ud_material_subset_parentKey=P21),ud_material_subset[lookupKey],"ERROR"),""), "")</f>
        <v/>
      </c>
      <c r="T21" s="3" t="str">
        <f>IF($A21="ADD",IF(NOT(ISBLANK(S21)),_xlfn.XLOOKUP(S21,ud_culvert_pipe_class[lookupValue],ud_culvert_pipe_class[lookupKey],"ERROR"),""), "")</f>
        <v/>
      </c>
      <c r="U21" s="8"/>
      <c r="V21" s="4" t="str">
        <f t="shared" ca="1" si="0"/>
        <v/>
      </c>
      <c r="W21" s="3" t="str">
        <f t="shared" si="1"/>
        <v/>
      </c>
      <c r="X21" s="3" t="str">
        <f>IF($A21="","",IF((AND($A21="ADD",OR(W21="",W21="In Use"))),"5",(_xlfn.XLOOKUP(W21,ud_asset_status[lookupValue],ud_asset_status[lookupKey],""))))</f>
        <v/>
      </c>
      <c r="Y21" s="8"/>
      <c r="AA21" s="3" t="str">
        <f>IF($A21="ADD",IF(NOT(ISBLANK(Z21)),_xlfn.XLOOKUP(Z21,ar_replace_reason[lookupValue],ar_replace_reason[lookupKey],"ERROR"),""), "")</f>
        <v/>
      </c>
      <c r="AB21" s="6"/>
      <c r="AC21" s="3" t="str">
        <f t="shared" si="2"/>
        <v/>
      </c>
      <c r="AD21" s="3" t="str">
        <f>IF($A21="","",IF((AND($A21="ADD",OR(AC21="",AC21="Excellent"))),"1",(_xlfn.XLOOKUP(AC21,condition[lookupValue],condition[lookupKey],""))))</f>
        <v/>
      </c>
      <c r="AE21" s="8" t="str">
        <f t="shared" si="3"/>
        <v/>
      </c>
      <c r="AF21" s="7"/>
    </row>
    <row r="22" spans="2:32">
      <c r="B22" s="4"/>
      <c r="C22" s="4"/>
      <c r="D22" s="6"/>
      <c r="E22" s="6"/>
      <c r="F22" s="4"/>
      <c r="G22" s="4"/>
      <c r="H22" s="6"/>
      <c r="I22" s="6"/>
      <c r="J22" s="6"/>
      <c r="L22" s="3" t="str">
        <f>IF($A22="ADD",IF(NOT(ISBLANK(K22)),_xlfn.XLOOKUP(K22,ud_culvert_barrel[lookupValue],ud_culvert_barrel[lookupKey],"ERROR"),""), "")</f>
        <v/>
      </c>
      <c r="N22" s="3" t="str">
        <f>IF($A22="ADD",IF(NOT(ISBLANK(M22)),_xlfn.XLOOKUP(M22,ud_shape[lookupValue],ud_shape[lookupKey],"ERROR"),""), "")</f>
        <v/>
      </c>
      <c r="P22" s="3" t="str">
        <f>IF($A22="ADD",IF(NOT(ISBLANK(O22)),_xlfn.XLOOKUP(O22,culvert_material[lookupValue],culvert_material[lookupKey],"ERROR"),""), "")</f>
        <v/>
      </c>
      <c r="R22" s="3" t="str">
        <f>IF($A22="ADD",IF(NOT(ISBLANK(Q22)),_xlfn.XLOOKUP(1,(ud_material_subset_lookup=Q22)*(ud_material_subset_parentKey=P22),ud_material_subset[lookupKey],"ERROR"),""), "")</f>
        <v/>
      </c>
      <c r="T22" s="3" t="str">
        <f>IF($A22="ADD",IF(NOT(ISBLANK(S22)),_xlfn.XLOOKUP(S22,ud_culvert_pipe_class[lookupValue],ud_culvert_pipe_class[lookupKey],"ERROR"),""), "")</f>
        <v/>
      </c>
      <c r="U22" s="8"/>
      <c r="V22" s="4" t="str">
        <f t="shared" ca="1" si="0"/>
        <v/>
      </c>
      <c r="W22" s="3" t="str">
        <f t="shared" si="1"/>
        <v/>
      </c>
      <c r="X22" s="3" t="str">
        <f>IF($A22="","",IF((AND($A22="ADD",OR(W22="",W22="In Use"))),"5",(_xlfn.XLOOKUP(W22,ud_asset_status[lookupValue],ud_asset_status[lookupKey],""))))</f>
        <v/>
      </c>
      <c r="Y22" s="8"/>
      <c r="AA22" s="3" t="str">
        <f>IF($A22="ADD",IF(NOT(ISBLANK(Z22)),_xlfn.XLOOKUP(Z22,ar_replace_reason[lookupValue],ar_replace_reason[lookupKey],"ERROR"),""), "")</f>
        <v/>
      </c>
      <c r="AB22" s="6"/>
      <c r="AC22" s="3" t="str">
        <f t="shared" si="2"/>
        <v/>
      </c>
      <c r="AD22" s="3" t="str">
        <f>IF($A22="","",IF((AND($A22="ADD",OR(AC22="",AC22="Excellent"))),"1",(_xlfn.XLOOKUP(AC22,condition[lookupValue],condition[lookupKey],""))))</f>
        <v/>
      </c>
      <c r="AE22" s="8" t="str">
        <f t="shared" si="3"/>
        <v/>
      </c>
      <c r="AF22" s="7"/>
    </row>
    <row r="23" spans="2:32">
      <c r="B23" s="4"/>
      <c r="C23" s="4"/>
      <c r="D23" s="6"/>
      <c r="E23" s="6"/>
      <c r="F23" s="4"/>
      <c r="G23" s="4"/>
      <c r="H23" s="6"/>
      <c r="I23" s="6"/>
      <c r="J23" s="6"/>
      <c r="L23" s="3" t="str">
        <f>IF($A23="ADD",IF(NOT(ISBLANK(K23)),_xlfn.XLOOKUP(K23,ud_culvert_barrel[lookupValue],ud_culvert_barrel[lookupKey],"ERROR"),""), "")</f>
        <v/>
      </c>
      <c r="N23" s="3" t="str">
        <f>IF($A23="ADD",IF(NOT(ISBLANK(M23)),_xlfn.XLOOKUP(M23,ud_shape[lookupValue],ud_shape[lookupKey],"ERROR"),""), "")</f>
        <v/>
      </c>
      <c r="P23" s="3" t="str">
        <f>IF($A23="ADD",IF(NOT(ISBLANK(O23)),_xlfn.XLOOKUP(O23,culvert_material[lookupValue],culvert_material[lookupKey],"ERROR"),""), "")</f>
        <v/>
      </c>
      <c r="R23" s="3" t="str">
        <f>IF($A23="ADD",IF(NOT(ISBLANK(Q23)),_xlfn.XLOOKUP(1,(ud_material_subset_lookup=Q23)*(ud_material_subset_parentKey=P23),ud_material_subset[lookupKey],"ERROR"),""), "")</f>
        <v/>
      </c>
      <c r="T23" s="3" t="str">
        <f>IF($A23="ADD",IF(NOT(ISBLANK(S23)),_xlfn.XLOOKUP(S23,ud_culvert_pipe_class[lookupValue],ud_culvert_pipe_class[lookupKey],"ERROR"),""), "")</f>
        <v/>
      </c>
      <c r="U23" s="8"/>
      <c r="V23" s="4" t="str">
        <f t="shared" ca="1" si="0"/>
        <v/>
      </c>
      <c r="W23" s="3" t="str">
        <f t="shared" si="1"/>
        <v/>
      </c>
      <c r="X23" s="3" t="str">
        <f>IF($A23="","",IF((AND($A23="ADD",OR(W23="",W23="In Use"))),"5",(_xlfn.XLOOKUP(W23,ud_asset_status[lookupValue],ud_asset_status[lookupKey],""))))</f>
        <v/>
      </c>
      <c r="Y23" s="8"/>
      <c r="AA23" s="3" t="str">
        <f>IF($A23="ADD",IF(NOT(ISBLANK(Z23)),_xlfn.XLOOKUP(Z23,ar_replace_reason[lookupValue],ar_replace_reason[lookupKey],"ERROR"),""), "")</f>
        <v/>
      </c>
      <c r="AB23" s="6"/>
      <c r="AC23" s="3" t="str">
        <f t="shared" si="2"/>
        <v/>
      </c>
      <c r="AD23" s="3" t="str">
        <f>IF($A23="","",IF((AND($A23="ADD",OR(AC23="",AC23="Excellent"))),"1",(_xlfn.XLOOKUP(AC23,condition[lookupValue],condition[lookupKey],""))))</f>
        <v/>
      </c>
      <c r="AE23" s="8" t="str">
        <f t="shared" si="3"/>
        <v/>
      </c>
      <c r="AF23" s="7"/>
    </row>
    <row r="24" spans="2:32">
      <c r="B24" s="4"/>
      <c r="C24" s="4"/>
      <c r="D24" s="6"/>
      <c r="E24" s="6"/>
      <c r="F24" s="4"/>
      <c r="G24" s="4"/>
      <c r="H24" s="6"/>
      <c r="I24" s="6"/>
      <c r="J24" s="6"/>
      <c r="L24" s="3" t="str">
        <f>IF($A24="ADD",IF(NOT(ISBLANK(K24)),_xlfn.XLOOKUP(K24,ud_culvert_barrel[lookupValue],ud_culvert_barrel[lookupKey],"ERROR"),""), "")</f>
        <v/>
      </c>
      <c r="N24" s="3" t="str">
        <f>IF($A24="ADD",IF(NOT(ISBLANK(M24)),_xlfn.XLOOKUP(M24,ud_shape[lookupValue],ud_shape[lookupKey],"ERROR"),""), "")</f>
        <v/>
      </c>
      <c r="P24" s="3" t="str">
        <f>IF($A24="ADD",IF(NOT(ISBLANK(O24)),_xlfn.XLOOKUP(O24,culvert_material[lookupValue],culvert_material[lookupKey],"ERROR"),""), "")</f>
        <v/>
      </c>
      <c r="R24" s="3" t="str">
        <f>IF($A24="ADD",IF(NOT(ISBLANK(Q24)),_xlfn.XLOOKUP(1,(ud_material_subset_lookup=Q24)*(ud_material_subset_parentKey=P24),ud_material_subset[lookupKey],"ERROR"),""), "")</f>
        <v/>
      </c>
      <c r="T24" s="3" t="str">
        <f>IF($A24="ADD",IF(NOT(ISBLANK(S24)),_xlfn.XLOOKUP(S24,ud_culvert_pipe_class[lookupValue],ud_culvert_pipe_class[lookupKey],"ERROR"),""), "")</f>
        <v/>
      </c>
      <c r="U24" s="8"/>
      <c r="V24" s="4" t="str">
        <f t="shared" ca="1" si="0"/>
        <v/>
      </c>
      <c r="W24" s="3" t="str">
        <f t="shared" si="1"/>
        <v/>
      </c>
      <c r="X24" s="3" t="str">
        <f>IF($A24="","",IF((AND($A24="ADD",OR(W24="",W24="In Use"))),"5",(_xlfn.XLOOKUP(W24,ud_asset_status[lookupValue],ud_asset_status[lookupKey],""))))</f>
        <v/>
      </c>
      <c r="Y24" s="8"/>
      <c r="AA24" s="3" t="str">
        <f>IF($A24="ADD",IF(NOT(ISBLANK(Z24)),_xlfn.XLOOKUP(Z24,ar_replace_reason[lookupValue],ar_replace_reason[lookupKey],"ERROR"),""), "")</f>
        <v/>
      </c>
      <c r="AB24" s="6"/>
      <c r="AC24" s="3" t="str">
        <f t="shared" si="2"/>
        <v/>
      </c>
      <c r="AD24" s="3" t="str">
        <f>IF($A24="","",IF((AND($A24="ADD",OR(AC24="",AC24="Excellent"))),"1",(_xlfn.XLOOKUP(AC24,condition[lookupValue],condition[lookupKey],""))))</f>
        <v/>
      </c>
      <c r="AE24" s="8" t="str">
        <f t="shared" si="3"/>
        <v/>
      </c>
      <c r="AF24" s="7"/>
    </row>
    <row r="25" spans="2:32">
      <c r="B25" s="4"/>
      <c r="C25" s="4"/>
      <c r="D25" s="6"/>
      <c r="E25" s="6"/>
      <c r="F25" s="4"/>
      <c r="G25" s="4"/>
      <c r="H25" s="6"/>
      <c r="I25" s="6"/>
      <c r="J25" s="6"/>
      <c r="L25" s="3" t="str">
        <f>IF($A25="ADD",IF(NOT(ISBLANK(K25)),_xlfn.XLOOKUP(K25,ud_culvert_barrel[lookupValue],ud_culvert_barrel[lookupKey],"ERROR"),""), "")</f>
        <v/>
      </c>
      <c r="N25" s="3" t="str">
        <f>IF($A25="ADD",IF(NOT(ISBLANK(M25)),_xlfn.XLOOKUP(M25,ud_shape[lookupValue],ud_shape[lookupKey],"ERROR"),""), "")</f>
        <v/>
      </c>
      <c r="P25" s="3" t="str">
        <f>IF($A25="ADD",IF(NOT(ISBLANK(O25)),_xlfn.XLOOKUP(O25,culvert_material[lookupValue],culvert_material[lookupKey],"ERROR"),""), "")</f>
        <v/>
      </c>
      <c r="R25" s="3" t="str">
        <f>IF($A25="ADD",IF(NOT(ISBLANK(Q25)),_xlfn.XLOOKUP(1,(ud_material_subset_lookup=Q25)*(ud_material_subset_parentKey=P25),ud_material_subset[lookupKey],"ERROR"),""), "")</f>
        <v/>
      </c>
      <c r="T25" s="3" t="str">
        <f>IF($A25="ADD",IF(NOT(ISBLANK(S25)),_xlfn.XLOOKUP(S25,ud_culvert_pipe_class[lookupValue],ud_culvert_pipe_class[lookupKey],"ERROR"),""), "")</f>
        <v/>
      </c>
      <c r="U25" s="8"/>
      <c r="V25" s="4" t="str">
        <f t="shared" ca="1" si="0"/>
        <v/>
      </c>
      <c r="W25" s="3" t="str">
        <f t="shared" si="1"/>
        <v/>
      </c>
      <c r="X25" s="3" t="str">
        <f>IF($A25="","",IF((AND($A25="ADD",OR(W25="",W25="In Use"))),"5",(_xlfn.XLOOKUP(W25,ud_asset_status[lookupValue],ud_asset_status[lookupKey],""))))</f>
        <v/>
      </c>
      <c r="Y25" s="8"/>
      <c r="AA25" s="3" t="str">
        <f>IF($A25="ADD",IF(NOT(ISBLANK(Z25)),_xlfn.XLOOKUP(Z25,ar_replace_reason[lookupValue],ar_replace_reason[lookupKey],"ERROR"),""), "")</f>
        <v/>
      </c>
      <c r="AB25" s="6"/>
      <c r="AC25" s="3" t="str">
        <f t="shared" si="2"/>
        <v/>
      </c>
      <c r="AD25" s="3" t="str">
        <f>IF($A25="","",IF((AND($A25="ADD",OR(AC25="",AC25="Excellent"))),"1",(_xlfn.XLOOKUP(AC25,condition[lookupValue],condition[lookupKey],""))))</f>
        <v/>
      </c>
      <c r="AE25" s="8" t="str">
        <f t="shared" si="3"/>
        <v/>
      </c>
      <c r="AF25" s="7"/>
    </row>
    <row r="26" spans="2:32">
      <c r="B26" s="4"/>
      <c r="C26" s="4"/>
      <c r="D26" s="6"/>
      <c r="E26" s="6"/>
      <c r="F26" s="4"/>
      <c r="G26" s="4"/>
      <c r="H26" s="6"/>
      <c r="I26" s="6"/>
      <c r="J26" s="6"/>
      <c r="L26" s="3" t="str">
        <f>IF($A26="ADD",IF(NOT(ISBLANK(K26)),_xlfn.XLOOKUP(K26,ud_culvert_barrel[lookupValue],ud_culvert_barrel[lookupKey],"ERROR"),""), "")</f>
        <v/>
      </c>
      <c r="N26" s="3" t="str">
        <f>IF($A26="ADD",IF(NOT(ISBLANK(M26)),_xlfn.XLOOKUP(M26,ud_shape[lookupValue],ud_shape[lookupKey],"ERROR"),""), "")</f>
        <v/>
      </c>
      <c r="P26" s="3" t="str">
        <f>IF($A26="ADD",IF(NOT(ISBLANK(O26)),_xlfn.XLOOKUP(O26,culvert_material[lookupValue],culvert_material[lookupKey],"ERROR"),""), "")</f>
        <v/>
      </c>
      <c r="R26" s="3" t="str">
        <f>IF($A26="ADD",IF(NOT(ISBLANK(Q26)),_xlfn.XLOOKUP(1,(ud_material_subset_lookup=Q26)*(ud_material_subset_parentKey=P26),ud_material_subset[lookupKey],"ERROR"),""), "")</f>
        <v/>
      </c>
      <c r="T26" s="3" t="str">
        <f>IF($A26="ADD",IF(NOT(ISBLANK(S26)),_xlfn.XLOOKUP(S26,ud_culvert_pipe_class[lookupValue],ud_culvert_pipe_class[lookupKey],"ERROR"),""), "")</f>
        <v/>
      </c>
      <c r="U26" s="8"/>
      <c r="V26" s="4" t="str">
        <f t="shared" ca="1" si="0"/>
        <v/>
      </c>
      <c r="W26" s="3" t="str">
        <f t="shared" si="1"/>
        <v/>
      </c>
      <c r="X26" s="3" t="str">
        <f>IF($A26="","",IF((AND($A26="ADD",OR(W26="",W26="In Use"))),"5",(_xlfn.XLOOKUP(W26,ud_asset_status[lookupValue],ud_asset_status[lookupKey],""))))</f>
        <v/>
      </c>
      <c r="Y26" s="8"/>
      <c r="AA26" s="3" t="str">
        <f>IF($A26="ADD",IF(NOT(ISBLANK(Z26)),_xlfn.XLOOKUP(Z26,ar_replace_reason[lookupValue],ar_replace_reason[lookupKey],"ERROR"),""), "")</f>
        <v/>
      </c>
      <c r="AB26" s="6"/>
      <c r="AC26" s="3" t="str">
        <f t="shared" si="2"/>
        <v/>
      </c>
      <c r="AD26" s="3" t="str">
        <f>IF($A26="","",IF((AND($A26="ADD",OR(AC26="",AC26="Excellent"))),"1",(_xlfn.XLOOKUP(AC26,condition[lookupValue],condition[lookupKey],""))))</f>
        <v/>
      </c>
      <c r="AE26" s="8" t="str">
        <f t="shared" si="3"/>
        <v/>
      </c>
      <c r="AF26" s="7"/>
    </row>
    <row r="27" spans="2:32">
      <c r="B27" s="4"/>
      <c r="C27" s="4"/>
      <c r="D27" s="6"/>
      <c r="E27" s="6"/>
      <c r="F27" s="4"/>
      <c r="G27" s="4"/>
      <c r="H27" s="6"/>
      <c r="I27" s="6"/>
      <c r="J27" s="6"/>
      <c r="L27" s="3" t="str">
        <f>IF($A27="ADD",IF(NOT(ISBLANK(K27)),_xlfn.XLOOKUP(K27,ud_culvert_barrel[lookupValue],ud_culvert_barrel[lookupKey],"ERROR"),""), "")</f>
        <v/>
      </c>
      <c r="N27" s="3" t="str">
        <f>IF($A27="ADD",IF(NOT(ISBLANK(M27)),_xlfn.XLOOKUP(M27,ud_shape[lookupValue],ud_shape[lookupKey],"ERROR"),""), "")</f>
        <v/>
      </c>
      <c r="P27" s="3" t="str">
        <f>IF($A27="ADD",IF(NOT(ISBLANK(O27)),_xlfn.XLOOKUP(O27,culvert_material[lookupValue],culvert_material[lookupKey],"ERROR"),""), "")</f>
        <v/>
      </c>
      <c r="R27" s="3" t="str">
        <f>IF($A27="ADD",IF(NOT(ISBLANK(Q27)),_xlfn.XLOOKUP(1,(ud_material_subset_lookup=Q27)*(ud_material_subset_parentKey=P27),ud_material_subset[lookupKey],"ERROR"),""), "")</f>
        <v/>
      </c>
      <c r="T27" s="3" t="str">
        <f>IF($A27="ADD",IF(NOT(ISBLANK(S27)),_xlfn.XLOOKUP(S27,ud_culvert_pipe_class[lookupValue],ud_culvert_pipe_class[lookupKey],"ERROR"),""), "")</f>
        <v/>
      </c>
      <c r="U27" s="8"/>
      <c r="V27" s="4" t="str">
        <f t="shared" ca="1" si="0"/>
        <v/>
      </c>
      <c r="W27" s="3" t="str">
        <f t="shared" si="1"/>
        <v/>
      </c>
      <c r="X27" s="3" t="str">
        <f>IF($A27="","",IF((AND($A27="ADD",OR(W27="",W27="In Use"))),"5",(_xlfn.XLOOKUP(W27,ud_asset_status[lookupValue],ud_asset_status[lookupKey],""))))</f>
        <v/>
      </c>
      <c r="Y27" s="8"/>
      <c r="AA27" s="3" t="str">
        <f>IF($A27="ADD",IF(NOT(ISBLANK(Z27)),_xlfn.XLOOKUP(Z27,ar_replace_reason[lookupValue],ar_replace_reason[lookupKey],"ERROR"),""), "")</f>
        <v/>
      </c>
      <c r="AB27" s="6"/>
      <c r="AC27" s="3" t="str">
        <f t="shared" si="2"/>
        <v/>
      </c>
      <c r="AD27" s="3" t="str">
        <f>IF($A27="","",IF((AND($A27="ADD",OR(AC27="",AC27="Excellent"))),"1",(_xlfn.XLOOKUP(AC27,condition[lookupValue],condition[lookupKey],""))))</f>
        <v/>
      </c>
      <c r="AE27" s="8" t="str">
        <f t="shared" si="3"/>
        <v/>
      </c>
      <c r="AF27" s="7"/>
    </row>
    <row r="28" spans="2:32">
      <c r="B28" s="4"/>
      <c r="C28" s="4"/>
      <c r="D28" s="6"/>
      <c r="E28" s="6"/>
      <c r="F28" s="4"/>
      <c r="G28" s="4"/>
      <c r="H28" s="6"/>
      <c r="I28" s="6"/>
      <c r="J28" s="6"/>
      <c r="L28" s="3" t="str">
        <f>IF($A28="ADD",IF(NOT(ISBLANK(K28)),_xlfn.XLOOKUP(K28,ud_culvert_barrel[lookupValue],ud_culvert_barrel[lookupKey],"ERROR"),""), "")</f>
        <v/>
      </c>
      <c r="N28" s="3" t="str">
        <f>IF($A28="ADD",IF(NOT(ISBLANK(M28)),_xlfn.XLOOKUP(M28,ud_shape[lookupValue],ud_shape[lookupKey],"ERROR"),""), "")</f>
        <v/>
      </c>
      <c r="P28" s="3" t="str">
        <f>IF($A28="ADD",IF(NOT(ISBLANK(O28)),_xlfn.XLOOKUP(O28,culvert_material[lookupValue],culvert_material[lookupKey],"ERROR"),""), "")</f>
        <v/>
      </c>
      <c r="R28" s="3" t="str">
        <f>IF($A28="ADD",IF(NOT(ISBLANK(Q28)),_xlfn.XLOOKUP(1,(ud_material_subset_lookup=Q28)*(ud_material_subset_parentKey=P28),ud_material_subset[lookupKey],"ERROR"),""), "")</f>
        <v/>
      </c>
      <c r="T28" s="3" t="str">
        <f>IF($A28="ADD",IF(NOT(ISBLANK(S28)),_xlfn.XLOOKUP(S28,ud_culvert_pipe_class[lookupValue],ud_culvert_pipe_class[lookupKey],"ERROR"),""), "")</f>
        <v/>
      </c>
      <c r="U28" s="8"/>
      <c r="V28" s="4" t="str">
        <f t="shared" ca="1" si="0"/>
        <v/>
      </c>
      <c r="W28" s="3" t="str">
        <f t="shared" si="1"/>
        <v/>
      </c>
      <c r="X28" s="3" t="str">
        <f>IF($A28="","",IF((AND($A28="ADD",OR(W28="",W28="In Use"))),"5",(_xlfn.XLOOKUP(W28,ud_asset_status[lookupValue],ud_asset_status[lookupKey],""))))</f>
        <v/>
      </c>
      <c r="Y28" s="8"/>
      <c r="AA28" s="3" t="str">
        <f>IF($A28="ADD",IF(NOT(ISBLANK(Z28)),_xlfn.XLOOKUP(Z28,ar_replace_reason[lookupValue],ar_replace_reason[lookupKey],"ERROR"),""), "")</f>
        <v/>
      </c>
      <c r="AB28" s="6"/>
      <c r="AC28" s="3" t="str">
        <f t="shared" si="2"/>
        <v/>
      </c>
      <c r="AD28" s="3" t="str">
        <f>IF($A28="","",IF((AND($A28="ADD",OR(AC28="",AC28="Excellent"))),"1",(_xlfn.XLOOKUP(AC28,condition[lookupValue],condition[lookupKey],""))))</f>
        <v/>
      </c>
      <c r="AE28" s="8" t="str">
        <f t="shared" si="3"/>
        <v/>
      </c>
      <c r="AF28" s="7"/>
    </row>
    <row r="29" spans="2:32">
      <c r="B29" s="4"/>
      <c r="C29" s="4"/>
      <c r="D29" s="6"/>
      <c r="E29" s="6"/>
      <c r="F29" s="4"/>
      <c r="G29" s="4"/>
      <c r="H29" s="6"/>
      <c r="I29" s="6"/>
      <c r="J29" s="6"/>
      <c r="L29" s="3" t="str">
        <f>IF($A29="ADD",IF(NOT(ISBLANK(K29)),_xlfn.XLOOKUP(K29,ud_culvert_barrel[lookupValue],ud_culvert_barrel[lookupKey],"ERROR"),""), "")</f>
        <v/>
      </c>
      <c r="N29" s="3" t="str">
        <f>IF($A29="ADD",IF(NOT(ISBLANK(M29)),_xlfn.XLOOKUP(M29,ud_shape[lookupValue],ud_shape[lookupKey],"ERROR"),""), "")</f>
        <v/>
      </c>
      <c r="P29" s="3" t="str">
        <f>IF($A29="ADD",IF(NOT(ISBLANK(O29)),_xlfn.XLOOKUP(O29,culvert_material[lookupValue],culvert_material[lookupKey],"ERROR"),""), "")</f>
        <v/>
      </c>
      <c r="R29" s="3" t="str">
        <f>IF($A29="ADD",IF(NOT(ISBLANK(Q29)),_xlfn.XLOOKUP(1,(ud_material_subset_lookup=Q29)*(ud_material_subset_parentKey=P29),ud_material_subset[lookupKey],"ERROR"),""), "")</f>
        <v/>
      </c>
      <c r="T29" s="3" t="str">
        <f>IF($A29="ADD",IF(NOT(ISBLANK(S29)),_xlfn.XLOOKUP(S29,ud_culvert_pipe_class[lookupValue],ud_culvert_pipe_class[lookupKey],"ERROR"),""), "")</f>
        <v/>
      </c>
      <c r="U29" s="8"/>
      <c r="V29" s="4" t="str">
        <f t="shared" ca="1" si="0"/>
        <v/>
      </c>
      <c r="W29" s="3" t="str">
        <f t="shared" si="1"/>
        <v/>
      </c>
      <c r="X29" s="3" t="str">
        <f>IF($A29="","",IF((AND($A29="ADD",OR(W29="",W29="In Use"))),"5",(_xlfn.XLOOKUP(W29,ud_asset_status[lookupValue],ud_asset_status[lookupKey],""))))</f>
        <v/>
      </c>
      <c r="Y29" s="8"/>
      <c r="AA29" s="3" t="str">
        <f>IF($A29="ADD",IF(NOT(ISBLANK(Z29)),_xlfn.XLOOKUP(Z29,ar_replace_reason[lookupValue],ar_replace_reason[lookupKey],"ERROR"),""), "")</f>
        <v/>
      </c>
      <c r="AB29" s="6"/>
      <c r="AC29" s="3" t="str">
        <f t="shared" si="2"/>
        <v/>
      </c>
      <c r="AD29" s="3" t="str">
        <f>IF($A29="","",IF((AND($A29="ADD",OR(AC29="",AC29="Excellent"))),"1",(_xlfn.XLOOKUP(AC29,condition[lookupValue],condition[lookupKey],""))))</f>
        <v/>
      </c>
      <c r="AE29" s="8" t="str">
        <f t="shared" si="3"/>
        <v/>
      </c>
      <c r="AF29" s="7"/>
    </row>
    <row r="30" spans="2:32">
      <c r="B30" s="4"/>
      <c r="C30" s="4"/>
      <c r="D30" s="6"/>
      <c r="E30" s="6"/>
      <c r="F30" s="4"/>
      <c r="G30" s="4"/>
      <c r="H30" s="6"/>
      <c r="I30" s="6"/>
      <c r="J30" s="6"/>
      <c r="L30" s="3" t="str">
        <f>IF($A30="ADD",IF(NOT(ISBLANK(K30)),_xlfn.XLOOKUP(K30,ud_culvert_barrel[lookupValue],ud_culvert_barrel[lookupKey],"ERROR"),""), "")</f>
        <v/>
      </c>
      <c r="N30" s="3" t="str">
        <f>IF($A30="ADD",IF(NOT(ISBLANK(M30)),_xlfn.XLOOKUP(M30,ud_shape[lookupValue],ud_shape[lookupKey],"ERROR"),""), "")</f>
        <v/>
      </c>
      <c r="P30" s="3" t="str">
        <f>IF($A30="ADD",IF(NOT(ISBLANK(O30)),_xlfn.XLOOKUP(O30,culvert_material[lookupValue],culvert_material[lookupKey],"ERROR"),""), "")</f>
        <v/>
      </c>
      <c r="R30" s="3" t="str">
        <f>IF($A30="ADD",IF(NOT(ISBLANK(Q30)),_xlfn.XLOOKUP(1,(ud_material_subset_lookup=Q30)*(ud_material_subset_parentKey=P30),ud_material_subset[lookupKey],"ERROR"),""), "")</f>
        <v/>
      </c>
      <c r="T30" s="3" t="str">
        <f>IF($A30="ADD",IF(NOT(ISBLANK(S30)),_xlfn.XLOOKUP(S30,ud_culvert_pipe_class[lookupValue],ud_culvert_pipe_class[lookupKey],"ERROR"),""), "")</f>
        <v/>
      </c>
      <c r="U30" s="8"/>
      <c r="V30" s="4" t="str">
        <f t="shared" ca="1" si="0"/>
        <v/>
      </c>
      <c r="W30" s="3" t="str">
        <f t="shared" si="1"/>
        <v/>
      </c>
      <c r="X30" s="3" t="str">
        <f>IF($A30="","",IF((AND($A30="ADD",OR(W30="",W30="In Use"))),"5",(_xlfn.XLOOKUP(W30,ud_asset_status[lookupValue],ud_asset_status[lookupKey],""))))</f>
        <v/>
      </c>
      <c r="Y30" s="8"/>
      <c r="AA30" s="3" t="str">
        <f>IF($A30="ADD",IF(NOT(ISBLANK(Z30)),_xlfn.XLOOKUP(Z30,ar_replace_reason[lookupValue],ar_replace_reason[lookupKey],"ERROR"),""), "")</f>
        <v/>
      </c>
      <c r="AB30" s="6"/>
      <c r="AC30" s="3" t="str">
        <f t="shared" si="2"/>
        <v/>
      </c>
      <c r="AD30" s="3" t="str">
        <f>IF($A30="","",IF((AND($A30="ADD",OR(AC30="",AC30="Excellent"))),"1",(_xlfn.XLOOKUP(AC30,condition[lookupValue],condition[lookupKey],""))))</f>
        <v/>
      </c>
      <c r="AE30" s="8" t="str">
        <f t="shared" si="3"/>
        <v/>
      </c>
      <c r="AF30" s="7"/>
    </row>
    <row r="31" spans="2:32">
      <c r="B31" s="4"/>
      <c r="C31" s="4"/>
      <c r="D31" s="6"/>
      <c r="E31" s="6"/>
      <c r="F31" s="4"/>
      <c r="G31" s="4"/>
      <c r="H31" s="6"/>
      <c r="I31" s="6"/>
      <c r="J31" s="6"/>
      <c r="L31" s="3" t="str">
        <f>IF($A31="ADD",IF(NOT(ISBLANK(K31)),_xlfn.XLOOKUP(K31,ud_culvert_barrel[lookupValue],ud_culvert_barrel[lookupKey],"ERROR"),""), "")</f>
        <v/>
      </c>
      <c r="N31" s="3" t="str">
        <f>IF($A31="ADD",IF(NOT(ISBLANK(M31)),_xlfn.XLOOKUP(M31,ud_shape[lookupValue],ud_shape[lookupKey],"ERROR"),""), "")</f>
        <v/>
      </c>
      <c r="P31" s="3" t="str">
        <f>IF($A31="ADD",IF(NOT(ISBLANK(O31)),_xlfn.XLOOKUP(O31,culvert_material[lookupValue],culvert_material[lookupKey],"ERROR"),""), "")</f>
        <v/>
      </c>
      <c r="R31" s="3" t="str">
        <f>IF($A31="ADD",IF(NOT(ISBLANK(Q31)),_xlfn.XLOOKUP(1,(ud_material_subset_lookup=Q31)*(ud_material_subset_parentKey=P31),ud_material_subset[lookupKey],"ERROR"),""), "")</f>
        <v/>
      </c>
      <c r="T31" s="3" t="str">
        <f>IF($A31="ADD",IF(NOT(ISBLANK(S31)),_xlfn.XLOOKUP(S31,ud_culvert_pipe_class[lookupValue],ud_culvert_pipe_class[lookupKey],"ERROR"),""), "")</f>
        <v/>
      </c>
      <c r="U31" s="8"/>
      <c r="V31" s="4" t="str">
        <f t="shared" ca="1" si="0"/>
        <v/>
      </c>
      <c r="W31" s="3" t="str">
        <f t="shared" si="1"/>
        <v/>
      </c>
      <c r="X31" s="3" t="str">
        <f>IF($A31="","",IF((AND($A31="ADD",OR(W31="",W31="In Use"))),"5",(_xlfn.XLOOKUP(W31,ud_asset_status[lookupValue],ud_asset_status[lookupKey],""))))</f>
        <v/>
      </c>
      <c r="Y31" s="8"/>
      <c r="AA31" s="3" t="str">
        <f>IF($A31="ADD",IF(NOT(ISBLANK(Z31)),_xlfn.XLOOKUP(Z31,ar_replace_reason[lookupValue],ar_replace_reason[lookupKey],"ERROR"),""), "")</f>
        <v/>
      </c>
      <c r="AB31" s="6"/>
      <c r="AC31" s="3" t="str">
        <f t="shared" si="2"/>
        <v/>
      </c>
      <c r="AD31" s="3" t="str">
        <f>IF($A31="","",IF((AND($A31="ADD",OR(AC31="",AC31="Excellent"))),"1",(_xlfn.XLOOKUP(AC31,condition[lookupValue],condition[lookupKey],""))))</f>
        <v/>
      </c>
      <c r="AE31" s="8" t="str">
        <f t="shared" si="3"/>
        <v/>
      </c>
      <c r="AF31" s="7"/>
    </row>
    <row r="32" spans="2:32">
      <c r="B32" s="4"/>
      <c r="C32" s="4"/>
      <c r="D32" s="6"/>
      <c r="E32" s="6"/>
      <c r="F32" s="4"/>
      <c r="G32" s="4"/>
      <c r="H32" s="6"/>
      <c r="I32" s="6"/>
      <c r="J32" s="6"/>
      <c r="L32" s="3" t="str">
        <f>IF($A32="ADD",IF(NOT(ISBLANK(K32)),_xlfn.XLOOKUP(K32,ud_culvert_barrel[lookupValue],ud_culvert_barrel[lookupKey],"ERROR"),""), "")</f>
        <v/>
      </c>
      <c r="N32" s="3" t="str">
        <f>IF($A32="ADD",IF(NOT(ISBLANK(M32)),_xlfn.XLOOKUP(M32,ud_shape[lookupValue],ud_shape[lookupKey],"ERROR"),""), "")</f>
        <v/>
      </c>
      <c r="P32" s="3" t="str">
        <f>IF($A32="ADD",IF(NOT(ISBLANK(O32)),_xlfn.XLOOKUP(O32,culvert_material[lookupValue],culvert_material[lookupKey],"ERROR"),""), "")</f>
        <v/>
      </c>
      <c r="R32" s="3" t="str">
        <f>IF($A32="ADD",IF(NOT(ISBLANK(Q32)),_xlfn.XLOOKUP(1,(ud_material_subset_lookup=Q32)*(ud_material_subset_parentKey=P32),ud_material_subset[lookupKey],"ERROR"),""), "")</f>
        <v/>
      </c>
      <c r="T32" s="3" t="str">
        <f>IF($A32="ADD",IF(NOT(ISBLANK(S32)),_xlfn.XLOOKUP(S32,ud_culvert_pipe_class[lookupValue],ud_culvert_pipe_class[lookupKey],"ERROR"),""), "")</f>
        <v/>
      </c>
      <c r="U32" s="8"/>
      <c r="V32" s="4" t="str">
        <f t="shared" ca="1" si="0"/>
        <v/>
      </c>
      <c r="W32" s="3" t="str">
        <f t="shared" si="1"/>
        <v/>
      </c>
      <c r="X32" s="3" t="str">
        <f>IF($A32="","",IF((AND($A32="ADD",OR(W32="",W32="In Use"))),"5",(_xlfn.XLOOKUP(W32,ud_asset_status[lookupValue],ud_asset_status[lookupKey],""))))</f>
        <v/>
      </c>
      <c r="Y32" s="8"/>
      <c r="AA32" s="3" t="str">
        <f>IF($A32="ADD",IF(NOT(ISBLANK(Z32)),_xlfn.XLOOKUP(Z32,ar_replace_reason[lookupValue],ar_replace_reason[lookupKey],"ERROR"),""), "")</f>
        <v/>
      </c>
      <c r="AB32" s="6"/>
      <c r="AC32" s="3" t="str">
        <f t="shared" si="2"/>
        <v/>
      </c>
      <c r="AD32" s="3" t="str">
        <f>IF($A32="","",IF((AND($A32="ADD",OR(AC32="",AC32="Excellent"))),"1",(_xlfn.XLOOKUP(AC32,condition[lookupValue],condition[lookupKey],""))))</f>
        <v/>
      </c>
      <c r="AE32" s="8" t="str">
        <f t="shared" si="3"/>
        <v/>
      </c>
      <c r="AF32" s="7"/>
    </row>
    <row r="33" spans="2:32">
      <c r="B33" s="4"/>
      <c r="C33" s="4"/>
      <c r="D33" s="6"/>
      <c r="E33" s="6"/>
      <c r="F33" s="4"/>
      <c r="G33" s="4"/>
      <c r="H33" s="6"/>
      <c r="I33" s="6"/>
      <c r="J33" s="6"/>
      <c r="L33" s="3" t="str">
        <f>IF($A33="ADD",IF(NOT(ISBLANK(K33)),_xlfn.XLOOKUP(K33,ud_culvert_barrel[lookupValue],ud_culvert_barrel[lookupKey],"ERROR"),""), "")</f>
        <v/>
      </c>
      <c r="N33" s="3" t="str">
        <f>IF($A33="ADD",IF(NOT(ISBLANK(M33)),_xlfn.XLOOKUP(M33,ud_shape[lookupValue],ud_shape[lookupKey],"ERROR"),""), "")</f>
        <v/>
      </c>
      <c r="P33" s="3" t="str">
        <f>IF($A33="ADD",IF(NOT(ISBLANK(O33)),_xlfn.XLOOKUP(O33,culvert_material[lookupValue],culvert_material[lookupKey],"ERROR"),""), "")</f>
        <v/>
      </c>
      <c r="R33" s="3" t="str">
        <f>IF($A33="ADD",IF(NOT(ISBLANK(Q33)),_xlfn.XLOOKUP(1,(ud_material_subset_lookup=Q33)*(ud_material_subset_parentKey=P33),ud_material_subset[lookupKey],"ERROR"),""), "")</f>
        <v/>
      </c>
      <c r="T33" s="3" t="str">
        <f>IF($A33="ADD",IF(NOT(ISBLANK(S33)),_xlfn.XLOOKUP(S33,ud_culvert_pipe_class[lookupValue],ud_culvert_pipe_class[lookupKey],"ERROR"),""), "")</f>
        <v/>
      </c>
      <c r="U33" s="8"/>
      <c r="V33" s="4" t="str">
        <f t="shared" ca="1" si="0"/>
        <v/>
      </c>
      <c r="W33" s="3" t="str">
        <f t="shared" si="1"/>
        <v/>
      </c>
      <c r="X33" s="3" t="str">
        <f>IF($A33="","",IF((AND($A33="ADD",OR(W33="",W33="In Use"))),"5",(_xlfn.XLOOKUP(W33,ud_asset_status[lookupValue],ud_asset_status[lookupKey],""))))</f>
        <v/>
      </c>
      <c r="Y33" s="8"/>
      <c r="AA33" s="3" t="str">
        <f>IF($A33="ADD",IF(NOT(ISBLANK(Z33)),_xlfn.XLOOKUP(Z33,ar_replace_reason[lookupValue],ar_replace_reason[lookupKey],"ERROR"),""), "")</f>
        <v/>
      </c>
      <c r="AB33" s="6"/>
      <c r="AC33" s="3" t="str">
        <f t="shared" si="2"/>
        <v/>
      </c>
      <c r="AD33" s="3" t="str">
        <f>IF($A33="","",IF((AND($A33="ADD",OR(AC33="",AC33="Excellent"))),"1",(_xlfn.XLOOKUP(AC33,condition[lookupValue],condition[lookupKey],""))))</f>
        <v/>
      </c>
      <c r="AE33" s="8" t="str">
        <f t="shared" si="3"/>
        <v/>
      </c>
      <c r="AF33" s="7"/>
    </row>
    <row r="34" spans="2:32">
      <c r="B34" s="4"/>
      <c r="C34" s="4"/>
      <c r="D34" s="6"/>
      <c r="E34" s="6"/>
      <c r="F34" s="4"/>
      <c r="G34" s="4"/>
      <c r="H34" s="6"/>
      <c r="I34" s="6"/>
      <c r="J34" s="6"/>
      <c r="L34" s="3" t="str">
        <f>IF($A34="ADD",IF(NOT(ISBLANK(K34)),_xlfn.XLOOKUP(K34,ud_culvert_barrel[lookupValue],ud_culvert_barrel[lookupKey],"ERROR"),""), "")</f>
        <v/>
      </c>
      <c r="N34" s="3" t="str">
        <f>IF($A34="ADD",IF(NOT(ISBLANK(M34)),_xlfn.XLOOKUP(M34,ud_shape[lookupValue],ud_shape[lookupKey],"ERROR"),""), "")</f>
        <v/>
      </c>
      <c r="P34" s="3" t="str">
        <f>IF($A34="ADD",IF(NOT(ISBLANK(O34)),_xlfn.XLOOKUP(O34,culvert_material[lookupValue],culvert_material[lookupKey],"ERROR"),""), "")</f>
        <v/>
      </c>
      <c r="R34" s="3" t="str">
        <f>IF($A34="ADD",IF(NOT(ISBLANK(Q34)),_xlfn.XLOOKUP(1,(ud_material_subset_lookup=Q34)*(ud_material_subset_parentKey=P34),ud_material_subset[lookupKey],"ERROR"),""), "")</f>
        <v/>
      </c>
      <c r="T34" s="3" t="str">
        <f>IF($A34="ADD",IF(NOT(ISBLANK(S34)),_xlfn.XLOOKUP(S34,ud_culvert_pipe_class[lookupValue],ud_culvert_pipe_class[lookupKey],"ERROR"),""), "")</f>
        <v/>
      </c>
      <c r="U34" s="8"/>
      <c r="V34" s="4" t="str">
        <f t="shared" ca="1" si="0"/>
        <v/>
      </c>
      <c r="W34" s="3" t="str">
        <f t="shared" si="1"/>
        <v/>
      </c>
      <c r="X34" s="3" t="str">
        <f>IF($A34="","",IF((AND($A34="ADD",OR(W34="",W34="In Use"))),"5",(_xlfn.XLOOKUP(W34,ud_asset_status[lookupValue],ud_asset_status[lookupKey],""))))</f>
        <v/>
      </c>
      <c r="Y34" s="8"/>
      <c r="AA34" s="3" t="str">
        <f>IF($A34="ADD",IF(NOT(ISBLANK(Z34)),_xlfn.XLOOKUP(Z34,ar_replace_reason[lookupValue],ar_replace_reason[lookupKey],"ERROR"),""), "")</f>
        <v/>
      </c>
      <c r="AB34" s="6"/>
      <c r="AC34" s="3" t="str">
        <f t="shared" si="2"/>
        <v/>
      </c>
      <c r="AD34" s="3" t="str">
        <f>IF($A34="","",IF((AND($A34="ADD",OR(AC34="",AC34="Excellent"))),"1",(_xlfn.XLOOKUP(AC34,condition[lookupValue],condition[lookupKey],""))))</f>
        <v/>
      </c>
      <c r="AE34" s="8" t="str">
        <f t="shared" si="3"/>
        <v/>
      </c>
      <c r="AF34" s="7"/>
    </row>
    <row r="35" spans="2:32">
      <c r="B35" s="4"/>
      <c r="C35" s="4"/>
      <c r="D35" s="6"/>
      <c r="E35" s="6"/>
      <c r="F35" s="4"/>
      <c r="G35" s="4"/>
      <c r="H35" s="6"/>
      <c r="I35" s="6"/>
      <c r="J35" s="6"/>
      <c r="L35" s="3" t="str">
        <f>IF($A35="ADD",IF(NOT(ISBLANK(K35)),_xlfn.XLOOKUP(K35,ud_culvert_barrel[lookupValue],ud_culvert_barrel[lookupKey],"ERROR"),""), "")</f>
        <v/>
      </c>
      <c r="N35" s="3" t="str">
        <f>IF($A35="ADD",IF(NOT(ISBLANK(M35)),_xlfn.XLOOKUP(M35,ud_shape[lookupValue],ud_shape[lookupKey],"ERROR"),""), "")</f>
        <v/>
      </c>
      <c r="P35" s="3" t="str">
        <f>IF($A35="ADD",IF(NOT(ISBLANK(O35)),_xlfn.XLOOKUP(O35,culvert_material[lookupValue],culvert_material[lookupKey],"ERROR"),""), "")</f>
        <v/>
      </c>
      <c r="R35" s="3" t="str">
        <f>IF($A35="ADD",IF(NOT(ISBLANK(Q35)),_xlfn.XLOOKUP(1,(ud_material_subset_lookup=Q35)*(ud_material_subset_parentKey=P35),ud_material_subset[lookupKey],"ERROR"),""), "")</f>
        <v/>
      </c>
      <c r="T35" s="3" t="str">
        <f>IF($A35="ADD",IF(NOT(ISBLANK(S35)),_xlfn.XLOOKUP(S35,ud_culvert_pipe_class[lookupValue],ud_culvert_pipe_class[lookupKey],"ERROR"),""), "")</f>
        <v/>
      </c>
      <c r="U35" s="8"/>
      <c r="V35" s="4" t="str">
        <f t="shared" ca="1" si="0"/>
        <v/>
      </c>
      <c r="W35" s="3" t="str">
        <f t="shared" si="1"/>
        <v/>
      </c>
      <c r="X35" s="3" t="str">
        <f>IF($A35="","",IF((AND($A35="ADD",OR(W35="",W35="In Use"))),"5",(_xlfn.XLOOKUP(W35,ud_asset_status[lookupValue],ud_asset_status[lookupKey],""))))</f>
        <v/>
      </c>
      <c r="Y35" s="8"/>
      <c r="AA35" s="3" t="str">
        <f>IF($A35="ADD",IF(NOT(ISBLANK(Z35)),_xlfn.XLOOKUP(Z35,ar_replace_reason[lookupValue],ar_replace_reason[lookupKey],"ERROR"),""), "")</f>
        <v/>
      </c>
      <c r="AB35" s="6"/>
      <c r="AC35" s="3" t="str">
        <f t="shared" si="2"/>
        <v/>
      </c>
      <c r="AD35" s="3" t="str">
        <f>IF($A35="","",IF((AND($A35="ADD",OR(AC35="",AC35="Excellent"))),"1",(_xlfn.XLOOKUP(AC35,condition[lookupValue],condition[lookupKey],""))))</f>
        <v/>
      </c>
      <c r="AE35" s="8" t="str">
        <f t="shared" si="3"/>
        <v/>
      </c>
      <c r="AF35" s="7"/>
    </row>
    <row r="36" spans="2:32">
      <c r="B36" s="4"/>
      <c r="C36" s="4"/>
      <c r="D36" s="6"/>
      <c r="E36" s="6"/>
      <c r="F36" s="4"/>
      <c r="G36" s="4"/>
      <c r="H36" s="6"/>
      <c r="I36" s="6"/>
      <c r="J36" s="6"/>
      <c r="L36" s="3" t="str">
        <f>IF($A36="ADD",IF(NOT(ISBLANK(K36)),_xlfn.XLOOKUP(K36,ud_culvert_barrel[lookupValue],ud_culvert_barrel[lookupKey],"ERROR"),""), "")</f>
        <v/>
      </c>
      <c r="N36" s="3" t="str">
        <f>IF($A36="ADD",IF(NOT(ISBLANK(M36)),_xlfn.XLOOKUP(M36,ud_shape[lookupValue],ud_shape[lookupKey],"ERROR"),""), "")</f>
        <v/>
      </c>
      <c r="P36" s="3" t="str">
        <f>IF($A36="ADD",IF(NOT(ISBLANK(O36)),_xlfn.XLOOKUP(O36,culvert_material[lookupValue],culvert_material[lookupKey],"ERROR"),""), "")</f>
        <v/>
      </c>
      <c r="R36" s="3" t="str">
        <f>IF($A36="ADD",IF(NOT(ISBLANK(Q36)),_xlfn.XLOOKUP(1,(ud_material_subset_lookup=Q36)*(ud_material_subset_parentKey=P36),ud_material_subset[lookupKey],"ERROR"),""), "")</f>
        <v/>
      </c>
      <c r="T36" s="3" t="str">
        <f>IF($A36="ADD",IF(NOT(ISBLANK(S36)),_xlfn.XLOOKUP(S36,ud_culvert_pipe_class[lookupValue],ud_culvert_pipe_class[lookupKey],"ERROR"),""), "")</f>
        <v/>
      </c>
      <c r="U36" s="8"/>
      <c r="V36" s="4" t="str">
        <f t="shared" ca="1" si="0"/>
        <v/>
      </c>
      <c r="W36" s="3" t="str">
        <f t="shared" si="1"/>
        <v/>
      </c>
      <c r="X36" s="3" t="str">
        <f>IF($A36="","",IF((AND($A36="ADD",OR(W36="",W36="In Use"))),"5",(_xlfn.XLOOKUP(W36,ud_asset_status[lookupValue],ud_asset_status[lookupKey],""))))</f>
        <v/>
      </c>
      <c r="Y36" s="8"/>
      <c r="AA36" s="3" t="str">
        <f>IF($A36="ADD",IF(NOT(ISBLANK(Z36)),_xlfn.XLOOKUP(Z36,ar_replace_reason[lookupValue],ar_replace_reason[lookupKey],"ERROR"),""), "")</f>
        <v/>
      </c>
      <c r="AB36" s="6"/>
      <c r="AC36" s="3" t="str">
        <f t="shared" si="2"/>
        <v/>
      </c>
      <c r="AD36" s="3" t="str">
        <f>IF($A36="","",IF((AND($A36="ADD",OR(AC36="",AC36="Excellent"))),"1",(_xlfn.XLOOKUP(AC36,condition[lookupValue],condition[lookupKey],""))))</f>
        <v/>
      </c>
      <c r="AE36" s="8" t="str">
        <f t="shared" si="3"/>
        <v/>
      </c>
      <c r="AF36" s="7"/>
    </row>
    <row r="37" spans="2:32">
      <c r="B37" s="4"/>
      <c r="C37" s="4"/>
      <c r="D37" s="6"/>
      <c r="E37" s="6"/>
      <c r="F37" s="4"/>
      <c r="G37" s="4"/>
      <c r="H37" s="6"/>
      <c r="I37" s="6"/>
      <c r="J37" s="6"/>
      <c r="L37" s="3" t="str">
        <f>IF($A37="ADD",IF(NOT(ISBLANK(K37)),_xlfn.XLOOKUP(K37,ud_culvert_barrel[lookupValue],ud_culvert_barrel[lookupKey],"ERROR"),""), "")</f>
        <v/>
      </c>
      <c r="N37" s="3" t="str">
        <f>IF($A37="ADD",IF(NOT(ISBLANK(M37)),_xlfn.XLOOKUP(M37,ud_shape[lookupValue],ud_shape[lookupKey],"ERROR"),""), "")</f>
        <v/>
      </c>
      <c r="P37" s="3" t="str">
        <f>IF($A37="ADD",IF(NOT(ISBLANK(O37)),_xlfn.XLOOKUP(O37,culvert_material[lookupValue],culvert_material[lookupKey],"ERROR"),""), "")</f>
        <v/>
      </c>
      <c r="R37" s="3" t="str">
        <f>IF($A37="ADD",IF(NOT(ISBLANK(Q37)),_xlfn.XLOOKUP(1,(ud_material_subset_lookup=Q37)*(ud_material_subset_parentKey=P37),ud_material_subset[lookupKey],"ERROR"),""), "")</f>
        <v/>
      </c>
      <c r="T37" s="3" t="str">
        <f>IF($A37="ADD",IF(NOT(ISBLANK(S37)),_xlfn.XLOOKUP(S37,ud_culvert_pipe_class[lookupValue],ud_culvert_pipe_class[lookupKey],"ERROR"),""), "")</f>
        <v/>
      </c>
      <c r="U37" s="8"/>
      <c r="V37" s="4" t="str">
        <f t="shared" ca="1" si="0"/>
        <v/>
      </c>
      <c r="W37" s="3" t="str">
        <f t="shared" si="1"/>
        <v/>
      </c>
      <c r="X37" s="3" t="str">
        <f>IF($A37="","",IF((AND($A37="ADD",OR(W37="",W37="In Use"))),"5",(_xlfn.XLOOKUP(W37,ud_asset_status[lookupValue],ud_asset_status[lookupKey],""))))</f>
        <v/>
      </c>
      <c r="Y37" s="8"/>
      <c r="AA37" s="3" t="str">
        <f>IF($A37="ADD",IF(NOT(ISBLANK(Z37)),_xlfn.XLOOKUP(Z37,ar_replace_reason[lookupValue],ar_replace_reason[lookupKey],"ERROR"),""), "")</f>
        <v/>
      </c>
      <c r="AB37" s="6"/>
      <c r="AC37" s="3" t="str">
        <f t="shared" si="2"/>
        <v/>
      </c>
      <c r="AD37" s="3" t="str">
        <f>IF($A37="","",IF((AND($A37="ADD",OR(AC37="",AC37="Excellent"))),"1",(_xlfn.XLOOKUP(AC37,condition[lookupValue],condition[lookupKey],""))))</f>
        <v/>
      </c>
      <c r="AE37" s="8" t="str">
        <f t="shared" si="3"/>
        <v/>
      </c>
      <c r="AF37" s="7"/>
    </row>
    <row r="38" spans="2:32">
      <c r="B38" s="4"/>
      <c r="C38" s="4"/>
      <c r="D38" s="6"/>
      <c r="E38" s="6"/>
      <c r="F38" s="4"/>
      <c r="G38" s="4"/>
      <c r="H38" s="6"/>
      <c r="I38" s="6"/>
      <c r="J38" s="6"/>
      <c r="L38" s="3" t="str">
        <f>IF($A38="ADD",IF(NOT(ISBLANK(K38)),_xlfn.XLOOKUP(K38,ud_culvert_barrel[lookupValue],ud_culvert_barrel[lookupKey],"ERROR"),""), "")</f>
        <v/>
      </c>
      <c r="N38" s="3" t="str">
        <f>IF($A38="ADD",IF(NOT(ISBLANK(M38)),_xlfn.XLOOKUP(M38,ud_shape[lookupValue],ud_shape[lookupKey],"ERROR"),""), "")</f>
        <v/>
      </c>
      <c r="P38" s="3" t="str">
        <f>IF($A38="ADD",IF(NOT(ISBLANK(O38)),_xlfn.XLOOKUP(O38,culvert_material[lookupValue],culvert_material[lookupKey],"ERROR"),""), "")</f>
        <v/>
      </c>
      <c r="R38" s="3" t="str">
        <f>IF($A38="ADD",IF(NOT(ISBLANK(Q38)),_xlfn.XLOOKUP(1,(ud_material_subset_lookup=Q38)*(ud_material_subset_parentKey=P38),ud_material_subset[lookupKey],"ERROR"),""), "")</f>
        <v/>
      </c>
      <c r="T38" s="3" t="str">
        <f>IF($A38="ADD",IF(NOT(ISBLANK(S38)),_xlfn.XLOOKUP(S38,ud_culvert_pipe_class[lookupValue],ud_culvert_pipe_class[lookupKey],"ERROR"),""), "")</f>
        <v/>
      </c>
      <c r="U38" s="8"/>
      <c r="V38" s="4" t="str">
        <f t="shared" ca="1" si="0"/>
        <v/>
      </c>
      <c r="W38" s="3" t="str">
        <f t="shared" si="1"/>
        <v/>
      </c>
      <c r="X38" s="3" t="str">
        <f>IF($A38="","",IF((AND($A38="ADD",OR(W38="",W38="In Use"))),"5",(_xlfn.XLOOKUP(W38,ud_asset_status[lookupValue],ud_asset_status[lookupKey],""))))</f>
        <v/>
      </c>
      <c r="Y38" s="8"/>
      <c r="AA38" s="3" t="str">
        <f>IF($A38="ADD",IF(NOT(ISBLANK(Z38)),_xlfn.XLOOKUP(Z38,ar_replace_reason[lookupValue],ar_replace_reason[lookupKey],"ERROR"),""), "")</f>
        <v/>
      </c>
      <c r="AB38" s="6"/>
      <c r="AC38" s="3" t="str">
        <f t="shared" si="2"/>
        <v/>
      </c>
      <c r="AD38" s="3" t="str">
        <f>IF($A38="","",IF((AND($A38="ADD",OR(AC38="",AC38="Excellent"))),"1",(_xlfn.XLOOKUP(AC38,condition[lookupValue],condition[lookupKey],""))))</f>
        <v/>
      </c>
      <c r="AE38" s="8" t="str">
        <f t="shared" si="3"/>
        <v/>
      </c>
      <c r="AF38" s="7"/>
    </row>
    <row r="39" spans="2:32">
      <c r="B39" s="4"/>
      <c r="C39" s="4"/>
      <c r="D39" s="6"/>
      <c r="E39" s="6"/>
      <c r="F39" s="4"/>
      <c r="G39" s="4"/>
      <c r="H39" s="6"/>
      <c r="I39" s="6"/>
      <c r="J39" s="6"/>
      <c r="L39" s="3" t="str">
        <f>IF($A39="ADD",IF(NOT(ISBLANK(K39)),_xlfn.XLOOKUP(K39,ud_culvert_barrel[lookupValue],ud_culvert_barrel[lookupKey],"ERROR"),""), "")</f>
        <v/>
      </c>
      <c r="N39" s="3" t="str">
        <f>IF($A39="ADD",IF(NOT(ISBLANK(M39)),_xlfn.XLOOKUP(M39,ud_shape[lookupValue],ud_shape[lookupKey],"ERROR"),""), "")</f>
        <v/>
      </c>
      <c r="P39" s="3" t="str">
        <f>IF($A39="ADD",IF(NOT(ISBLANK(O39)),_xlfn.XLOOKUP(O39,culvert_material[lookupValue],culvert_material[lookupKey],"ERROR"),""), "")</f>
        <v/>
      </c>
      <c r="R39" s="3" t="str">
        <f>IF($A39="ADD",IF(NOT(ISBLANK(Q39)),_xlfn.XLOOKUP(1,(ud_material_subset_lookup=Q39)*(ud_material_subset_parentKey=P39),ud_material_subset[lookupKey],"ERROR"),""), "")</f>
        <v/>
      </c>
      <c r="T39" s="3" t="str">
        <f>IF($A39="ADD",IF(NOT(ISBLANK(S39)),_xlfn.XLOOKUP(S39,ud_culvert_pipe_class[lookupValue],ud_culvert_pipe_class[lookupKey],"ERROR"),""), "")</f>
        <v/>
      </c>
      <c r="U39" s="8"/>
      <c r="V39" s="4" t="str">
        <f t="shared" ca="1" si="0"/>
        <v/>
      </c>
      <c r="W39" s="3" t="str">
        <f t="shared" si="1"/>
        <v/>
      </c>
      <c r="X39" s="3" t="str">
        <f>IF($A39="","",IF((AND($A39="ADD",OR(W39="",W39="In Use"))),"5",(_xlfn.XLOOKUP(W39,ud_asset_status[lookupValue],ud_asset_status[lookupKey],""))))</f>
        <v/>
      </c>
      <c r="Y39" s="8"/>
      <c r="AA39" s="3" t="str">
        <f>IF($A39="ADD",IF(NOT(ISBLANK(Z39)),_xlfn.XLOOKUP(Z39,ar_replace_reason[lookupValue],ar_replace_reason[lookupKey],"ERROR"),""), "")</f>
        <v/>
      </c>
      <c r="AB39" s="6"/>
      <c r="AC39" s="3" t="str">
        <f t="shared" si="2"/>
        <v/>
      </c>
      <c r="AD39" s="3" t="str">
        <f>IF($A39="","",IF((AND($A39="ADD",OR(AC39="",AC39="Excellent"))),"1",(_xlfn.XLOOKUP(AC39,condition[lookupValue],condition[lookupKey],""))))</f>
        <v/>
      </c>
      <c r="AE39" s="8" t="str">
        <f t="shared" si="3"/>
        <v/>
      </c>
      <c r="AF39" s="7"/>
    </row>
    <row r="40" spans="2:32">
      <c r="B40" s="4"/>
      <c r="C40" s="4"/>
      <c r="D40" s="6"/>
      <c r="E40" s="6"/>
      <c r="F40" s="4"/>
      <c r="G40" s="4"/>
      <c r="H40" s="6"/>
      <c r="I40" s="6"/>
      <c r="J40" s="6"/>
      <c r="L40" s="3" t="str">
        <f>IF($A40="ADD",IF(NOT(ISBLANK(K40)),_xlfn.XLOOKUP(K40,ud_culvert_barrel[lookupValue],ud_culvert_barrel[lookupKey],"ERROR"),""), "")</f>
        <v/>
      </c>
      <c r="N40" s="3" t="str">
        <f>IF($A40="ADD",IF(NOT(ISBLANK(M40)),_xlfn.XLOOKUP(M40,ud_shape[lookupValue],ud_shape[lookupKey],"ERROR"),""), "")</f>
        <v/>
      </c>
      <c r="P40" s="3" t="str">
        <f>IF($A40="ADD",IF(NOT(ISBLANK(O40)),_xlfn.XLOOKUP(O40,culvert_material[lookupValue],culvert_material[lookupKey],"ERROR"),""), "")</f>
        <v/>
      </c>
      <c r="R40" s="3" t="str">
        <f>IF($A40="ADD",IF(NOT(ISBLANK(Q40)),_xlfn.XLOOKUP(1,(ud_material_subset_lookup=Q40)*(ud_material_subset_parentKey=P40),ud_material_subset[lookupKey],"ERROR"),""), "")</f>
        <v/>
      </c>
      <c r="T40" s="3" t="str">
        <f>IF($A40="ADD",IF(NOT(ISBLANK(S40)),_xlfn.XLOOKUP(S40,ud_culvert_pipe_class[lookupValue],ud_culvert_pipe_class[lookupKey],"ERROR"),""), "")</f>
        <v/>
      </c>
      <c r="U40" s="8"/>
      <c r="V40" s="4" t="str">
        <f t="shared" ca="1" si="0"/>
        <v/>
      </c>
      <c r="W40" s="3" t="str">
        <f t="shared" si="1"/>
        <v/>
      </c>
      <c r="X40" s="3" t="str">
        <f>IF($A40="","",IF((AND($A40="ADD",OR(W40="",W40="In Use"))),"5",(_xlfn.XLOOKUP(W40,ud_asset_status[lookupValue],ud_asset_status[lookupKey],""))))</f>
        <v/>
      </c>
      <c r="Y40" s="8"/>
      <c r="AA40" s="3" t="str">
        <f>IF($A40="ADD",IF(NOT(ISBLANK(Z40)),_xlfn.XLOOKUP(Z40,ar_replace_reason[lookupValue],ar_replace_reason[lookupKey],"ERROR"),""), "")</f>
        <v/>
      </c>
      <c r="AB40" s="6"/>
      <c r="AC40" s="3" t="str">
        <f t="shared" si="2"/>
        <v/>
      </c>
      <c r="AD40" s="3" t="str">
        <f>IF($A40="","",IF((AND($A40="ADD",OR(AC40="",AC40="Excellent"))),"1",(_xlfn.XLOOKUP(AC40,condition[lookupValue],condition[lookupKey],""))))</f>
        <v/>
      </c>
      <c r="AE40" s="8" t="str">
        <f t="shared" si="3"/>
        <v/>
      </c>
      <c r="AF40" s="7"/>
    </row>
    <row r="41" spans="2:32">
      <c r="B41" s="4"/>
      <c r="C41" s="4"/>
      <c r="D41" s="6"/>
      <c r="E41" s="6"/>
      <c r="F41" s="4"/>
      <c r="G41" s="4"/>
      <c r="H41" s="6"/>
      <c r="I41" s="6"/>
      <c r="J41" s="6"/>
      <c r="L41" s="3" t="str">
        <f>IF($A41="ADD",IF(NOT(ISBLANK(K41)),_xlfn.XLOOKUP(K41,ud_culvert_barrel[lookupValue],ud_culvert_barrel[lookupKey],"ERROR"),""), "")</f>
        <v/>
      </c>
      <c r="N41" s="3" t="str">
        <f>IF($A41="ADD",IF(NOT(ISBLANK(M41)),_xlfn.XLOOKUP(M41,ud_shape[lookupValue],ud_shape[lookupKey],"ERROR"),""), "")</f>
        <v/>
      </c>
      <c r="P41" s="3" t="str">
        <f>IF($A41="ADD",IF(NOT(ISBLANK(O41)),_xlfn.XLOOKUP(O41,culvert_material[lookupValue],culvert_material[lookupKey],"ERROR"),""), "")</f>
        <v/>
      </c>
      <c r="R41" s="3" t="str">
        <f>IF($A41="ADD",IF(NOT(ISBLANK(Q41)),_xlfn.XLOOKUP(1,(ud_material_subset_lookup=Q41)*(ud_material_subset_parentKey=P41),ud_material_subset[lookupKey],"ERROR"),""), "")</f>
        <v/>
      </c>
      <c r="T41" s="3" t="str">
        <f>IF($A41="ADD",IF(NOT(ISBLANK(S41)),_xlfn.XLOOKUP(S41,ud_culvert_pipe_class[lookupValue],ud_culvert_pipe_class[lookupKey],"ERROR"),""), "")</f>
        <v/>
      </c>
      <c r="U41" s="8"/>
      <c r="V41" s="4" t="str">
        <f t="shared" ca="1" si="0"/>
        <v/>
      </c>
      <c r="W41" s="3" t="str">
        <f t="shared" si="1"/>
        <v/>
      </c>
      <c r="X41" s="3" t="str">
        <f>IF($A41="","",IF((AND($A41="ADD",OR(W41="",W41="In Use"))),"5",(_xlfn.XLOOKUP(W41,ud_asset_status[lookupValue],ud_asset_status[lookupKey],""))))</f>
        <v/>
      </c>
      <c r="Y41" s="8"/>
      <c r="AA41" s="3" t="str">
        <f>IF($A41="ADD",IF(NOT(ISBLANK(Z41)),_xlfn.XLOOKUP(Z41,ar_replace_reason[lookupValue],ar_replace_reason[lookupKey],"ERROR"),""), "")</f>
        <v/>
      </c>
      <c r="AB41" s="6"/>
      <c r="AC41" s="3" t="str">
        <f t="shared" si="2"/>
        <v/>
      </c>
      <c r="AD41" s="3" t="str">
        <f>IF($A41="","",IF((AND($A41="ADD",OR(AC41="",AC41="Excellent"))),"1",(_xlfn.XLOOKUP(AC41,condition[lookupValue],condition[lookupKey],""))))</f>
        <v/>
      </c>
      <c r="AE41" s="8" t="str">
        <f t="shared" si="3"/>
        <v/>
      </c>
      <c r="AF41" s="7"/>
    </row>
    <row r="42" spans="2:32">
      <c r="B42" s="4"/>
      <c r="C42" s="4"/>
      <c r="D42" s="6"/>
      <c r="E42" s="6"/>
      <c r="F42" s="4"/>
      <c r="G42" s="4"/>
      <c r="H42" s="6"/>
      <c r="I42" s="6"/>
      <c r="J42" s="6"/>
      <c r="L42" s="3" t="str">
        <f>IF($A42="ADD",IF(NOT(ISBLANK(K42)),_xlfn.XLOOKUP(K42,ud_culvert_barrel[lookupValue],ud_culvert_barrel[lookupKey],"ERROR"),""), "")</f>
        <v/>
      </c>
      <c r="N42" s="3" t="str">
        <f>IF($A42="ADD",IF(NOT(ISBLANK(M42)),_xlfn.XLOOKUP(M42,ud_shape[lookupValue],ud_shape[lookupKey],"ERROR"),""), "")</f>
        <v/>
      </c>
      <c r="P42" s="3" t="str">
        <f>IF($A42="ADD",IF(NOT(ISBLANK(O42)),_xlfn.XLOOKUP(O42,culvert_material[lookupValue],culvert_material[lookupKey],"ERROR"),""), "")</f>
        <v/>
      </c>
      <c r="R42" s="3" t="str">
        <f>IF($A42="ADD",IF(NOT(ISBLANK(Q42)),_xlfn.XLOOKUP(1,(ud_material_subset_lookup=Q42)*(ud_material_subset_parentKey=P42),ud_material_subset[lookupKey],"ERROR"),""), "")</f>
        <v/>
      </c>
      <c r="T42" s="3" t="str">
        <f>IF($A42="ADD",IF(NOT(ISBLANK(S42)),_xlfn.XLOOKUP(S42,ud_culvert_pipe_class[lookupValue],ud_culvert_pipe_class[lookupKey],"ERROR"),""), "")</f>
        <v/>
      </c>
      <c r="U42" s="8"/>
      <c r="V42" s="4" t="str">
        <f t="shared" ca="1" si="0"/>
        <v/>
      </c>
      <c r="W42" s="3" t="str">
        <f t="shared" si="1"/>
        <v/>
      </c>
      <c r="X42" s="3" t="str">
        <f>IF($A42="","",IF((AND($A42="ADD",OR(W42="",W42="In Use"))),"5",(_xlfn.XLOOKUP(W42,ud_asset_status[lookupValue],ud_asset_status[lookupKey],""))))</f>
        <v/>
      </c>
      <c r="Y42" s="8"/>
      <c r="AA42" s="3" t="str">
        <f>IF($A42="ADD",IF(NOT(ISBLANK(Z42)),_xlfn.XLOOKUP(Z42,ar_replace_reason[lookupValue],ar_replace_reason[lookupKey],"ERROR"),""), "")</f>
        <v/>
      </c>
      <c r="AB42" s="6"/>
      <c r="AC42" s="3" t="str">
        <f t="shared" si="2"/>
        <v/>
      </c>
      <c r="AD42" s="3" t="str">
        <f>IF($A42="","",IF((AND($A42="ADD",OR(AC42="",AC42="Excellent"))),"1",(_xlfn.XLOOKUP(AC42,condition[lookupValue],condition[lookupKey],""))))</f>
        <v/>
      </c>
      <c r="AE42" s="8" t="str">
        <f t="shared" si="3"/>
        <v/>
      </c>
      <c r="AF42" s="7"/>
    </row>
    <row r="43" spans="2:32">
      <c r="B43" s="4"/>
      <c r="C43" s="4"/>
      <c r="D43" s="6"/>
      <c r="E43" s="6"/>
      <c r="F43" s="4"/>
      <c r="G43" s="4"/>
      <c r="H43" s="6"/>
      <c r="I43" s="6"/>
      <c r="J43" s="6"/>
      <c r="L43" s="3" t="str">
        <f>IF($A43="ADD",IF(NOT(ISBLANK(K43)),_xlfn.XLOOKUP(K43,ud_culvert_barrel[lookupValue],ud_culvert_barrel[lookupKey],"ERROR"),""), "")</f>
        <v/>
      </c>
      <c r="N43" s="3" t="str">
        <f>IF($A43="ADD",IF(NOT(ISBLANK(M43)),_xlfn.XLOOKUP(M43,ud_shape[lookupValue],ud_shape[lookupKey],"ERROR"),""), "")</f>
        <v/>
      </c>
      <c r="P43" s="3" t="str">
        <f>IF($A43="ADD",IF(NOT(ISBLANK(O43)),_xlfn.XLOOKUP(O43,culvert_material[lookupValue],culvert_material[lookupKey],"ERROR"),""), "")</f>
        <v/>
      </c>
      <c r="R43" s="3" t="str">
        <f>IF($A43="ADD",IF(NOT(ISBLANK(Q43)),_xlfn.XLOOKUP(1,(ud_material_subset_lookup=Q43)*(ud_material_subset_parentKey=P43),ud_material_subset[lookupKey],"ERROR"),""), "")</f>
        <v/>
      </c>
      <c r="T43" s="3" t="str">
        <f>IF($A43="ADD",IF(NOT(ISBLANK(S43)),_xlfn.XLOOKUP(S43,ud_culvert_pipe_class[lookupValue],ud_culvert_pipe_class[lookupKey],"ERROR"),""), "")</f>
        <v/>
      </c>
      <c r="U43" s="8"/>
      <c r="V43" s="4" t="str">
        <f t="shared" ca="1" si="0"/>
        <v/>
      </c>
      <c r="W43" s="3" t="str">
        <f t="shared" si="1"/>
        <v/>
      </c>
      <c r="X43" s="3" t="str">
        <f>IF($A43="","",IF((AND($A43="ADD",OR(W43="",W43="In Use"))),"5",(_xlfn.XLOOKUP(W43,ud_asset_status[lookupValue],ud_asset_status[lookupKey],""))))</f>
        <v/>
      </c>
      <c r="Y43" s="8"/>
      <c r="AA43" s="3" t="str">
        <f>IF($A43="ADD",IF(NOT(ISBLANK(Z43)),_xlfn.XLOOKUP(Z43,ar_replace_reason[lookupValue],ar_replace_reason[lookupKey],"ERROR"),""), "")</f>
        <v/>
      </c>
      <c r="AB43" s="6"/>
      <c r="AC43" s="3" t="str">
        <f t="shared" si="2"/>
        <v/>
      </c>
      <c r="AD43" s="3" t="str">
        <f>IF($A43="","",IF((AND($A43="ADD",OR(AC43="",AC43="Excellent"))),"1",(_xlfn.XLOOKUP(AC43,condition[lookupValue],condition[lookupKey],""))))</f>
        <v/>
      </c>
      <c r="AE43" s="8" t="str">
        <f t="shared" si="3"/>
        <v/>
      </c>
      <c r="AF43" s="7"/>
    </row>
    <row r="44" spans="2:32">
      <c r="B44" s="4"/>
      <c r="C44" s="4"/>
      <c r="D44" s="6"/>
      <c r="E44" s="6"/>
      <c r="F44" s="4"/>
      <c r="G44" s="4"/>
      <c r="H44" s="6"/>
      <c r="I44" s="6"/>
      <c r="J44" s="6"/>
      <c r="L44" s="3" t="str">
        <f>IF($A44="ADD",IF(NOT(ISBLANK(K44)),_xlfn.XLOOKUP(K44,ud_culvert_barrel[lookupValue],ud_culvert_barrel[lookupKey],"ERROR"),""), "")</f>
        <v/>
      </c>
      <c r="N44" s="3" t="str">
        <f>IF($A44="ADD",IF(NOT(ISBLANK(M44)),_xlfn.XLOOKUP(M44,ud_shape[lookupValue],ud_shape[lookupKey],"ERROR"),""), "")</f>
        <v/>
      </c>
      <c r="P44" s="3" t="str">
        <f>IF($A44="ADD",IF(NOT(ISBLANK(O44)),_xlfn.XLOOKUP(O44,culvert_material[lookupValue],culvert_material[lookupKey],"ERROR"),""), "")</f>
        <v/>
      </c>
      <c r="R44" s="3" t="str">
        <f>IF($A44="ADD",IF(NOT(ISBLANK(Q44)),_xlfn.XLOOKUP(1,(ud_material_subset_lookup=Q44)*(ud_material_subset_parentKey=P44),ud_material_subset[lookupKey],"ERROR"),""), "")</f>
        <v/>
      </c>
      <c r="T44" s="3" t="str">
        <f>IF($A44="ADD",IF(NOT(ISBLANK(S44)),_xlfn.XLOOKUP(S44,ud_culvert_pipe_class[lookupValue],ud_culvert_pipe_class[lookupKey],"ERROR"),""), "")</f>
        <v/>
      </c>
      <c r="U44" s="8"/>
      <c r="V44" s="4" t="str">
        <f t="shared" ca="1" si="0"/>
        <v/>
      </c>
      <c r="W44" s="3" t="str">
        <f t="shared" si="1"/>
        <v/>
      </c>
      <c r="X44" s="3" t="str">
        <f>IF($A44="","",IF((AND($A44="ADD",OR(W44="",W44="In Use"))),"5",(_xlfn.XLOOKUP(W44,ud_asset_status[lookupValue],ud_asset_status[lookupKey],""))))</f>
        <v/>
      </c>
      <c r="Y44" s="8"/>
      <c r="AA44" s="3" t="str">
        <f>IF($A44="ADD",IF(NOT(ISBLANK(Z44)),_xlfn.XLOOKUP(Z44,ar_replace_reason[lookupValue],ar_replace_reason[lookupKey],"ERROR"),""), "")</f>
        <v/>
      </c>
      <c r="AB44" s="6"/>
      <c r="AC44" s="3" t="str">
        <f t="shared" si="2"/>
        <v/>
      </c>
      <c r="AD44" s="3" t="str">
        <f>IF($A44="","",IF((AND($A44="ADD",OR(AC44="",AC44="Excellent"))),"1",(_xlfn.XLOOKUP(AC44,condition[lookupValue],condition[lookupKey],""))))</f>
        <v/>
      </c>
      <c r="AE44" s="8" t="str">
        <f t="shared" si="3"/>
        <v/>
      </c>
      <c r="AF44" s="7"/>
    </row>
    <row r="45" spans="2:32">
      <c r="B45" s="4"/>
      <c r="C45" s="4"/>
      <c r="D45" s="6"/>
      <c r="E45" s="6"/>
      <c r="F45" s="4"/>
      <c r="G45" s="4"/>
      <c r="H45" s="6"/>
      <c r="I45" s="6"/>
      <c r="J45" s="6"/>
      <c r="L45" s="3" t="str">
        <f>IF($A45="ADD",IF(NOT(ISBLANK(K45)),_xlfn.XLOOKUP(K45,ud_culvert_barrel[lookupValue],ud_culvert_barrel[lookupKey],"ERROR"),""), "")</f>
        <v/>
      </c>
      <c r="N45" s="3" t="str">
        <f>IF($A45="ADD",IF(NOT(ISBLANK(M45)),_xlfn.XLOOKUP(M45,ud_shape[lookupValue],ud_shape[lookupKey],"ERROR"),""), "")</f>
        <v/>
      </c>
      <c r="P45" s="3" t="str">
        <f>IF($A45="ADD",IF(NOT(ISBLANK(O45)),_xlfn.XLOOKUP(O45,culvert_material[lookupValue],culvert_material[lookupKey],"ERROR"),""), "")</f>
        <v/>
      </c>
      <c r="R45" s="3" t="str">
        <f>IF($A45="ADD",IF(NOT(ISBLANK(Q45)),_xlfn.XLOOKUP(1,(ud_material_subset_lookup=Q45)*(ud_material_subset_parentKey=P45),ud_material_subset[lookupKey],"ERROR"),""), "")</f>
        <v/>
      </c>
      <c r="T45" s="3" t="str">
        <f>IF($A45="ADD",IF(NOT(ISBLANK(S45)),_xlfn.XLOOKUP(S45,ud_culvert_pipe_class[lookupValue],ud_culvert_pipe_class[lookupKey],"ERROR"),""), "")</f>
        <v/>
      </c>
      <c r="U45" s="8"/>
      <c r="V45" s="4" t="str">
        <f t="shared" ca="1" si="0"/>
        <v/>
      </c>
      <c r="W45" s="3" t="str">
        <f t="shared" si="1"/>
        <v/>
      </c>
      <c r="X45" s="3" t="str">
        <f>IF($A45="","",IF((AND($A45="ADD",OR(W45="",W45="In Use"))),"5",(_xlfn.XLOOKUP(W45,ud_asset_status[lookupValue],ud_asset_status[lookupKey],""))))</f>
        <v/>
      </c>
      <c r="Y45" s="8"/>
      <c r="AA45" s="3" t="str">
        <f>IF($A45="ADD",IF(NOT(ISBLANK(Z45)),_xlfn.XLOOKUP(Z45,ar_replace_reason[lookupValue],ar_replace_reason[lookupKey],"ERROR"),""), "")</f>
        <v/>
      </c>
      <c r="AB45" s="6"/>
      <c r="AC45" s="3" t="str">
        <f t="shared" si="2"/>
        <v/>
      </c>
      <c r="AD45" s="3" t="str">
        <f>IF($A45="","",IF((AND($A45="ADD",OR(AC45="",AC45="Excellent"))),"1",(_xlfn.XLOOKUP(AC45,condition[lookupValue],condition[lookupKey],""))))</f>
        <v/>
      </c>
      <c r="AE45" s="8" t="str">
        <f t="shared" si="3"/>
        <v/>
      </c>
      <c r="AF45" s="7"/>
    </row>
    <row r="46" spans="2:32">
      <c r="B46" s="4"/>
      <c r="C46" s="4"/>
      <c r="D46" s="6"/>
      <c r="E46" s="6"/>
      <c r="F46" s="4"/>
      <c r="G46" s="4"/>
      <c r="H46" s="6"/>
      <c r="I46" s="6"/>
      <c r="J46" s="6"/>
      <c r="L46" s="3" t="str">
        <f>IF($A46="ADD",IF(NOT(ISBLANK(K46)),_xlfn.XLOOKUP(K46,ud_culvert_barrel[lookupValue],ud_culvert_barrel[lookupKey],"ERROR"),""), "")</f>
        <v/>
      </c>
      <c r="N46" s="3" t="str">
        <f>IF($A46="ADD",IF(NOT(ISBLANK(M46)),_xlfn.XLOOKUP(M46,ud_shape[lookupValue],ud_shape[lookupKey],"ERROR"),""), "")</f>
        <v/>
      </c>
      <c r="P46" s="3" t="str">
        <f>IF($A46="ADD",IF(NOT(ISBLANK(O46)),_xlfn.XLOOKUP(O46,culvert_material[lookupValue],culvert_material[lookupKey],"ERROR"),""), "")</f>
        <v/>
      </c>
      <c r="R46" s="3" t="str">
        <f>IF($A46="ADD",IF(NOT(ISBLANK(Q46)),_xlfn.XLOOKUP(1,(ud_material_subset_lookup=Q46)*(ud_material_subset_parentKey=P46),ud_material_subset[lookupKey],"ERROR"),""), "")</f>
        <v/>
      </c>
      <c r="T46" s="3" t="str">
        <f>IF($A46="ADD",IF(NOT(ISBLANK(S46)),_xlfn.XLOOKUP(S46,ud_culvert_pipe_class[lookupValue],ud_culvert_pipe_class[lookupKey],"ERROR"),""), "")</f>
        <v/>
      </c>
      <c r="U46" s="8"/>
      <c r="V46" s="4" t="str">
        <f t="shared" ca="1" si="0"/>
        <v/>
      </c>
      <c r="W46" s="3" t="str">
        <f t="shared" si="1"/>
        <v/>
      </c>
      <c r="X46" s="3" t="str">
        <f>IF($A46="","",IF((AND($A46="ADD",OR(W46="",W46="In Use"))),"5",(_xlfn.XLOOKUP(W46,ud_asset_status[lookupValue],ud_asset_status[lookupKey],""))))</f>
        <v/>
      </c>
      <c r="Y46" s="8"/>
      <c r="AA46" s="3" t="str">
        <f>IF($A46="ADD",IF(NOT(ISBLANK(Z46)),_xlfn.XLOOKUP(Z46,ar_replace_reason[lookupValue],ar_replace_reason[lookupKey],"ERROR"),""), "")</f>
        <v/>
      </c>
      <c r="AB46" s="6"/>
      <c r="AC46" s="3" t="str">
        <f t="shared" si="2"/>
        <v/>
      </c>
      <c r="AD46" s="3" t="str">
        <f>IF($A46="","",IF((AND($A46="ADD",OR(AC46="",AC46="Excellent"))),"1",(_xlfn.XLOOKUP(AC46,condition[lookupValue],condition[lookupKey],""))))</f>
        <v/>
      </c>
      <c r="AE46" s="8" t="str">
        <f t="shared" si="3"/>
        <v/>
      </c>
      <c r="AF46" s="7"/>
    </row>
    <row r="47" spans="2:32">
      <c r="B47" s="4"/>
      <c r="C47" s="4"/>
      <c r="D47" s="6"/>
      <c r="E47" s="6"/>
      <c r="F47" s="4"/>
      <c r="G47" s="4"/>
      <c r="H47" s="6"/>
      <c r="I47" s="6"/>
      <c r="J47" s="6"/>
      <c r="L47" s="3" t="str">
        <f>IF($A47="ADD",IF(NOT(ISBLANK(K47)),_xlfn.XLOOKUP(K47,ud_culvert_barrel[lookupValue],ud_culvert_barrel[lookupKey],"ERROR"),""), "")</f>
        <v/>
      </c>
      <c r="N47" s="3" t="str">
        <f>IF($A47="ADD",IF(NOT(ISBLANK(M47)),_xlfn.XLOOKUP(M47,ud_shape[lookupValue],ud_shape[lookupKey],"ERROR"),""), "")</f>
        <v/>
      </c>
      <c r="P47" s="3" t="str">
        <f>IF($A47="ADD",IF(NOT(ISBLANK(O47)),_xlfn.XLOOKUP(O47,culvert_material[lookupValue],culvert_material[lookupKey],"ERROR"),""), "")</f>
        <v/>
      </c>
      <c r="R47" s="3" t="str">
        <f>IF($A47="ADD",IF(NOT(ISBLANK(Q47)),_xlfn.XLOOKUP(1,(ud_material_subset_lookup=Q47)*(ud_material_subset_parentKey=P47),ud_material_subset[lookupKey],"ERROR"),""), "")</f>
        <v/>
      </c>
      <c r="T47" s="3" t="str">
        <f>IF($A47="ADD",IF(NOT(ISBLANK(S47)),_xlfn.XLOOKUP(S47,ud_culvert_pipe_class[lookupValue],ud_culvert_pipe_class[lookupKey],"ERROR"),""), "")</f>
        <v/>
      </c>
      <c r="U47" s="8"/>
      <c r="V47" s="4" t="str">
        <f t="shared" ca="1" si="0"/>
        <v/>
      </c>
      <c r="W47" s="3" t="str">
        <f t="shared" si="1"/>
        <v/>
      </c>
      <c r="X47" s="3" t="str">
        <f>IF($A47="","",IF((AND($A47="ADD",OR(W47="",W47="In Use"))),"5",(_xlfn.XLOOKUP(W47,ud_asset_status[lookupValue],ud_asset_status[lookupKey],""))))</f>
        <v/>
      </c>
      <c r="Y47" s="8"/>
      <c r="AA47" s="3" t="str">
        <f>IF($A47="ADD",IF(NOT(ISBLANK(Z47)),_xlfn.XLOOKUP(Z47,ar_replace_reason[lookupValue],ar_replace_reason[lookupKey],"ERROR"),""), "")</f>
        <v/>
      </c>
      <c r="AB47" s="6"/>
      <c r="AC47" s="3" t="str">
        <f t="shared" si="2"/>
        <v/>
      </c>
      <c r="AD47" s="3" t="str">
        <f>IF($A47="","",IF((AND($A47="ADD",OR(AC47="",AC47="Excellent"))),"1",(_xlfn.XLOOKUP(AC47,condition[lookupValue],condition[lookupKey],""))))</f>
        <v/>
      </c>
      <c r="AE47" s="8" t="str">
        <f t="shared" si="3"/>
        <v/>
      </c>
      <c r="AF47" s="7"/>
    </row>
    <row r="48" spans="2:32">
      <c r="B48" s="4"/>
      <c r="C48" s="4"/>
      <c r="D48" s="6"/>
      <c r="E48" s="6"/>
      <c r="F48" s="4"/>
      <c r="G48" s="4"/>
      <c r="H48" s="6"/>
      <c r="I48" s="6"/>
      <c r="J48" s="6"/>
      <c r="L48" s="3" t="str">
        <f>IF($A48="ADD",IF(NOT(ISBLANK(K48)),_xlfn.XLOOKUP(K48,ud_culvert_barrel[lookupValue],ud_culvert_barrel[lookupKey],"ERROR"),""), "")</f>
        <v/>
      </c>
      <c r="N48" s="3" t="str">
        <f>IF($A48="ADD",IF(NOT(ISBLANK(M48)),_xlfn.XLOOKUP(M48,ud_shape[lookupValue],ud_shape[lookupKey],"ERROR"),""), "")</f>
        <v/>
      </c>
      <c r="P48" s="3" t="str">
        <f>IF($A48="ADD",IF(NOT(ISBLANK(O48)),_xlfn.XLOOKUP(O48,culvert_material[lookupValue],culvert_material[lookupKey],"ERROR"),""), "")</f>
        <v/>
      </c>
      <c r="R48" s="3" t="str">
        <f>IF($A48="ADD",IF(NOT(ISBLANK(Q48)),_xlfn.XLOOKUP(1,(ud_material_subset_lookup=Q48)*(ud_material_subset_parentKey=P48),ud_material_subset[lookupKey],"ERROR"),""), "")</f>
        <v/>
      </c>
      <c r="T48" s="3" t="str">
        <f>IF($A48="ADD",IF(NOT(ISBLANK(S48)),_xlfn.XLOOKUP(S48,ud_culvert_pipe_class[lookupValue],ud_culvert_pipe_class[lookupKey],"ERROR"),""), "")</f>
        <v/>
      </c>
      <c r="U48" s="8"/>
      <c r="V48" s="4" t="str">
        <f t="shared" ca="1" si="0"/>
        <v/>
      </c>
      <c r="W48" s="3" t="str">
        <f t="shared" si="1"/>
        <v/>
      </c>
      <c r="X48" s="3" t="str">
        <f>IF($A48="","",IF((AND($A48="ADD",OR(W48="",W48="In Use"))),"5",(_xlfn.XLOOKUP(W48,ud_asset_status[lookupValue],ud_asset_status[lookupKey],""))))</f>
        <v/>
      </c>
      <c r="Y48" s="8"/>
      <c r="AA48" s="3" t="str">
        <f>IF($A48="ADD",IF(NOT(ISBLANK(Z48)),_xlfn.XLOOKUP(Z48,ar_replace_reason[lookupValue],ar_replace_reason[lookupKey],"ERROR"),""), "")</f>
        <v/>
      </c>
      <c r="AB48" s="6"/>
      <c r="AC48" s="3" t="str">
        <f t="shared" si="2"/>
        <v/>
      </c>
      <c r="AD48" s="3" t="str">
        <f>IF($A48="","",IF((AND($A48="ADD",OR(AC48="",AC48="Excellent"))),"1",(_xlfn.XLOOKUP(AC48,condition[lookupValue],condition[lookupKey],""))))</f>
        <v/>
      </c>
      <c r="AE48" s="8" t="str">
        <f t="shared" si="3"/>
        <v/>
      </c>
      <c r="AF48" s="7"/>
    </row>
    <row r="49" spans="2:32">
      <c r="B49" s="4"/>
      <c r="C49" s="4"/>
      <c r="D49" s="6"/>
      <c r="E49" s="6"/>
      <c r="F49" s="4"/>
      <c r="G49" s="4"/>
      <c r="H49" s="6"/>
      <c r="I49" s="6"/>
      <c r="J49" s="6"/>
      <c r="L49" s="3" t="str">
        <f>IF($A49="ADD",IF(NOT(ISBLANK(K49)),_xlfn.XLOOKUP(K49,ud_culvert_barrel[lookupValue],ud_culvert_barrel[lookupKey],"ERROR"),""), "")</f>
        <v/>
      </c>
      <c r="N49" s="3" t="str">
        <f>IF($A49="ADD",IF(NOT(ISBLANK(M49)),_xlfn.XLOOKUP(M49,ud_shape[lookupValue],ud_shape[lookupKey],"ERROR"),""), "")</f>
        <v/>
      </c>
      <c r="P49" s="3" t="str">
        <f>IF($A49="ADD",IF(NOT(ISBLANK(O49)),_xlfn.XLOOKUP(O49,culvert_material[lookupValue],culvert_material[lookupKey],"ERROR"),""), "")</f>
        <v/>
      </c>
      <c r="R49" s="3" t="str">
        <f>IF($A49="ADD",IF(NOT(ISBLANK(Q49)),_xlfn.XLOOKUP(1,(ud_material_subset_lookup=Q49)*(ud_material_subset_parentKey=P49),ud_material_subset[lookupKey],"ERROR"),""), "")</f>
        <v/>
      </c>
      <c r="T49" s="3" t="str">
        <f>IF($A49="ADD",IF(NOT(ISBLANK(S49)),_xlfn.XLOOKUP(S49,ud_culvert_pipe_class[lookupValue],ud_culvert_pipe_class[lookupKey],"ERROR"),""), "")</f>
        <v/>
      </c>
      <c r="U49" s="8"/>
      <c r="V49" s="4" t="str">
        <f t="shared" ca="1" si="0"/>
        <v/>
      </c>
      <c r="W49" s="3" t="str">
        <f t="shared" si="1"/>
        <v/>
      </c>
      <c r="X49" s="3" t="str">
        <f>IF($A49="","",IF((AND($A49="ADD",OR(W49="",W49="In Use"))),"5",(_xlfn.XLOOKUP(W49,ud_asset_status[lookupValue],ud_asset_status[lookupKey],""))))</f>
        <v/>
      </c>
      <c r="Y49" s="8"/>
      <c r="AA49" s="3" t="str">
        <f>IF($A49="ADD",IF(NOT(ISBLANK(Z49)),_xlfn.XLOOKUP(Z49,ar_replace_reason[lookupValue],ar_replace_reason[lookupKey],"ERROR"),""), "")</f>
        <v/>
      </c>
      <c r="AB49" s="6"/>
      <c r="AC49" s="3" t="str">
        <f t="shared" si="2"/>
        <v/>
      </c>
      <c r="AD49" s="3" t="str">
        <f>IF($A49="","",IF((AND($A49="ADD",OR(AC49="",AC49="Excellent"))),"1",(_xlfn.XLOOKUP(AC49,condition[lookupValue],condition[lookupKey],""))))</f>
        <v/>
      </c>
      <c r="AE49" s="8" t="str">
        <f t="shared" si="3"/>
        <v/>
      </c>
      <c r="AF49" s="7"/>
    </row>
    <row r="50" spans="2:32">
      <c r="B50" s="4"/>
      <c r="C50" s="4"/>
      <c r="D50" s="6"/>
      <c r="E50" s="6"/>
      <c r="F50" s="4"/>
      <c r="G50" s="4"/>
      <c r="H50" s="6"/>
      <c r="I50" s="6"/>
      <c r="J50" s="6"/>
      <c r="L50" s="3" t="str">
        <f>IF($A50="ADD",IF(NOT(ISBLANK(K50)),_xlfn.XLOOKUP(K50,ud_culvert_barrel[lookupValue],ud_culvert_barrel[lookupKey],"ERROR"),""), "")</f>
        <v/>
      </c>
      <c r="N50" s="3" t="str">
        <f>IF($A50="ADD",IF(NOT(ISBLANK(M50)),_xlfn.XLOOKUP(M50,ud_shape[lookupValue],ud_shape[lookupKey],"ERROR"),""), "")</f>
        <v/>
      </c>
      <c r="P50" s="3" t="str">
        <f>IF($A50="ADD",IF(NOT(ISBLANK(O50)),_xlfn.XLOOKUP(O50,culvert_material[lookupValue],culvert_material[lookupKey],"ERROR"),""), "")</f>
        <v/>
      </c>
      <c r="R50" s="3" t="str">
        <f>IF($A50="ADD",IF(NOT(ISBLANK(Q50)),_xlfn.XLOOKUP(1,(ud_material_subset_lookup=Q50)*(ud_material_subset_parentKey=P50),ud_material_subset[lookupKey],"ERROR"),""), "")</f>
        <v/>
      </c>
      <c r="T50" s="3" t="str">
        <f>IF($A50="ADD",IF(NOT(ISBLANK(S50)),_xlfn.XLOOKUP(S50,ud_culvert_pipe_class[lookupValue],ud_culvert_pipe_class[lookupKey],"ERROR"),""), "")</f>
        <v/>
      </c>
      <c r="U50" s="8"/>
      <c r="V50" s="4" t="str">
        <f t="shared" ca="1" si="0"/>
        <v/>
      </c>
      <c r="W50" s="3" t="str">
        <f t="shared" si="1"/>
        <v/>
      </c>
      <c r="X50" s="3" t="str">
        <f>IF($A50="","",IF((AND($A50="ADD",OR(W50="",W50="In Use"))),"5",(_xlfn.XLOOKUP(W50,ud_asset_status[lookupValue],ud_asset_status[lookupKey],""))))</f>
        <v/>
      </c>
      <c r="Y50" s="8"/>
      <c r="AA50" s="3" t="str">
        <f>IF($A50="ADD",IF(NOT(ISBLANK(Z50)),_xlfn.XLOOKUP(Z50,ar_replace_reason[lookupValue],ar_replace_reason[lookupKey],"ERROR"),""), "")</f>
        <v/>
      </c>
      <c r="AB50" s="6"/>
      <c r="AC50" s="3" t="str">
        <f t="shared" si="2"/>
        <v/>
      </c>
      <c r="AD50" s="3" t="str">
        <f>IF($A50="","",IF((AND($A50="ADD",OR(AC50="",AC50="Excellent"))),"1",(_xlfn.XLOOKUP(AC50,condition[lookupValue],condition[lookupKey],""))))</f>
        <v/>
      </c>
      <c r="AE50" s="8" t="str">
        <f t="shared" si="3"/>
        <v/>
      </c>
      <c r="AF50" s="7"/>
    </row>
    <row r="51" spans="2:32">
      <c r="B51" s="4"/>
      <c r="C51" s="4"/>
      <c r="D51" s="6"/>
      <c r="E51" s="6"/>
      <c r="F51" s="4"/>
      <c r="G51" s="4"/>
      <c r="H51" s="6"/>
      <c r="I51" s="6"/>
      <c r="J51" s="6"/>
      <c r="L51" s="3" t="str">
        <f>IF($A51="ADD",IF(NOT(ISBLANK(K51)),_xlfn.XLOOKUP(K51,ud_culvert_barrel[lookupValue],ud_culvert_barrel[lookupKey],"ERROR"),""), "")</f>
        <v/>
      </c>
      <c r="N51" s="3" t="str">
        <f>IF($A51="ADD",IF(NOT(ISBLANK(M51)),_xlfn.XLOOKUP(M51,ud_shape[lookupValue],ud_shape[lookupKey],"ERROR"),""), "")</f>
        <v/>
      </c>
      <c r="P51" s="3" t="str">
        <f>IF($A51="ADD",IF(NOT(ISBLANK(O51)),_xlfn.XLOOKUP(O51,culvert_material[lookupValue],culvert_material[lookupKey],"ERROR"),""), "")</f>
        <v/>
      </c>
      <c r="R51" s="3" t="str">
        <f>IF($A51="ADD",IF(NOT(ISBLANK(Q51)),_xlfn.XLOOKUP(1,(ud_material_subset_lookup=Q51)*(ud_material_subset_parentKey=P51),ud_material_subset[lookupKey],"ERROR"),""), "")</f>
        <v/>
      </c>
      <c r="T51" s="3" t="str">
        <f>IF($A51="ADD",IF(NOT(ISBLANK(S51)),_xlfn.XLOOKUP(S51,ud_culvert_pipe_class[lookupValue],ud_culvert_pipe_class[lookupKey],"ERROR"),""), "")</f>
        <v/>
      </c>
      <c r="U51" s="8"/>
      <c r="V51" s="4" t="str">
        <f t="shared" ca="1" si="0"/>
        <v/>
      </c>
      <c r="W51" s="3" t="str">
        <f t="shared" si="1"/>
        <v/>
      </c>
      <c r="X51" s="3" t="str">
        <f>IF($A51="","",IF((AND($A51="ADD",OR(W51="",W51="In Use"))),"5",(_xlfn.XLOOKUP(W51,ud_asset_status[lookupValue],ud_asset_status[lookupKey],""))))</f>
        <v/>
      </c>
      <c r="Y51" s="8"/>
      <c r="AA51" s="3" t="str">
        <f>IF($A51="ADD",IF(NOT(ISBLANK(Z51)),_xlfn.XLOOKUP(Z51,ar_replace_reason[lookupValue],ar_replace_reason[lookupKey],"ERROR"),""), "")</f>
        <v/>
      </c>
      <c r="AB51" s="6"/>
      <c r="AC51" s="3" t="str">
        <f t="shared" si="2"/>
        <v/>
      </c>
      <c r="AD51" s="3" t="str">
        <f>IF($A51="","",IF((AND($A51="ADD",OR(AC51="",AC51="Excellent"))),"1",(_xlfn.XLOOKUP(AC51,condition[lookupValue],condition[lookupKey],""))))</f>
        <v/>
      </c>
      <c r="AE51" s="8" t="str">
        <f t="shared" si="3"/>
        <v/>
      </c>
      <c r="AF51" s="7"/>
    </row>
    <row r="52" spans="2:32">
      <c r="B52" s="4"/>
      <c r="C52" s="4"/>
      <c r="D52" s="6"/>
      <c r="E52" s="6"/>
      <c r="F52" s="4"/>
      <c r="G52" s="4"/>
      <c r="H52" s="6"/>
      <c r="I52" s="6"/>
      <c r="J52" s="6"/>
      <c r="L52" s="3" t="str">
        <f>IF($A52="ADD",IF(NOT(ISBLANK(K52)),_xlfn.XLOOKUP(K52,ud_culvert_barrel[lookupValue],ud_culvert_barrel[lookupKey],"ERROR"),""), "")</f>
        <v/>
      </c>
      <c r="N52" s="3" t="str">
        <f>IF($A52="ADD",IF(NOT(ISBLANK(M52)),_xlfn.XLOOKUP(M52,ud_shape[lookupValue],ud_shape[lookupKey],"ERROR"),""), "")</f>
        <v/>
      </c>
      <c r="P52" s="3" t="str">
        <f>IF($A52="ADD",IF(NOT(ISBLANK(O52)),_xlfn.XLOOKUP(O52,culvert_material[lookupValue],culvert_material[lookupKey],"ERROR"),""), "")</f>
        <v/>
      </c>
      <c r="R52" s="3" t="str">
        <f>IF($A52="ADD",IF(NOT(ISBLANK(Q52)),_xlfn.XLOOKUP(1,(ud_material_subset_lookup=Q52)*(ud_material_subset_parentKey=P52),ud_material_subset[lookupKey],"ERROR"),""), "")</f>
        <v/>
      </c>
      <c r="T52" s="3" t="str">
        <f>IF($A52="ADD",IF(NOT(ISBLANK(S52)),_xlfn.XLOOKUP(S52,ud_culvert_pipe_class[lookupValue],ud_culvert_pipe_class[lookupKey],"ERROR"),""), "")</f>
        <v/>
      </c>
      <c r="U52" s="8"/>
      <c r="V52" s="4" t="str">
        <f t="shared" ca="1" si="0"/>
        <v/>
      </c>
      <c r="W52" s="3" t="str">
        <f t="shared" si="1"/>
        <v/>
      </c>
      <c r="X52" s="3" t="str">
        <f>IF($A52="","",IF((AND($A52="ADD",OR(W52="",W52="In Use"))),"5",(_xlfn.XLOOKUP(W52,ud_asset_status[lookupValue],ud_asset_status[lookupKey],""))))</f>
        <v/>
      </c>
      <c r="Y52" s="8"/>
      <c r="AA52" s="3" t="str">
        <f>IF($A52="ADD",IF(NOT(ISBLANK(Z52)),_xlfn.XLOOKUP(Z52,ar_replace_reason[lookupValue],ar_replace_reason[lookupKey],"ERROR"),""), "")</f>
        <v/>
      </c>
      <c r="AB52" s="6"/>
      <c r="AC52" s="3" t="str">
        <f t="shared" si="2"/>
        <v/>
      </c>
      <c r="AD52" s="3" t="str">
        <f>IF($A52="","",IF((AND($A52="ADD",OR(AC52="",AC52="Excellent"))),"1",(_xlfn.XLOOKUP(AC52,condition[lookupValue],condition[lookupKey],""))))</f>
        <v/>
      </c>
      <c r="AE52" s="8" t="str">
        <f t="shared" si="3"/>
        <v/>
      </c>
      <c r="AF52" s="7"/>
    </row>
    <row r="53" spans="2:32">
      <c r="B53" s="4"/>
      <c r="C53" s="4"/>
      <c r="D53" s="6"/>
      <c r="E53" s="6"/>
      <c r="F53" s="4"/>
      <c r="G53" s="4"/>
      <c r="H53" s="6"/>
      <c r="I53" s="6"/>
      <c r="J53" s="6"/>
      <c r="L53" s="3" t="str">
        <f>IF($A53="ADD",IF(NOT(ISBLANK(K53)),_xlfn.XLOOKUP(K53,ud_culvert_barrel[lookupValue],ud_culvert_barrel[lookupKey],"ERROR"),""), "")</f>
        <v/>
      </c>
      <c r="N53" s="3" t="str">
        <f>IF($A53="ADD",IF(NOT(ISBLANK(M53)),_xlfn.XLOOKUP(M53,ud_shape[lookupValue],ud_shape[lookupKey],"ERROR"),""), "")</f>
        <v/>
      </c>
      <c r="P53" s="3" t="str">
        <f>IF($A53="ADD",IF(NOT(ISBLANK(O53)),_xlfn.XLOOKUP(O53,culvert_material[lookupValue],culvert_material[lookupKey],"ERROR"),""), "")</f>
        <v/>
      </c>
      <c r="R53" s="3" t="str">
        <f>IF($A53="ADD",IF(NOT(ISBLANK(Q53)),_xlfn.XLOOKUP(1,(ud_material_subset_lookup=Q53)*(ud_material_subset_parentKey=P53),ud_material_subset[lookupKey],"ERROR"),""), "")</f>
        <v/>
      </c>
      <c r="T53" s="3" t="str">
        <f>IF($A53="ADD",IF(NOT(ISBLANK(S53)),_xlfn.XLOOKUP(S53,ud_culvert_pipe_class[lookupValue],ud_culvert_pipe_class[lookupKey],"ERROR"),""), "")</f>
        <v/>
      </c>
      <c r="U53" s="8"/>
      <c r="V53" s="4" t="str">
        <f t="shared" ca="1" si="0"/>
        <v/>
      </c>
      <c r="W53" s="3" t="str">
        <f t="shared" si="1"/>
        <v/>
      </c>
      <c r="X53" s="3" t="str">
        <f>IF($A53="","",IF((AND($A53="ADD",OR(W53="",W53="In Use"))),"5",(_xlfn.XLOOKUP(W53,ud_asset_status[lookupValue],ud_asset_status[lookupKey],""))))</f>
        <v/>
      </c>
      <c r="Y53" s="8"/>
      <c r="AA53" s="3" t="str">
        <f>IF($A53="ADD",IF(NOT(ISBLANK(Z53)),_xlfn.XLOOKUP(Z53,ar_replace_reason[lookupValue],ar_replace_reason[lookupKey],"ERROR"),""), "")</f>
        <v/>
      </c>
      <c r="AB53" s="6"/>
      <c r="AC53" s="3" t="str">
        <f t="shared" si="2"/>
        <v/>
      </c>
      <c r="AD53" s="3" t="str">
        <f>IF($A53="","",IF((AND($A53="ADD",OR(AC53="",AC53="Excellent"))),"1",(_xlfn.XLOOKUP(AC53,condition[lookupValue],condition[lookupKey],""))))</f>
        <v/>
      </c>
      <c r="AE53" s="8" t="str">
        <f t="shared" si="3"/>
        <v/>
      </c>
      <c r="AF53" s="7"/>
    </row>
    <row r="54" spans="2:32">
      <c r="B54" s="4"/>
      <c r="C54" s="4"/>
      <c r="D54" s="6"/>
      <c r="E54" s="6"/>
      <c r="F54" s="4"/>
      <c r="G54" s="4"/>
      <c r="H54" s="6"/>
      <c r="I54" s="6"/>
      <c r="J54" s="6"/>
      <c r="L54" s="3" t="str">
        <f>IF($A54="ADD",IF(NOT(ISBLANK(K54)),_xlfn.XLOOKUP(K54,ud_culvert_barrel[lookupValue],ud_culvert_barrel[lookupKey],"ERROR"),""), "")</f>
        <v/>
      </c>
      <c r="N54" s="3" t="str">
        <f>IF($A54="ADD",IF(NOT(ISBLANK(M54)),_xlfn.XLOOKUP(M54,ud_shape[lookupValue],ud_shape[lookupKey],"ERROR"),""), "")</f>
        <v/>
      </c>
      <c r="P54" s="3" t="str">
        <f>IF($A54="ADD",IF(NOT(ISBLANK(O54)),_xlfn.XLOOKUP(O54,culvert_material[lookupValue],culvert_material[lookupKey],"ERROR"),""), "")</f>
        <v/>
      </c>
      <c r="R54" s="3" t="str">
        <f>IF($A54="ADD",IF(NOT(ISBLANK(Q54)),_xlfn.XLOOKUP(1,(ud_material_subset_lookup=Q54)*(ud_material_subset_parentKey=P54),ud_material_subset[lookupKey],"ERROR"),""), "")</f>
        <v/>
      </c>
      <c r="T54" s="3" t="str">
        <f>IF($A54="ADD",IF(NOT(ISBLANK(S54)),_xlfn.XLOOKUP(S54,ud_culvert_pipe_class[lookupValue],ud_culvert_pipe_class[lookupKey],"ERROR"),""), "")</f>
        <v/>
      </c>
      <c r="U54" s="8"/>
      <c r="V54" s="4" t="str">
        <f t="shared" ca="1" si="0"/>
        <v/>
      </c>
      <c r="W54" s="3" t="str">
        <f t="shared" si="1"/>
        <v/>
      </c>
      <c r="X54" s="3" t="str">
        <f>IF($A54="","",IF((AND($A54="ADD",OR(W54="",W54="In Use"))),"5",(_xlfn.XLOOKUP(W54,ud_asset_status[lookupValue],ud_asset_status[lookupKey],""))))</f>
        <v/>
      </c>
      <c r="Y54" s="8"/>
      <c r="AA54" s="3" t="str">
        <f>IF($A54="ADD",IF(NOT(ISBLANK(Z54)),_xlfn.XLOOKUP(Z54,ar_replace_reason[lookupValue],ar_replace_reason[lookupKey],"ERROR"),""), "")</f>
        <v/>
      </c>
      <c r="AB54" s="6"/>
      <c r="AC54" s="3" t="str">
        <f t="shared" si="2"/>
        <v/>
      </c>
      <c r="AD54" s="3" t="str">
        <f>IF($A54="","",IF((AND($A54="ADD",OR(AC54="",AC54="Excellent"))),"1",(_xlfn.XLOOKUP(AC54,condition[lookupValue],condition[lookupKey],""))))</f>
        <v/>
      </c>
      <c r="AE54" s="8" t="str">
        <f t="shared" si="3"/>
        <v/>
      </c>
      <c r="AF54" s="7"/>
    </row>
    <row r="55" spans="2:32">
      <c r="B55" s="4"/>
      <c r="C55" s="4"/>
      <c r="D55" s="6"/>
      <c r="E55" s="6"/>
      <c r="F55" s="4"/>
      <c r="G55" s="4"/>
      <c r="H55" s="6"/>
      <c r="I55" s="6"/>
      <c r="J55" s="6"/>
      <c r="L55" s="3" t="str">
        <f>IF($A55="ADD",IF(NOT(ISBLANK(K55)),_xlfn.XLOOKUP(K55,ud_culvert_barrel[lookupValue],ud_culvert_barrel[lookupKey],"ERROR"),""), "")</f>
        <v/>
      </c>
      <c r="N55" s="3" t="str">
        <f>IF($A55="ADD",IF(NOT(ISBLANK(M55)),_xlfn.XLOOKUP(M55,ud_shape[lookupValue],ud_shape[lookupKey],"ERROR"),""), "")</f>
        <v/>
      </c>
      <c r="P55" s="3" t="str">
        <f>IF($A55="ADD",IF(NOT(ISBLANK(O55)),_xlfn.XLOOKUP(O55,culvert_material[lookupValue],culvert_material[lookupKey],"ERROR"),""), "")</f>
        <v/>
      </c>
      <c r="R55" s="3" t="str">
        <f>IF($A55="ADD",IF(NOT(ISBLANK(Q55)),_xlfn.XLOOKUP(1,(ud_material_subset_lookup=Q55)*(ud_material_subset_parentKey=P55),ud_material_subset[lookupKey],"ERROR"),""), "")</f>
        <v/>
      </c>
      <c r="T55" s="3" t="str">
        <f>IF($A55="ADD",IF(NOT(ISBLANK(S55)),_xlfn.XLOOKUP(S55,ud_culvert_pipe_class[lookupValue],ud_culvert_pipe_class[lookupKey],"ERROR"),""), "")</f>
        <v/>
      </c>
      <c r="U55" s="8"/>
      <c r="V55" s="4" t="str">
        <f t="shared" ca="1" si="0"/>
        <v/>
      </c>
      <c r="W55" s="3" t="str">
        <f t="shared" si="1"/>
        <v/>
      </c>
      <c r="X55" s="3" t="str">
        <f>IF($A55="","",IF((AND($A55="ADD",OR(W55="",W55="In Use"))),"5",(_xlfn.XLOOKUP(W55,ud_asset_status[lookupValue],ud_asset_status[lookupKey],""))))</f>
        <v/>
      </c>
      <c r="Y55" s="8"/>
      <c r="AA55" s="3" t="str">
        <f>IF($A55="ADD",IF(NOT(ISBLANK(Z55)),_xlfn.XLOOKUP(Z55,ar_replace_reason[lookupValue],ar_replace_reason[lookupKey],"ERROR"),""), "")</f>
        <v/>
      </c>
      <c r="AB55" s="6"/>
      <c r="AC55" s="3" t="str">
        <f t="shared" si="2"/>
        <v/>
      </c>
      <c r="AD55" s="3" t="str">
        <f>IF($A55="","",IF((AND($A55="ADD",OR(AC55="",AC55="Excellent"))),"1",(_xlfn.XLOOKUP(AC55,condition[lookupValue],condition[lookupKey],""))))</f>
        <v/>
      </c>
      <c r="AE55" s="8" t="str">
        <f t="shared" si="3"/>
        <v/>
      </c>
      <c r="AF55" s="7"/>
    </row>
    <row r="56" spans="2:32">
      <c r="B56" s="4"/>
      <c r="C56" s="4"/>
      <c r="D56" s="6"/>
      <c r="E56" s="6"/>
      <c r="F56" s="4"/>
      <c r="G56" s="4"/>
      <c r="H56" s="6"/>
      <c r="I56" s="6"/>
      <c r="J56" s="6"/>
      <c r="L56" s="3" t="str">
        <f>IF($A56="ADD",IF(NOT(ISBLANK(K56)),_xlfn.XLOOKUP(K56,ud_culvert_barrel[lookupValue],ud_culvert_barrel[lookupKey],"ERROR"),""), "")</f>
        <v/>
      </c>
      <c r="N56" s="3" t="str">
        <f>IF($A56="ADD",IF(NOT(ISBLANK(M56)),_xlfn.XLOOKUP(M56,ud_shape[lookupValue],ud_shape[lookupKey],"ERROR"),""), "")</f>
        <v/>
      </c>
      <c r="P56" s="3" t="str">
        <f>IF($A56="ADD",IF(NOT(ISBLANK(O56)),_xlfn.XLOOKUP(O56,culvert_material[lookupValue],culvert_material[lookupKey],"ERROR"),""), "")</f>
        <v/>
      </c>
      <c r="R56" s="3" t="str">
        <f>IF($A56="ADD",IF(NOT(ISBLANK(Q56)),_xlfn.XLOOKUP(1,(ud_material_subset_lookup=Q56)*(ud_material_subset_parentKey=P56),ud_material_subset[lookupKey],"ERROR"),""), "")</f>
        <v/>
      </c>
      <c r="T56" s="3" t="str">
        <f>IF($A56="ADD",IF(NOT(ISBLANK(S56)),_xlfn.XLOOKUP(S56,ud_culvert_pipe_class[lookupValue],ud_culvert_pipe_class[lookupKey],"ERROR"),""), "")</f>
        <v/>
      </c>
      <c r="U56" s="8"/>
      <c r="V56" s="4" t="str">
        <f t="shared" ca="1" si="0"/>
        <v/>
      </c>
      <c r="W56" s="3" t="str">
        <f t="shared" si="1"/>
        <v/>
      </c>
      <c r="X56" s="3" t="str">
        <f>IF($A56="","",IF((AND($A56="ADD",OR(W56="",W56="In Use"))),"5",(_xlfn.XLOOKUP(W56,ud_asset_status[lookupValue],ud_asset_status[lookupKey],""))))</f>
        <v/>
      </c>
      <c r="Y56" s="8"/>
      <c r="AA56" s="3" t="str">
        <f>IF($A56="ADD",IF(NOT(ISBLANK(Z56)),_xlfn.XLOOKUP(Z56,ar_replace_reason[lookupValue],ar_replace_reason[lookupKey],"ERROR"),""), "")</f>
        <v/>
      </c>
      <c r="AB56" s="6"/>
      <c r="AC56" s="3" t="str">
        <f t="shared" si="2"/>
        <v/>
      </c>
      <c r="AD56" s="3" t="str">
        <f>IF($A56="","",IF((AND($A56="ADD",OR(AC56="",AC56="Excellent"))),"1",(_xlfn.XLOOKUP(AC56,condition[lookupValue],condition[lookupKey],""))))</f>
        <v/>
      </c>
      <c r="AE56" s="8" t="str">
        <f t="shared" si="3"/>
        <v/>
      </c>
      <c r="AF56" s="7"/>
    </row>
    <row r="57" spans="2:32">
      <c r="B57" s="4"/>
      <c r="C57" s="4"/>
      <c r="D57" s="6"/>
      <c r="E57" s="6"/>
      <c r="F57" s="4"/>
      <c r="G57" s="4"/>
      <c r="H57" s="6"/>
      <c r="I57" s="6"/>
      <c r="J57" s="6"/>
      <c r="L57" s="3" t="str">
        <f>IF($A57="ADD",IF(NOT(ISBLANK(K57)),_xlfn.XLOOKUP(K57,ud_culvert_barrel[lookupValue],ud_culvert_barrel[lookupKey],"ERROR"),""), "")</f>
        <v/>
      </c>
      <c r="N57" s="3" t="str">
        <f>IF($A57="ADD",IF(NOT(ISBLANK(M57)),_xlfn.XLOOKUP(M57,ud_shape[lookupValue],ud_shape[lookupKey],"ERROR"),""), "")</f>
        <v/>
      </c>
      <c r="P57" s="3" t="str">
        <f>IF($A57="ADD",IF(NOT(ISBLANK(O57)),_xlfn.XLOOKUP(O57,culvert_material[lookupValue],culvert_material[lookupKey],"ERROR"),""), "")</f>
        <v/>
      </c>
      <c r="R57" s="3" t="str">
        <f>IF($A57="ADD",IF(NOT(ISBLANK(Q57)),_xlfn.XLOOKUP(1,(ud_material_subset_lookup=Q57)*(ud_material_subset_parentKey=P57),ud_material_subset[lookupKey],"ERROR"),""), "")</f>
        <v/>
      </c>
      <c r="T57" s="3" t="str">
        <f>IF($A57="ADD",IF(NOT(ISBLANK(S57)),_xlfn.XLOOKUP(S57,ud_culvert_pipe_class[lookupValue],ud_culvert_pipe_class[lookupKey],"ERROR"),""), "")</f>
        <v/>
      </c>
      <c r="U57" s="8"/>
      <c r="V57" s="4" t="str">
        <f t="shared" ca="1" si="0"/>
        <v/>
      </c>
      <c r="W57" s="3" t="str">
        <f t="shared" si="1"/>
        <v/>
      </c>
      <c r="X57" s="3" t="str">
        <f>IF($A57="","",IF((AND($A57="ADD",OR(W57="",W57="In Use"))),"5",(_xlfn.XLOOKUP(W57,ud_asset_status[lookupValue],ud_asset_status[lookupKey],""))))</f>
        <v/>
      </c>
      <c r="Y57" s="8"/>
      <c r="AA57" s="3" t="str">
        <f>IF($A57="ADD",IF(NOT(ISBLANK(Z57)),_xlfn.XLOOKUP(Z57,ar_replace_reason[lookupValue],ar_replace_reason[lookupKey],"ERROR"),""), "")</f>
        <v/>
      </c>
      <c r="AB57" s="6"/>
      <c r="AC57" s="3" t="str">
        <f t="shared" si="2"/>
        <v/>
      </c>
      <c r="AD57" s="3" t="str">
        <f>IF($A57="","",IF((AND($A57="ADD",OR(AC57="",AC57="Excellent"))),"1",(_xlfn.XLOOKUP(AC57,condition[lookupValue],condition[lookupKey],""))))</f>
        <v/>
      </c>
      <c r="AE57" s="8" t="str">
        <f t="shared" si="3"/>
        <v/>
      </c>
      <c r="AF57" s="7"/>
    </row>
    <row r="58" spans="2:32">
      <c r="B58" s="4"/>
      <c r="C58" s="4"/>
      <c r="D58" s="6"/>
      <c r="E58" s="6"/>
      <c r="F58" s="4"/>
      <c r="G58" s="4"/>
      <c r="H58" s="6"/>
      <c r="I58" s="6"/>
      <c r="J58" s="6"/>
      <c r="L58" s="3" t="str">
        <f>IF($A58="ADD",IF(NOT(ISBLANK(K58)),_xlfn.XLOOKUP(K58,ud_culvert_barrel[lookupValue],ud_culvert_barrel[lookupKey],"ERROR"),""), "")</f>
        <v/>
      </c>
      <c r="N58" s="3" t="str">
        <f>IF($A58="ADD",IF(NOT(ISBLANK(M58)),_xlfn.XLOOKUP(M58,ud_shape[lookupValue],ud_shape[lookupKey],"ERROR"),""), "")</f>
        <v/>
      </c>
      <c r="P58" s="3" t="str">
        <f>IF($A58="ADD",IF(NOT(ISBLANK(O58)),_xlfn.XLOOKUP(O58,culvert_material[lookupValue],culvert_material[lookupKey],"ERROR"),""), "")</f>
        <v/>
      </c>
      <c r="R58" s="3" t="str">
        <f>IF($A58="ADD",IF(NOT(ISBLANK(Q58)),_xlfn.XLOOKUP(1,(ud_material_subset_lookup=Q58)*(ud_material_subset_parentKey=P58),ud_material_subset[lookupKey],"ERROR"),""), "")</f>
        <v/>
      </c>
      <c r="T58" s="3" t="str">
        <f>IF($A58="ADD",IF(NOT(ISBLANK(S58)),_xlfn.XLOOKUP(S58,ud_culvert_pipe_class[lookupValue],ud_culvert_pipe_class[lookupKey],"ERROR"),""), "")</f>
        <v/>
      </c>
      <c r="U58" s="8"/>
      <c r="V58" s="4" t="str">
        <f t="shared" ca="1" si="0"/>
        <v/>
      </c>
      <c r="W58" s="3" t="str">
        <f t="shared" si="1"/>
        <v/>
      </c>
      <c r="X58" s="3" t="str">
        <f>IF($A58="","",IF((AND($A58="ADD",OR(W58="",W58="In Use"))),"5",(_xlfn.XLOOKUP(W58,ud_asset_status[lookupValue],ud_asset_status[lookupKey],""))))</f>
        <v/>
      </c>
      <c r="Y58" s="8"/>
      <c r="AA58" s="3" t="str">
        <f>IF($A58="ADD",IF(NOT(ISBLANK(Z58)),_xlfn.XLOOKUP(Z58,ar_replace_reason[lookupValue],ar_replace_reason[lookupKey],"ERROR"),""), "")</f>
        <v/>
      </c>
      <c r="AB58" s="6"/>
      <c r="AC58" s="3" t="str">
        <f t="shared" si="2"/>
        <v/>
      </c>
      <c r="AD58" s="3" t="str">
        <f>IF($A58="","",IF((AND($A58="ADD",OR(AC58="",AC58="Excellent"))),"1",(_xlfn.XLOOKUP(AC58,condition[lookupValue],condition[lookupKey],""))))</f>
        <v/>
      </c>
      <c r="AE58" s="8" t="str">
        <f t="shared" si="3"/>
        <v/>
      </c>
      <c r="AF58" s="7"/>
    </row>
    <row r="59" spans="2:32">
      <c r="B59" s="4"/>
      <c r="C59" s="4"/>
      <c r="D59" s="6"/>
      <c r="E59" s="6"/>
      <c r="F59" s="4"/>
      <c r="G59" s="4"/>
      <c r="H59" s="6"/>
      <c r="I59" s="6"/>
      <c r="J59" s="6"/>
      <c r="L59" s="3" t="str">
        <f>IF($A59="ADD",IF(NOT(ISBLANK(K59)),_xlfn.XLOOKUP(K59,ud_culvert_barrel[lookupValue],ud_culvert_barrel[lookupKey],"ERROR"),""), "")</f>
        <v/>
      </c>
      <c r="N59" s="3" t="str">
        <f>IF($A59="ADD",IF(NOT(ISBLANK(M59)),_xlfn.XLOOKUP(M59,ud_shape[lookupValue],ud_shape[lookupKey],"ERROR"),""), "")</f>
        <v/>
      </c>
      <c r="P59" s="3" t="str">
        <f>IF($A59="ADD",IF(NOT(ISBLANK(O59)),_xlfn.XLOOKUP(O59,culvert_material[lookupValue],culvert_material[lookupKey],"ERROR"),""), "")</f>
        <v/>
      </c>
      <c r="R59" s="3" t="str">
        <f>IF($A59="ADD",IF(NOT(ISBLANK(Q59)),_xlfn.XLOOKUP(1,(ud_material_subset_lookup=Q59)*(ud_material_subset_parentKey=P59),ud_material_subset[lookupKey],"ERROR"),""), "")</f>
        <v/>
      </c>
      <c r="T59" s="3" t="str">
        <f>IF($A59="ADD",IF(NOT(ISBLANK(S59)),_xlfn.XLOOKUP(S59,ud_culvert_pipe_class[lookupValue],ud_culvert_pipe_class[lookupKey],"ERROR"),""), "")</f>
        <v/>
      </c>
      <c r="U59" s="8"/>
      <c r="V59" s="4" t="str">
        <f t="shared" ca="1" si="0"/>
        <v/>
      </c>
      <c r="W59" s="3" t="str">
        <f t="shared" si="1"/>
        <v/>
      </c>
      <c r="X59" s="3" t="str">
        <f>IF($A59="","",IF((AND($A59="ADD",OR(W59="",W59="In Use"))),"5",(_xlfn.XLOOKUP(W59,ud_asset_status[lookupValue],ud_asset_status[lookupKey],""))))</f>
        <v/>
      </c>
      <c r="Y59" s="8"/>
      <c r="AA59" s="3" t="str">
        <f>IF($A59="ADD",IF(NOT(ISBLANK(Z59)),_xlfn.XLOOKUP(Z59,ar_replace_reason[lookupValue],ar_replace_reason[lookupKey],"ERROR"),""), "")</f>
        <v/>
      </c>
      <c r="AB59" s="6"/>
      <c r="AC59" s="3" t="str">
        <f t="shared" si="2"/>
        <v/>
      </c>
      <c r="AD59" s="3" t="str">
        <f>IF($A59="","",IF((AND($A59="ADD",OR(AC59="",AC59="Excellent"))),"1",(_xlfn.XLOOKUP(AC59,condition[lookupValue],condition[lookupKey],""))))</f>
        <v/>
      </c>
      <c r="AE59" s="8" t="str">
        <f t="shared" si="3"/>
        <v/>
      </c>
      <c r="AF59" s="7"/>
    </row>
    <row r="60" spans="2:32">
      <c r="B60" s="4"/>
      <c r="C60" s="4"/>
      <c r="D60" s="6"/>
      <c r="E60" s="6"/>
      <c r="F60" s="4"/>
      <c r="G60" s="4"/>
      <c r="H60" s="6"/>
      <c r="I60" s="6"/>
      <c r="J60" s="6"/>
      <c r="L60" s="3" t="str">
        <f>IF($A60="ADD",IF(NOT(ISBLANK(K60)),_xlfn.XLOOKUP(K60,ud_culvert_barrel[lookupValue],ud_culvert_barrel[lookupKey],"ERROR"),""), "")</f>
        <v/>
      </c>
      <c r="N60" s="3" t="str">
        <f>IF($A60="ADD",IF(NOT(ISBLANK(M60)),_xlfn.XLOOKUP(M60,ud_shape[lookupValue],ud_shape[lookupKey],"ERROR"),""), "")</f>
        <v/>
      </c>
      <c r="P60" s="3" t="str">
        <f>IF($A60="ADD",IF(NOT(ISBLANK(O60)),_xlfn.XLOOKUP(O60,culvert_material[lookupValue],culvert_material[lookupKey],"ERROR"),""), "")</f>
        <v/>
      </c>
      <c r="R60" s="3" t="str">
        <f>IF($A60="ADD",IF(NOT(ISBLANK(Q60)),_xlfn.XLOOKUP(1,(ud_material_subset_lookup=Q60)*(ud_material_subset_parentKey=P60),ud_material_subset[lookupKey],"ERROR"),""), "")</f>
        <v/>
      </c>
      <c r="T60" s="3" t="str">
        <f>IF($A60="ADD",IF(NOT(ISBLANK(S60)),_xlfn.XLOOKUP(S60,ud_culvert_pipe_class[lookupValue],ud_culvert_pipe_class[lookupKey],"ERROR"),""), "")</f>
        <v/>
      </c>
      <c r="U60" s="8"/>
      <c r="V60" s="4" t="str">
        <f t="shared" ca="1" si="0"/>
        <v/>
      </c>
      <c r="W60" s="3" t="str">
        <f t="shared" si="1"/>
        <v/>
      </c>
      <c r="X60" s="3" t="str">
        <f>IF($A60="","",IF((AND($A60="ADD",OR(W60="",W60="In Use"))),"5",(_xlfn.XLOOKUP(W60,ud_asset_status[lookupValue],ud_asset_status[lookupKey],""))))</f>
        <v/>
      </c>
      <c r="Y60" s="8"/>
      <c r="AA60" s="3" t="str">
        <f>IF($A60="ADD",IF(NOT(ISBLANK(Z60)),_xlfn.XLOOKUP(Z60,ar_replace_reason[lookupValue],ar_replace_reason[lookupKey],"ERROR"),""), "")</f>
        <v/>
      </c>
      <c r="AB60" s="6"/>
      <c r="AC60" s="3" t="str">
        <f t="shared" si="2"/>
        <v/>
      </c>
      <c r="AD60" s="3" t="str">
        <f>IF($A60="","",IF((AND($A60="ADD",OR(AC60="",AC60="Excellent"))),"1",(_xlfn.XLOOKUP(AC60,condition[lookupValue],condition[lookupKey],""))))</f>
        <v/>
      </c>
      <c r="AE60" s="8" t="str">
        <f t="shared" si="3"/>
        <v/>
      </c>
      <c r="AF60" s="7"/>
    </row>
    <row r="61" spans="2:32">
      <c r="B61" s="4"/>
      <c r="C61" s="4"/>
      <c r="D61" s="6"/>
      <c r="E61" s="6"/>
      <c r="F61" s="4"/>
      <c r="G61" s="4"/>
      <c r="H61" s="6"/>
      <c r="I61" s="6"/>
      <c r="J61" s="6"/>
      <c r="L61" s="3" t="str">
        <f>IF($A61="ADD",IF(NOT(ISBLANK(K61)),_xlfn.XLOOKUP(K61,ud_culvert_barrel[lookupValue],ud_culvert_barrel[lookupKey],"ERROR"),""), "")</f>
        <v/>
      </c>
      <c r="N61" s="3" t="str">
        <f>IF($A61="ADD",IF(NOT(ISBLANK(M61)),_xlfn.XLOOKUP(M61,ud_shape[lookupValue],ud_shape[lookupKey],"ERROR"),""), "")</f>
        <v/>
      </c>
      <c r="P61" s="3" t="str">
        <f>IF($A61="ADD",IF(NOT(ISBLANK(O61)),_xlfn.XLOOKUP(O61,culvert_material[lookupValue],culvert_material[lookupKey],"ERROR"),""), "")</f>
        <v/>
      </c>
      <c r="R61" s="3" t="str">
        <f>IF($A61="ADD",IF(NOT(ISBLANK(Q61)),_xlfn.XLOOKUP(1,(ud_material_subset_lookup=Q61)*(ud_material_subset_parentKey=P61),ud_material_subset[lookupKey],"ERROR"),""), "")</f>
        <v/>
      </c>
      <c r="T61" s="3" t="str">
        <f>IF($A61="ADD",IF(NOT(ISBLANK(S61)),_xlfn.XLOOKUP(S61,ud_culvert_pipe_class[lookupValue],ud_culvert_pipe_class[lookupKey],"ERROR"),""), "")</f>
        <v/>
      </c>
      <c r="U61" s="8"/>
      <c r="V61" s="4" t="str">
        <f t="shared" ca="1" si="0"/>
        <v/>
      </c>
      <c r="W61" s="3" t="str">
        <f t="shared" si="1"/>
        <v/>
      </c>
      <c r="X61" s="3" t="str">
        <f>IF($A61="","",IF((AND($A61="ADD",OR(W61="",W61="In Use"))),"5",(_xlfn.XLOOKUP(W61,ud_asset_status[lookupValue],ud_asset_status[lookupKey],""))))</f>
        <v/>
      </c>
      <c r="Y61" s="8"/>
      <c r="AA61" s="3" t="str">
        <f>IF($A61="ADD",IF(NOT(ISBLANK(Z61)),_xlfn.XLOOKUP(Z61,ar_replace_reason[lookupValue],ar_replace_reason[lookupKey],"ERROR"),""), "")</f>
        <v/>
      </c>
      <c r="AB61" s="6"/>
      <c r="AC61" s="3" t="str">
        <f t="shared" si="2"/>
        <v/>
      </c>
      <c r="AD61" s="3" t="str">
        <f>IF($A61="","",IF((AND($A61="ADD",OR(AC61="",AC61="Excellent"))),"1",(_xlfn.XLOOKUP(AC61,condition[lookupValue],condition[lookupKey],""))))</f>
        <v/>
      </c>
      <c r="AE61" s="8" t="str">
        <f t="shared" si="3"/>
        <v/>
      </c>
      <c r="AF61" s="7"/>
    </row>
    <row r="62" spans="2:32">
      <c r="B62" s="4"/>
      <c r="C62" s="4"/>
      <c r="D62" s="6"/>
      <c r="E62" s="6"/>
      <c r="F62" s="4"/>
      <c r="G62" s="4"/>
      <c r="H62" s="6"/>
      <c r="I62" s="6"/>
      <c r="J62" s="6"/>
      <c r="L62" s="3" t="str">
        <f>IF($A62="ADD",IF(NOT(ISBLANK(K62)),_xlfn.XLOOKUP(K62,ud_culvert_barrel[lookupValue],ud_culvert_barrel[lookupKey],"ERROR"),""), "")</f>
        <v/>
      </c>
      <c r="N62" s="3" t="str">
        <f>IF($A62="ADD",IF(NOT(ISBLANK(M62)),_xlfn.XLOOKUP(M62,ud_shape[lookupValue],ud_shape[lookupKey],"ERROR"),""), "")</f>
        <v/>
      </c>
      <c r="P62" s="3" t="str">
        <f>IF($A62="ADD",IF(NOT(ISBLANK(O62)),_xlfn.XLOOKUP(O62,culvert_material[lookupValue],culvert_material[lookupKey],"ERROR"),""), "")</f>
        <v/>
      </c>
      <c r="R62" s="3" t="str">
        <f>IF($A62="ADD",IF(NOT(ISBLANK(Q62)),_xlfn.XLOOKUP(1,(ud_material_subset_lookup=Q62)*(ud_material_subset_parentKey=P62),ud_material_subset[lookupKey],"ERROR"),""), "")</f>
        <v/>
      </c>
      <c r="T62" s="3" t="str">
        <f>IF($A62="ADD",IF(NOT(ISBLANK(S62)),_xlfn.XLOOKUP(S62,ud_culvert_pipe_class[lookupValue],ud_culvert_pipe_class[lookupKey],"ERROR"),""), "")</f>
        <v/>
      </c>
      <c r="U62" s="8"/>
      <c r="V62" s="4" t="str">
        <f t="shared" ca="1" si="0"/>
        <v/>
      </c>
      <c r="W62" s="3" t="str">
        <f t="shared" si="1"/>
        <v/>
      </c>
      <c r="X62" s="3" t="str">
        <f>IF($A62="","",IF((AND($A62="ADD",OR(W62="",W62="In Use"))),"5",(_xlfn.XLOOKUP(W62,ud_asset_status[lookupValue],ud_asset_status[lookupKey],""))))</f>
        <v/>
      </c>
      <c r="Y62" s="8"/>
      <c r="AA62" s="3" t="str">
        <f>IF($A62="ADD",IF(NOT(ISBLANK(Z62)),_xlfn.XLOOKUP(Z62,ar_replace_reason[lookupValue],ar_replace_reason[lookupKey],"ERROR"),""), "")</f>
        <v/>
      </c>
      <c r="AB62" s="6"/>
      <c r="AC62" s="3" t="str">
        <f t="shared" si="2"/>
        <v/>
      </c>
      <c r="AD62" s="3" t="str">
        <f>IF($A62="","",IF((AND($A62="ADD",OR(AC62="",AC62="Excellent"))),"1",(_xlfn.XLOOKUP(AC62,condition[lookupValue],condition[lookupKey],""))))</f>
        <v/>
      </c>
      <c r="AE62" s="8" t="str">
        <f t="shared" si="3"/>
        <v/>
      </c>
      <c r="AF62" s="7"/>
    </row>
    <row r="63" spans="2:32">
      <c r="B63" s="4"/>
      <c r="C63" s="4"/>
      <c r="D63" s="6"/>
      <c r="E63" s="6"/>
      <c r="F63" s="4"/>
      <c r="G63" s="4"/>
      <c r="H63" s="6"/>
      <c r="I63" s="6"/>
      <c r="J63" s="6"/>
      <c r="L63" s="3" t="str">
        <f>IF($A63="ADD",IF(NOT(ISBLANK(K63)),_xlfn.XLOOKUP(K63,ud_culvert_barrel[lookupValue],ud_culvert_barrel[lookupKey],"ERROR"),""), "")</f>
        <v/>
      </c>
      <c r="N63" s="3" t="str">
        <f>IF($A63="ADD",IF(NOT(ISBLANK(M63)),_xlfn.XLOOKUP(M63,ud_shape[lookupValue],ud_shape[lookupKey],"ERROR"),""), "")</f>
        <v/>
      </c>
      <c r="P63" s="3" t="str">
        <f>IF($A63="ADD",IF(NOT(ISBLANK(O63)),_xlfn.XLOOKUP(O63,culvert_material[lookupValue],culvert_material[lookupKey],"ERROR"),""), "")</f>
        <v/>
      </c>
      <c r="R63" s="3" t="str">
        <f>IF($A63="ADD",IF(NOT(ISBLANK(Q63)),_xlfn.XLOOKUP(1,(ud_material_subset_lookup=Q63)*(ud_material_subset_parentKey=P63),ud_material_subset[lookupKey],"ERROR"),""), "")</f>
        <v/>
      </c>
      <c r="T63" s="3" t="str">
        <f>IF($A63="ADD",IF(NOT(ISBLANK(S63)),_xlfn.XLOOKUP(S63,ud_culvert_pipe_class[lookupValue],ud_culvert_pipe_class[lookupKey],"ERROR"),""), "")</f>
        <v/>
      </c>
      <c r="U63" s="8"/>
      <c r="V63" s="4" t="str">
        <f t="shared" ca="1" si="0"/>
        <v/>
      </c>
      <c r="W63" s="3" t="str">
        <f t="shared" si="1"/>
        <v/>
      </c>
      <c r="X63" s="3" t="str">
        <f>IF($A63="","",IF((AND($A63="ADD",OR(W63="",W63="In Use"))),"5",(_xlfn.XLOOKUP(W63,ud_asset_status[lookupValue],ud_asset_status[lookupKey],""))))</f>
        <v/>
      </c>
      <c r="Y63" s="8"/>
      <c r="AA63" s="3" t="str">
        <f>IF($A63="ADD",IF(NOT(ISBLANK(Z63)),_xlfn.XLOOKUP(Z63,ar_replace_reason[lookupValue],ar_replace_reason[lookupKey],"ERROR"),""), "")</f>
        <v/>
      </c>
      <c r="AB63" s="6"/>
      <c r="AC63" s="3" t="str">
        <f t="shared" si="2"/>
        <v/>
      </c>
      <c r="AD63" s="3" t="str">
        <f>IF($A63="","",IF((AND($A63="ADD",OR(AC63="",AC63="Excellent"))),"1",(_xlfn.XLOOKUP(AC63,condition[lookupValue],condition[lookupKey],""))))</f>
        <v/>
      </c>
      <c r="AE63" s="8" t="str">
        <f t="shared" si="3"/>
        <v/>
      </c>
      <c r="AF63" s="7"/>
    </row>
    <row r="64" spans="2:32">
      <c r="B64" s="4"/>
      <c r="C64" s="4"/>
      <c r="D64" s="6"/>
      <c r="E64" s="6"/>
      <c r="F64" s="4"/>
      <c r="G64" s="4"/>
      <c r="H64" s="6"/>
      <c r="I64" s="6"/>
      <c r="J64" s="6"/>
      <c r="L64" s="3" t="str">
        <f>IF($A64="ADD",IF(NOT(ISBLANK(K64)),_xlfn.XLOOKUP(K64,ud_culvert_barrel[lookupValue],ud_culvert_barrel[lookupKey],"ERROR"),""), "")</f>
        <v/>
      </c>
      <c r="N64" s="3" t="str">
        <f>IF($A64="ADD",IF(NOT(ISBLANK(M64)),_xlfn.XLOOKUP(M64,ud_shape[lookupValue],ud_shape[lookupKey],"ERROR"),""), "")</f>
        <v/>
      </c>
      <c r="P64" s="3" t="str">
        <f>IF($A64="ADD",IF(NOT(ISBLANK(O64)),_xlfn.XLOOKUP(O64,culvert_material[lookupValue],culvert_material[lookupKey],"ERROR"),""), "")</f>
        <v/>
      </c>
      <c r="R64" s="3" t="str">
        <f>IF($A64="ADD",IF(NOT(ISBLANK(Q64)),_xlfn.XLOOKUP(1,(ud_material_subset_lookup=Q64)*(ud_material_subset_parentKey=P64),ud_material_subset[lookupKey],"ERROR"),""), "")</f>
        <v/>
      </c>
      <c r="T64" s="3" t="str">
        <f>IF($A64="ADD",IF(NOT(ISBLANK(S64)),_xlfn.XLOOKUP(S64,ud_culvert_pipe_class[lookupValue],ud_culvert_pipe_class[lookupKey],"ERROR"),""), "")</f>
        <v/>
      </c>
      <c r="U64" s="8"/>
      <c r="V64" s="4" t="str">
        <f t="shared" ca="1" si="0"/>
        <v/>
      </c>
      <c r="W64" s="3" t="str">
        <f t="shared" si="1"/>
        <v/>
      </c>
      <c r="X64" s="3" t="str">
        <f>IF($A64="","",IF((AND($A64="ADD",OR(W64="",W64="In Use"))),"5",(_xlfn.XLOOKUP(W64,ud_asset_status[lookupValue],ud_asset_status[lookupKey],""))))</f>
        <v/>
      </c>
      <c r="Y64" s="8"/>
      <c r="AA64" s="3" t="str">
        <f>IF($A64="ADD",IF(NOT(ISBLANK(Z64)),_xlfn.XLOOKUP(Z64,ar_replace_reason[lookupValue],ar_replace_reason[lookupKey],"ERROR"),""), "")</f>
        <v/>
      </c>
      <c r="AB64" s="6"/>
      <c r="AC64" s="3" t="str">
        <f t="shared" si="2"/>
        <v/>
      </c>
      <c r="AD64" s="3" t="str">
        <f>IF($A64="","",IF((AND($A64="ADD",OR(AC64="",AC64="Excellent"))),"1",(_xlfn.XLOOKUP(AC64,condition[lookupValue],condition[lookupKey],""))))</f>
        <v/>
      </c>
      <c r="AE64" s="8" t="str">
        <f t="shared" si="3"/>
        <v/>
      </c>
      <c r="AF64" s="7"/>
    </row>
    <row r="65" spans="2:32">
      <c r="B65" s="4"/>
      <c r="C65" s="4"/>
      <c r="D65" s="6"/>
      <c r="E65" s="6"/>
      <c r="F65" s="4"/>
      <c r="G65" s="4"/>
      <c r="H65" s="6"/>
      <c r="I65" s="6"/>
      <c r="J65" s="6"/>
      <c r="L65" s="3" t="str">
        <f>IF($A65="ADD",IF(NOT(ISBLANK(K65)),_xlfn.XLOOKUP(K65,ud_culvert_barrel[lookupValue],ud_culvert_barrel[lookupKey],"ERROR"),""), "")</f>
        <v/>
      </c>
      <c r="N65" s="3" t="str">
        <f>IF($A65="ADD",IF(NOT(ISBLANK(M65)),_xlfn.XLOOKUP(M65,ud_shape[lookupValue],ud_shape[lookupKey],"ERROR"),""), "")</f>
        <v/>
      </c>
      <c r="P65" s="3" t="str">
        <f>IF($A65="ADD",IF(NOT(ISBLANK(O65)),_xlfn.XLOOKUP(O65,culvert_material[lookupValue],culvert_material[lookupKey],"ERROR"),""), "")</f>
        <v/>
      </c>
      <c r="R65" s="3" t="str">
        <f>IF($A65="ADD",IF(NOT(ISBLANK(Q65)),_xlfn.XLOOKUP(1,(ud_material_subset_lookup=Q65)*(ud_material_subset_parentKey=P65),ud_material_subset[lookupKey],"ERROR"),""), "")</f>
        <v/>
      </c>
      <c r="T65" s="3" t="str">
        <f>IF($A65="ADD",IF(NOT(ISBLANK(S65)),_xlfn.XLOOKUP(S65,ud_culvert_pipe_class[lookupValue],ud_culvert_pipe_class[lookupKey],"ERROR"),""), "")</f>
        <v/>
      </c>
      <c r="U65" s="8"/>
      <c r="V65" s="4" t="str">
        <f t="shared" ca="1" si="0"/>
        <v/>
      </c>
      <c r="W65" s="3" t="str">
        <f t="shared" si="1"/>
        <v/>
      </c>
      <c r="X65" s="3" t="str">
        <f>IF($A65="","",IF((AND($A65="ADD",OR(W65="",W65="In Use"))),"5",(_xlfn.XLOOKUP(W65,ud_asset_status[lookupValue],ud_asset_status[lookupKey],""))))</f>
        <v/>
      </c>
      <c r="Y65" s="8"/>
      <c r="AA65" s="3" t="str">
        <f>IF($A65="ADD",IF(NOT(ISBLANK(Z65)),_xlfn.XLOOKUP(Z65,ar_replace_reason[lookupValue],ar_replace_reason[lookupKey],"ERROR"),""), "")</f>
        <v/>
      </c>
      <c r="AB65" s="6"/>
      <c r="AC65" s="3" t="str">
        <f t="shared" si="2"/>
        <v/>
      </c>
      <c r="AD65" s="3" t="str">
        <f>IF($A65="","",IF((AND($A65="ADD",OR(AC65="",AC65="Excellent"))),"1",(_xlfn.XLOOKUP(AC65,condition[lookupValue],condition[lookupKey],""))))</f>
        <v/>
      </c>
      <c r="AE65" s="8" t="str">
        <f t="shared" si="3"/>
        <v/>
      </c>
      <c r="AF65" s="7"/>
    </row>
    <row r="66" spans="2:32">
      <c r="B66" s="4"/>
      <c r="C66" s="4"/>
      <c r="D66" s="6"/>
      <c r="E66" s="6"/>
      <c r="F66" s="4"/>
      <c r="G66" s="4"/>
      <c r="H66" s="6"/>
      <c r="I66" s="6"/>
      <c r="J66" s="6"/>
      <c r="L66" s="3" t="str">
        <f>IF($A66="ADD",IF(NOT(ISBLANK(K66)),_xlfn.XLOOKUP(K66,ud_culvert_barrel[lookupValue],ud_culvert_barrel[lookupKey],"ERROR"),""), "")</f>
        <v/>
      </c>
      <c r="N66" s="3" t="str">
        <f>IF($A66="ADD",IF(NOT(ISBLANK(M66)),_xlfn.XLOOKUP(M66,ud_shape[lookupValue],ud_shape[lookupKey],"ERROR"),""), "")</f>
        <v/>
      </c>
      <c r="P66" s="3" t="str">
        <f>IF($A66="ADD",IF(NOT(ISBLANK(O66)),_xlfn.XLOOKUP(O66,culvert_material[lookupValue],culvert_material[lookupKey],"ERROR"),""), "")</f>
        <v/>
      </c>
      <c r="R66" s="3" t="str">
        <f>IF($A66="ADD",IF(NOT(ISBLANK(Q66)),_xlfn.XLOOKUP(1,(ud_material_subset_lookup=Q66)*(ud_material_subset_parentKey=P66),ud_material_subset[lookupKey],"ERROR"),""), "")</f>
        <v/>
      </c>
      <c r="T66" s="3" t="str">
        <f>IF($A66="ADD",IF(NOT(ISBLANK(S66)),_xlfn.XLOOKUP(S66,ud_culvert_pipe_class[lookupValue],ud_culvert_pipe_class[lookupKey],"ERROR"),""), "")</f>
        <v/>
      </c>
      <c r="U66" s="8"/>
      <c r="V66" s="4" t="str">
        <f t="shared" ca="1" si="0"/>
        <v/>
      </c>
      <c r="W66" s="3" t="str">
        <f t="shared" si="1"/>
        <v/>
      </c>
      <c r="X66" s="3" t="str">
        <f>IF($A66="","",IF((AND($A66="ADD",OR(W66="",W66="In Use"))),"5",(_xlfn.XLOOKUP(W66,ud_asset_status[lookupValue],ud_asset_status[lookupKey],""))))</f>
        <v/>
      </c>
      <c r="Y66" s="8"/>
      <c r="AA66" s="3" t="str">
        <f>IF($A66="ADD",IF(NOT(ISBLANK(Z66)),_xlfn.XLOOKUP(Z66,ar_replace_reason[lookupValue],ar_replace_reason[lookupKey],"ERROR"),""), "")</f>
        <v/>
      </c>
      <c r="AB66" s="6"/>
      <c r="AC66" s="3" t="str">
        <f t="shared" si="2"/>
        <v/>
      </c>
      <c r="AD66" s="3" t="str">
        <f>IF($A66="","",IF((AND($A66="ADD",OR(AC66="",AC66="Excellent"))),"1",(_xlfn.XLOOKUP(AC66,condition[lookupValue],condition[lookupKey],""))))</f>
        <v/>
      </c>
      <c r="AE66" s="8" t="str">
        <f t="shared" si="3"/>
        <v/>
      </c>
      <c r="AF66" s="7"/>
    </row>
    <row r="67" spans="2:32">
      <c r="B67" s="4"/>
      <c r="C67" s="4"/>
      <c r="D67" s="6"/>
      <c r="E67" s="6"/>
      <c r="F67" s="4"/>
      <c r="G67" s="4"/>
      <c r="H67" s="6"/>
      <c r="I67" s="6"/>
      <c r="J67" s="6"/>
      <c r="L67" s="3" t="str">
        <f>IF($A67="ADD",IF(NOT(ISBLANK(K67)),_xlfn.XLOOKUP(K67,ud_culvert_barrel[lookupValue],ud_culvert_barrel[lookupKey],"ERROR"),""), "")</f>
        <v/>
      </c>
      <c r="N67" s="3" t="str">
        <f>IF($A67="ADD",IF(NOT(ISBLANK(M67)),_xlfn.XLOOKUP(M67,ud_shape[lookupValue],ud_shape[lookupKey],"ERROR"),""), "")</f>
        <v/>
      </c>
      <c r="P67" s="3" t="str">
        <f>IF($A67="ADD",IF(NOT(ISBLANK(O67)),_xlfn.XLOOKUP(O67,culvert_material[lookupValue],culvert_material[lookupKey],"ERROR"),""), "")</f>
        <v/>
      </c>
      <c r="R67" s="3" t="str">
        <f>IF($A67="ADD",IF(NOT(ISBLANK(Q67)),_xlfn.XLOOKUP(1,(ud_material_subset_lookup=Q67)*(ud_material_subset_parentKey=P67),ud_material_subset[lookupKey],"ERROR"),""), "")</f>
        <v/>
      </c>
      <c r="T67" s="3" t="str">
        <f>IF($A67="ADD",IF(NOT(ISBLANK(S67)),_xlfn.XLOOKUP(S67,ud_culvert_pipe_class[lookupValue],ud_culvert_pipe_class[lookupKey],"ERROR"),""), "")</f>
        <v/>
      </c>
      <c r="U67" s="8"/>
      <c r="V67" s="4" t="str">
        <f t="shared" ca="1" si="0"/>
        <v/>
      </c>
      <c r="W67" s="3" t="str">
        <f t="shared" si="1"/>
        <v/>
      </c>
      <c r="X67" s="3" t="str">
        <f>IF($A67="","",IF((AND($A67="ADD",OR(W67="",W67="In Use"))),"5",(_xlfn.XLOOKUP(W67,ud_asset_status[lookupValue],ud_asset_status[lookupKey],""))))</f>
        <v/>
      </c>
      <c r="Y67" s="8"/>
      <c r="AA67" s="3" t="str">
        <f>IF($A67="ADD",IF(NOT(ISBLANK(Z67)),_xlfn.XLOOKUP(Z67,ar_replace_reason[lookupValue],ar_replace_reason[lookupKey],"ERROR"),""), "")</f>
        <v/>
      </c>
      <c r="AB67" s="6"/>
      <c r="AC67" s="3" t="str">
        <f t="shared" si="2"/>
        <v/>
      </c>
      <c r="AD67" s="3" t="str">
        <f>IF($A67="","",IF((AND($A67="ADD",OR(AC67="",AC67="Excellent"))),"1",(_xlfn.XLOOKUP(AC67,condition[lookupValue],condition[lookupKey],""))))</f>
        <v/>
      </c>
      <c r="AE67" s="8" t="str">
        <f t="shared" si="3"/>
        <v/>
      </c>
      <c r="AF67" s="7"/>
    </row>
    <row r="68" spans="2:32">
      <c r="B68" s="4"/>
      <c r="C68" s="4"/>
      <c r="D68" s="6"/>
      <c r="E68" s="6"/>
      <c r="F68" s="4"/>
      <c r="G68" s="4"/>
      <c r="H68" s="6"/>
      <c r="I68" s="6"/>
      <c r="J68" s="6"/>
      <c r="L68" s="3" t="str">
        <f>IF($A68="ADD",IF(NOT(ISBLANK(K68)),_xlfn.XLOOKUP(K68,ud_culvert_barrel[lookupValue],ud_culvert_barrel[lookupKey],"ERROR"),""), "")</f>
        <v/>
      </c>
      <c r="N68" s="3" t="str">
        <f>IF($A68="ADD",IF(NOT(ISBLANK(M68)),_xlfn.XLOOKUP(M68,ud_shape[lookupValue],ud_shape[lookupKey],"ERROR"),""), "")</f>
        <v/>
      </c>
      <c r="P68" s="3" t="str">
        <f>IF($A68="ADD",IF(NOT(ISBLANK(O68)),_xlfn.XLOOKUP(O68,culvert_material[lookupValue],culvert_material[lookupKey],"ERROR"),""), "")</f>
        <v/>
      </c>
      <c r="R68" s="3" t="str">
        <f>IF($A68="ADD",IF(NOT(ISBLANK(Q68)),_xlfn.XLOOKUP(1,(ud_material_subset_lookup=Q68)*(ud_material_subset_parentKey=P68),ud_material_subset[lookupKey],"ERROR"),""), "")</f>
        <v/>
      </c>
      <c r="T68" s="3" t="str">
        <f>IF($A68="ADD",IF(NOT(ISBLANK(S68)),_xlfn.XLOOKUP(S68,ud_culvert_pipe_class[lookupValue],ud_culvert_pipe_class[lookupKey],"ERROR"),""), "")</f>
        <v/>
      </c>
      <c r="U68" s="8"/>
      <c r="V68" s="4" t="str">
        <f t="shared" ca="1" si="0"/>
        <v/>
      </c>
      <c r="W68" s="3" t="str">
        <f t="shared" si="1"/>
        <v/>
      </c>
      <c r="X68" s="3" t="str">
        <f>IF($A68="","",IF((AND($A68="ADD",OR(W68="",W68="In Use"))),"5",(_xlfn.XLOOKUP(W68,ud_asset_status[lookupValue],ud_asset_status[lookupKey],""))))</f>
        <v/>
      </c>
      <c r="Y68" s="8"/>
      <c r="AA68" s="3" t="str">
        <f>IF($A68="ADD",IF(NOT(ISBLANK(Z68)),_xlfn.XLOOKUP(Z68,ar_replace_reason[lookupValue],ar_replace_reason[lookupKey],"ERROR"),""), "")</f>
        <v/>
      </c>
      <c r="AB68" s="6"/>
      <c r="AC68" s="3" t="str">
        <f t="shared" si="2"/>
        <v/>
      </c>
      <c r="AD68" s="3" t="str">
        <f>IF($A68="","",IF((AND($A68="ADD",OR(AC68="",AC68="Excellent"))),"1",(_xlfn.XLOOKUP(AC68,condition[lookupValue],condition[lookupKey],""))))</f>
        <v/>
      </c>
      <c r="AE68" s="8" t="str">
        <f t="shared" si="3"/>
        <v/>
      </c>
      <c r="AF68" s="7"/>
    </row>
    <row r="69" spans="2:32">
      <c r="B69" s="4"/>
      <c r="C69" s="4"/>
      <c r="D69" s="6"/>
      <c r="E69" s="6"/>
      <c r="F69" s="4"/>
      <c r="G69" s="4"/>
      <c r="H69" s="6"/>
      <c r="I69" s="6"/>
      <c r="J69" s="6"/>
      <c r="L69" s="3" t="str">
        <f>IF($A69="ADD",IF(NOT(ISBLANK(K69)),_xlfn.XLOOKUP(K69,ud_culvert_barrel[lookupValue],ud_culvert_barrel[lookupKey],"ERROR"),""), "")</f>
        <v/>
      </c>
      <c r="N69" s="3" t="str">
        <f>IF($A69="ADD",IF(NOT(ISBLANK(M69)),_xlfn.XLOOKUP(M69,ud_shape[lookupValue],ud_shape[lookupKey],"ERROR"),""), "")</f>
        <v/>
      </c>
      <c r="P69" s="3" t="str">
        <f>IF($A69="ADD",IF(NOT(ISBLANK(O69)),_xlfn.XLOOKUP(O69,culvert_material[lookupValue],culvert_material[lookupKey],"ERROR"),""), "")</f>
        <v/>
      </c>
      <c r="R69" s="3" t="str">
        <f>IF($A69="ADD",IF(NOT(ISBLANK(Q69)),_xlfn.XLOOKUP(1,(ud_material_subset_lookup=Q69)*(ud_material_subset_parentKey=P69),ud_material_subset[lookupKey],"ERROR"),""), "")</f>
        <v/>
      </c>
      <c r="T69" s="3" t="str">
        <f>IF($A69="ADD",IF(NOT(ISBLANK(S69)),_xlfn.XLOOKUP(S69,ud_culvert_pipe_class[lookupValue],ud_culvert_pipe_class[lookupKey],"ERROR"),""), "")</f>
        <v/>
      </c>
      <c r="U69" s="8"/>
      <c r="V69" s="4" t="str">
        <f t="shared" ca="1" si="0"/>
        <v/>
      </c>
      <c r="W69" s="3" t="str">
        <f t="shared" si="1"/>
        <v/>
      </c>
      <c r="X69" s="3" t="str">
        <f>IF($A69="","",IF((AND($A69="ADD",OR(W69="",W69="In Use"))),"5",(_xlfn.XLOOKUP(W69,ud_asset_status[lookupValue],ud_asset_status[lookupKey],""))))</f>
        <v/>
      </c>
      <c r="Y69" s="8"/>
      <c r="AA69" s="3" t="str">
        <f>IF($A69="ADD",IF(NOT(ISBLANK(Z69)),_xlfn.XLOOKUP(Z69,ar_replace_reason[lookupValue],ar_replace_reason[lookupKey],"ERROR"),""), "")</f>
        <v/>
      </c>
      <c r="AB69" s="6"/>
      <c r="AC69" s="3" t="str">
        <f t="shared" si="2"/>
        <v/>
      </c>
      <c r="AD69" s="3" t="str">
        <f>IF($A69="","",IF((AND($A69="ADD",OR(AC69="",AC69="Excellent"))),"1",(_xlfn.XLOOKUP(AC69,condition[lookupValue],condition[lookupKey],""))))</f>
        <v/>
      </c>
      <c r="AE69" s="8" t="str">
        <f t="shared" si="3"/>
        <v/>
      </c>
      <c r="AF69" s="7"/>
    </row>
    <row r="70" spans="2:32">
      <c r="B70" s="4"/>
      <c r="C70" s="4"/>
      <c r="D70" s="6"/>
      <c r="E70" s="6"/>
      <c r="F70" s="4"/>
      <c r="G70" s="4"/>
      <c r="H70" s="6"/>
      <c r="I70" s="6"/>
      <c r="J70" s="6"/>
      <c r="L70" s="3" t="str">
        <f>IF($A70="ADD",IF(NOT(ISBLANK(K70)),_xlfn.XLOOKUP(K70,ud_culvert_barrel[lookupValue],ud_culvert_barrel[lookupKey],"ERROR"),""), "")</f>
        <v/>
      </c>
      <c r="N70" s="3" t="str">
        <f>IF($A70="ADD",IF(NOT(ISBLANK(M70)),_xlfn.XLOOKUP(M70,ud_shape[lookupValue],ud_shape[lookupKey],"ERROR"),""), "")</f>
        <v/>
      </c>
      <c r="P70" s="3" t="str">
        <f>IF($A70="ADD",IF(NOT(ISBLANK(O70)),_xlfn.XLOOKUP(O70,culvert_material[lookupValue],culvert_material[lookupKey],"ERROR"),""), "")</f>
        <v/>
      </c>
      <c r="R70" s="3" t="str">
        <f>IF($A70="ADD",IF(NOT(ISBLANK(Q70)),_xlfn.XLOOKUP(1,(ud_material_subset_lookup=Q70)*(ud_material_subset_parentKey=P70),ud_material_subset[lookupKey],"ERROR"),""), "")</f>
        <v/>
      </c>
      <c r="T70" s="3" t="str">
        <f>IF($A70="ADD",IF(NOT(ISBLANK(S70)),_xlfn.XLOOKUP(S70,ud_culvert_pipe_class[lookupValue],ud_culvert_pipe_class[lookupKey],"ERROR"),""), "")</f>
        <v/>
      </c>
      <c r="U70" s="8"/>
      <c r="V70" s="4" t="str">
        <f t="shared" ca="1" si="0"/>
        <v/>
      </c>
      <c r="W70" s="3" t="str">
        <f t="shared" si="1"/>
        <v/>
      </c>
      <c r="X70" s="3" t="str">
        <f>IF($A70="","",IF((AND($A70="ADD",OR(W70="",W70="In Use"))),"5",(_xlfn.XLOOKUP(W70,ud_asset_status[lookupValue],ud_asset_status[lookupKey],""))))</f>
        <v/>
      </c>
      <c r="Y70" s="8"/>
      <c r="AA70" s="3" t="str">
        <f>IF($A70="ADD",IF(NOT(ISBLANK(Z70)),_xlfn.XLOOKUP(Z70,ar_replace_reason[lookupValue],ar_replace_reason[lookupKey],"ERROR"),""), "")</f>
        <v/>
      </c>
      <c r="AB70" s="6"/>
      <c r="AC70" s="3" t="str">
        <f t="shared" si="2"/>
        <v/>
      </c>
      <c r="AD70" s="3" t="str">
        <f>IF($A70="","",IF((AND($A70="ADD",OR(AC70="",AC70="Excellent"))),"1",(_xlfn.XLOOKUP(AC70,condition[lookupValue],condition[lookupKey],""))))</f>
        <v/>
      </c>
      <c r="AE70" s="8" t="str">
        <f t="shared" si="3"/>
        <v/>
      </c>
      <c r="AF70" s="7"/>
    </row>
    <row r="71" spans="2:32">
      <c r="B71" s="4"/>
      <c r="C71" s="4"/>
      <c r="D71" s="6"/>
      <c r="E71" s="6"/>
      <c r="F71" s="4"/>
      <c r="G71" s="4"/>
      <c r="H71" s="6"/>
      <c r="I71" s="6"/>
      <c r="J71" s="6"/>
      <c r="L71" s="3" t="str">
        <f>IF($A71="ADD",IF(NOT(ISBLANK(K71)),_xlfn.XLOOKUP(K71,ud_culvert_barrel[lookupValue],ud_culvert_barrel[lookupKey],"ERROR"),""), "")</f>
        <v/>
      </c>
      <c r="N71" s="3" t="str">
        <f>IF($A71="ADD",IF(NOT(ISBLANK(M71)),_xlfn.XLOOKUP(M71,ud_shape[lookupValue],ud_shape[lookupKey],"ERROR"),""), "")</f>
        <v/>
      </c>
      <c r="P71" s="3" t="str">
        <f>IF($A71="ADD",IF(NOT(ISBLANK(O71)),_xlfn.XLOOKUP(O71,culvert_material[lookupValue],culvert_material[lookupKey],"ERROR"),""), "")</f>
        <v/>
      </c>
      <c r="R71" s="3" t="str">
        <f>IF($A71="ADD",IF(NOT(ISBLANK(Q71)),_xlfn.XLOOKUP(1,(ud_material_subset_lookup=Q71)*(ud_material_subset_parentKey=P71),ud_material_subset[lookupKey],"ERROR"),""), "")</f>
        <v/>
      </c>
      <c r="T71" s="3" t="str">
        <f>IF($A71="ADD",IF(NOT(ISBLANK(S71)),_xlfn.XLOOKUP(S71,ud_culvert_pipe_class[lookupValue],ud_culvert_pipe_class[lookupKey],"ERROR"),""), "")</f>
        <v/>
      </c>
      <c r="U71" s="8"/>
      <c r="V71" s="4" t="str">
        <f t="shared" ca="1" si="0"/>
        <v/>
      </c>
      <c r="W71" s="3" t="str">
        <f t="shared" si="1"/>
        <v/>
      </c>
      <c r="X71" s="3" t="str">
        <f>IF($A71="","",IF((AND($A71="ADD",OR(W71="",W71="In Use"))),"5",(_xlfn.XLOOKUP(W71,ud_asset_status[lookupValue],ud_asset_status[lookupKey],""))))</f>
        <v/>
      </c>
      <c r="Y71" s="8"/>
      <c r="AA71" s="3" t="str">
        <f>IF($A71="ADD",IF(NOT(ISBLANK(Z71)),_xlfn.XLOOKUP(Z71,ar_replace_reason[lookupValue],ar_replace_reason[lookupKey],"ERROR"),""), "")</f>
        <v/>
      </c>
      <c r="AB71" s="6"/>
      <c r="AC71" s="3" t="str">
        <f t="shared" si="2"/>
        <v/>
      </c>
      <c r="AD71" s="3" t="str">
        <f>IF($A71="","",IF((AND($A71="ADD",OR(AC71="",AC71="Excellent"))),"1",(_xlfn.XLOOKUP(AC71,condition[lookupValue],condition[lookupKey],""))))</f>
        <v/>
      </c>
      <c r="AE71" s="8" t="str">
        <f t="shared" si="3"/>
        <v/>
      </c>
      <c r="AF71" s="7"/>
    </row>
    <row r="72" spans="2:32">
      <c r="B72" s="4"/>
      <c r="C72" s="4"/>
      <c r="D72" s="6"/>
      <c r="E72" s="6"/>
      <c r="F72" s="4"/>
      <c r="G72" s="4"/>
      <c r="H72" s="6"/>
      <c r="I72" s="6"/>
      <c r="J72" s="6"/>
      <c r="L72" s="3" t="str">
        <f>IF($A72="ADD",IF(NOT(ISBLANK(K72)),_xlfn.XLOOKUP(K72,ud_culvert_barrel[lookupValue],ud_culvert_barrel[lookupKey],"ERROR"),""), "")</f>
        <v/>
      </c>
      <c r="N72" s="3" t="str">
        <f>IF($A72="ADD",IF(NOT(ISBLANK(M72)),_xlfn.XLOOKUP(M72,ud_shape[lookupValue],ud_shape[lookupKey],"ERROR"),""), "")</f>
        <v/>
      </c>
      <c r="P72" s="3" t="str">
        <f>IF($A72="ADD",IF(NOT(ISBLANK(O72)),_xlfn.XLOOKUP(O72,culvert_material[lookupValue],culvert_material[lookupKey],"ERROR"),""), "")</f>
        <v/>
      </c>
      <c r="R72" s="3" t="str">
        <f>IF($A72="ADD",IF(NOT(ISBLANK(Q72)),_xlfn.XLOOKUP(1,(ud_material_subset_lookup=Q72)*(ud_material_subset_parentKey=P72),ud_material_subset[lookupKey],"ERROR"),""), "")</f>
        <v/>
      </c>
      <c r="T72" s="3" t="str">
        <f>IF($A72="ADD",IF(NOT(ISBLANK(S72)),_xlfn.XLOOKUP(S72,ud_culvert_pipe_class[lookupValue],ud_culvert_pipe_class[lookupKey],"ERROR"),""), "")</f>
        <v/>
      </c>
      <c r="U72" s="8"/>
      <c r="V72" s="4" t="str">
        <f t="shared" ca="1" si="0"/>
        <v/>
      </c>
      <c r="W72" s="3" t="str">
        <f t="shared" si="1"/>
        <v/>
      </c>
      <c r="X72" s="3" t="str">
        <f>IF($A72="","",IF((AND($A72="ADD",OR(W72="",W72="In Use"))),"5",(_xlfn.XLOOKUP(W72,ud_asset_status[lookupValue],ud_asset_status[lookupKey],""))))</f>
        <v/>
      </c>
      <c r="Y72" s="8"/>
      <c r="AA72" s="3" t="str">
        <f>IF($A72="ADD",IF(NOT(ISBLANK(Z72)),_xlfn.XLOOKUP(Z72,ar_replace_reason[lookupValue],ar_replace_reason[lookupKey],"ERROR"),""), "")</f>
        <v/>
      </c>
      <c r="AB72" s="6"/>
      <c r="AC72" s="3" t="str">
        <f t="shared" si="2"/>
        <v/>
      </c>
      <c r="AD72" s="3" t="str">
        <f>IF($A72="","",IF((AND($A72="ADD",OR(AC72="",AC72="Excellent"))),"1",(_xlfn.XLOOKUP(AC72,condition[lookupValue],condition[lookupKey],""))))</f>
        <v/>
      </c>
      <c r="AE72" s="8" t="str">
        <f t="shared" si="3"/>
        <v/>
      </c>
      <c r="AF72" s="7"/>
    </row>
    <row r="73" spans="2:32">
      <c r="B73" s="4"/>
      <c r="C73" s="4"/>
      <c r="D73" s="6"/>
      <c r="E73" s="6"/>
      <c r="F73" s="4"/>
      <c r="G73" s="4"/>
      <c r="H73" s="6"/>
      <c r="I73" s="6"/>
      <c r="J73" s="6"/>
      <c r="L73" s="3" t="str">
        <f>IF($A73="ADD",IF(NOT(ISBLANK(K73)),_xlfn.XLOOKUP(K73,ud_culvert_barrel[lookupValue],ud_culvert_barrel[lookupKey],"ERROR"),""), "")</f>
        <v/>
      </c>
      <c r="N73" s="3" t="str">
        <f>IF($A73="ADD",IF(NOT(ISBLANK(M73)),_xlfn.XLOOKUP(M73,ud_shape[lookupValue],ud_shape[lookupKey],"ERROR"),""), "")</f>
        <v/>
      </c>
      <c r="P73" s="3" t="str">
        <f>IF($A73="ADD",IF(NOT(ISBLANK(O73)),_xlfn.XLOOKUP(O73,culvert_material[lookupValue],culvert_material[lookupKey],"ERROR"),""), "")</f>
        <v/>
      </c>
      <c r="R73" s="3" t="str">
        <f>IF($A73="ADD",IF(NOT(ISBLANK(Q73)),_xlfn.XLOOKUP(1,(ud_material_subset_lookup=Q73)*(ud_material_subset_parentKey=P73),ud_material_subset[lookupKey],"ERROR"),""), "")</f>
        <v/>
      </c>
      <c r="T73" s="3" t="str">
        <f>IF($A73="ADD",IF(NOT(ISBLANK(S73)),_xlfn.XLOOKUP(S73,ud_culvert_pipe_class[lookupValue],ud_culvert_pipe_class[lookupKey],"ERROR"),""), "")</f>
        <v/>
      </c>
      <c r="U73" s="8"/>
      <c r="V73" s="4" t="str">
        <f t="shared" ca="1" si="0"/>
        <v/>
      </c>
      <c r="W73" s="3" t="str">
        <f t="shared" si="1"/>
        <v/>
      </c>
      <c r="X73" s="3" t="str">
        <f>IF($A73="","",IF((AND($A73="ADD",OR(W73="",W73="In Use"))),"5",(_xlfn.XLOOKUP(W73,ud_asset_status[lookupValue],ud_asset_status[lookupKey],""))))</f>
        <v/>
      </c>
      <c r="Y73" s="8"/>
      <c r="AA73" s="3" t="str">
        <f>IF($A73="ADD",IF(NOT(ISBLANK(Z73)),_xlfn.XLOOKUP(Z73,ar_replace_reason[lookupValue],ar_replace_reason[lookupKey],"ERROR"),""), "")</f>
        <v/>
      </c>
      <c r="AB73" s="6"/>
      <c r="AC73" s="3" t="str">
        <f t="shared" si="2"/>
        <v/>
      </c>
      <c r="AD73" s="3" t="str">
        <f>IF($A73="","",IF((AND($A73="ADD",OR(AC73="",AC73="Excellent"))),"1",(_xlfn.XLOOKUP(AC73,condition[lookupValue],condition[lookupKey],""))))</f>
        <v/>
      </c>
      <c r="AE73" s="8" t="str">
        <f t="shared" si="3"/>
        <v/>
      </c>
      <c r="AF73" s="7"/>
    </row>
    <row r="74" spans="2:32">
      <c r="B74" s="4"/>
      <c r="C74" s="4"/>
      <c r="D74" s="6"/>
      <c r="E74" s="6"/>
      <c r="F74" s="4"/>
      <c r="G74" s="4"/>
      <c r="H74" s="6"/>
      <c r="I74" s="6"/>
      <c r="J74" s="6"/>
      <c r="L74" s="3" t="str">
        <f>IF($A74="ADD",IF(NOT(ISBLANK(K74)),_xlfn.XLOOKUP(K74,ud_culvert_barrel[lookupValue],ud_culvert_barrel[lookupKey],"ERROR"),""), "")</f>
        <v/>
      </c>
      <c r="N74" s="3" t="str">
        <f>IF($A74="ADD",IF(NOT(ISBLANK(M74)),_xlfn.XLOOKUP(M74,ud_shape[lookupValue],ud_shape[lookupKey],"ERROR"),""), "")</f>
        <v/>
      </c>
      <c r="P74" s="3" t="str">
        <f>IF($A74="ADD",IF(NOT(ISBLANK(O74)),_xlfn.XLOOKUP(O74,culvert_material[lookupValue],culvert_material[lookupKey],"ERROR"),""), "")</f>
        <v/>
      </c>
      <c r="R74" s="3" t="str">
        <f>IF($A74="ADD",IF(NOT(ISBLANK(Q74)),_xlfn.XLOOKUP(1,(ud_material_subset_lookup=Q74)*(ud_material_subset_parentKey=P74),ud_material_subset[lookupKey],"ERROR"),""), "")</f>
        <v/>
      </c>
      <c r="T74" s="3" t="str">
        <f>IF($A74="ADD",IF(NOT(ISBLANK(S74)),_xlfn.XLOOKUP(S74,ud_culvert_pipe_class[lookupValue],ud_culvert_pipe_class[lookupKey],"ERROR"),""), "")</f>
        <v/>
      </c>
      <c r="U74" s="8"/>
      <c r="V74" s="4" t="str">
        <f t="shared" ca="1" si="0"/>
        <v/>
      </c>
      <c r="W74" s="3" t="str">
        <f t="shared" si="1"/>
        <v/>
      </c>
      <c r="X74" s="3" t="str">
        <f>IF($A74="","",IF((AND($A74="ADD",OR(W74="",W74="In Use"))),"5",(_xlfn.XLOOKUP(W74,ud_asset_status[lookupValue],ud_asset_status[lookupKey],""))))</f>
        <v/>
      </c>
      <c r="Y74" s="8"/>
      <c r="AA74" s="3" t="str">
        <f>IF($A74="ADD",IF(NOT(ISBLANK(Z74)),_xlfn.XLOOKUP(Z74,ar_replace_reason[lookupValue],ar_replace_reason[lookupKey],"ERROR"),""), "")</f>
        <v/>
      </c>
      <c r="AB74" s="6"/>
      <c r="AC74" s="3" t="str">
        <f t="shared" si="2"/>
        <v/>
      </c>
      <c r="AD74" s="3" t="str">
        <f>IF($A74="","",IF((AND($A74="ADD",OR(AC74="",AC74="Excellent"))),"1",(_xlfn.XLOOKUP(AC74,condition[lookupValue],condition[lookupKey],""))))</f>
        <v/>
      </c>
      <c r="AE74" s="8" t="str">
        <f t="shared" si="3"/>
        <v/>
      </c>
      <c r="AF74" s="7"/>
    </row>
    <row r="75" spans="2:32">
      <c r="B75" s="4"/>
      <c r="C75" s="4"/>
      <c r="D75" s="6"/>
      <c r="E75" s="6"/>
      <c r="F75" s="4"/>
      <c r="G75" s="4"/>
      <c r="H75" s="6"/>
      <c r="I75" s="6"/>
      <c r="J75" s="6"/>
      <c r="L75" s="3" t="str">
        <f>IF($A75="ADD",IF(NOT(ISBLANK(K75)),_xlfn.XLOOKUP(K75,ud_culvert_barrel[lookupValue],ud_culvert_barrel[lookupKey],"ERROR"),""), "")</f>
        <v/>
      </c>
      <c r="N75" s="3" t="str">
        <f>IF($A75="ADD",IF(NOT(ISBLANK(M75)),_xlfn.XLOOKUP(M75,ud_shape[lookupValue],ud_shape[lookupKey],"ERROR"),""), "")</f>
        <v/>
      </c>
      <c r="P75" s="3" t="str">
        <f>IF($A75="ADD",IF(NOT(ISBLANK(O75)),_xlfn.XLOOKUP(O75,culvert_material[lookupValue],culvert_material[lookupKey],"ERROR"),""), "")</f>
        <v/>
      </c>
      <c r="R75" s="3" t="str">
        <f>IF($A75="ADD",IF(NOT(ISBLANK(Q75)),_xlfn.XLOOKUP(1,(ud_material_subset_lookup=Q75)*(ud_material_subset_parentKey=P75),ud_material_subset[lookupKey],"ERROR"),""), "")</f>
        <v/>
      </c>
      <c r="T75" s="3" t="str">
        <f>IF($A75="ADD",IF(NOT(ISBLANK(S75)),_xlfn.XLOOKUP(S75,ud_culvert_pipe_class[lookupValue],ud_culvert_pipe_class[lookupKey],"ERROR"),""), "")</f>
        <v/>
      </c>
      <c r="U75" s="8"/>
      <c r="V75" s="4" t="str">
        <f t="shared" ref="V75:V100" ca="1" si="4">IF(U75&lt;&gt;"", DATEDIF(U75, TODAY(),"Y"),"")</f>
        <v/>
      </c>
      <c r="W75" s="3" t="str">
        <f t="shared" ref="W75:W100" si="5">IF($A75="ADD","In Use","")</f>
        <v/>
      </c>
      <c r="X75" s="3" t="str">
        <f>IF($A75="","",IF((AND($A75="ADD",OR(W75="",W75="In Use"))),"5",(_xlfn.XLOOKUP(W75,ud_asset_status[lookupValue],ud_asset_status[lookupKey],""))))</f>
        <v/>
      </c>
      <c r="Y75" s="8"/>
      <c r="AA75" s="3" t="str">
        <f>IF($A75="ADD",IF(NOT(ISBLANK(Z75)),_xlfn.XLOOKUP(Z75,ar_replace_reason[lookupValue],ar_replace_reason[lookupKey],"ERROR"),""), "")</f>
        <v/>
      </c>
      <c r="AB75" s="6"/>
      <c r="AC75" s="3" t="str">
        <f t="shared" ref="AC75:AC100" si="6">IF($A75="ADD","Excellent","")</f>
        <v/>
      </c>
      <c r="AD75" s="3" t="str">
        <f>IF($A75="","",IF((AND($A75="ADD",OR(AC75="",AC75="Excellent"))),"1",(_xlfn.XLOOKUP(AC75,condition[lookupValue],condition[lookupKey],""))))</f>
        <v/>
      </c>
      <c r="AE75" s="8" t="str">
        <f t="shared" ref="AE75:AE100" si="7">IF(U75&lt;&gt;"",U75,"")</f>
        <v/>
      </c>
      <c r="AF75" s="7"/>
    </row>
    <row r="76" spans="2:32">
      <c r="B76" s="4"/>
      <c r="C76" s="4"/>
      <c r="D76" s="6"/>
      <c r="E76" s="6"/>
      <c r="F76" s="4"/>
      <c r="G76" s="4"/>
      <c r="H76" s="6"/>
      <c r="I76" s="6"/>
      <c r="J76" s="6"/>
      <c r="L76" s="3" t="str">
        <f>IF($A76="ADD",IF(NOT(ISBLANK(K76)),_xlfn.XLOOKUP(K76,ud_culvert_barrel[lookupValue],ud_culvert_barrel[lookupKey],"ERROR"),""), "")</f>
        <v/>
      </c>
      <c r="N76" s="3" t="str">
        <f>IF($A76="ADD",IF(NOT(ISBLANK(M76)),_xlfn.XLOOKUP(M76,ud_shape[lookupValue],ud_shape[lookupKey],"ERROR"),""), "")</f>
        <v/>
      </c>
      <c r="P76" s="3" t="str">
        <f>IF($A76="ADD",IF(NOT(ISBLANK(O76)),_xlfn.XLOOKUP(O76,culvert_material[lookupValue],culvert_material[lookupKey],"ERROR"),""), "")</f>
        <v/>
      </c>
      <c r="R76" s="3" t="str">
        <f>IF($A76="ADD",IF(NOT(ISBLANK(Q76)),_xlfn.XLOOKUP(1,(ud_material_subset_lookup=Q76)*(ud_material_subset_parentKey=P76),ud_material_subset[lookupKey],"ERROR"),""), "")</f>
        <v/>
      </c>
      <c r="T76" s="3" t="str">
        <f>IF($A76="ADD",IF(NOT(ISBLANK(S76)),_xlfn.XLOOKUP(S76,ud_culvert_pipe_class[lookupValue],ud_culvert_pipe_class[lookupKey],"ERROR"),""), "")</f>
        <v/>
      </c>
      <c r="U76" s="8"/>
      <c r="V76" s="4" t="str">
        <f t="shared" ca="1" si="4"/>
        <v/>
      </c>
      <c r="W76" s="3" t="str">
        <f t="shared" si="5"/>
        <v/>
      </c>
      <c r="X76" s="3" t="str">
        <f>IF($A76="","",IF((AND($A76="ADD",OR(W76="",W76="In Use"))),"5",(_xlfn.XLOOKUP(W76,ud_asset_status[lookupValue],ud_asset_status[lookupKey],""))))</f>
        <v/>
      </c>
      <c r="Y76" s="8"/>
      <c r="AA76" s="3" t="str">
        <f>IF($A76="ADD",IF(NOT(ISBLANK(Z76)),_xlfn.XLOOKUP(Z76,ar_replace_reason[lookupValue],ar_replace_reason[lookupKey],"ERROR"),""), "")</f>
        <v/>
      </c>
      <c r="AB76" s="6"/>
      <c r="AC76" s="3" t="str">
        <f t="shared" si="6"/>
        <v/>
      </c>
      <c r="AD76" s="3" t="str">
        <f>IF($A76="","",IF((AND($A76="ADD",OR(AC76="",AC76="Excellent"))),"1",(_xlfn.XLOOKUP(AC76,condition[lookupValue],condition[lookupKey],""))))</f>
        <v/>
      </c>
      <c r="AE76" s="8" t="str">
        <f t="shared" si="7"/>
        <v/>
      </c>
      <c r="AF76" s="7"/>
    </row>
    <row r="77" spans="2:32">
      <c r="B77" s="4"/>
      <c r="C77" s="4"/>
      <c r="D77" s="6"/>
      <c r="E77" s="6"/>
      <c r="F77" s="4"/>
      <c r="G77" s="4"/>
      <c r="H77" s="6"/>
      <c r="I77" s="6"/>
      <c r="J77" s="6"/>
      <c r="L77" s="3" t="str">
        <f>IF($A77="ADD",IF(NOT(ISBLANK(K77)),_xlfn.XLOOKUP(K77,ud_culvert_barrel[lookupValue],ud_culvert_barrel[lookupKey],"ERROR"),""), "")</f>
        <v/>
      </c>
      <c r="N77" s="3" t="str">
        <f>IF($A77="ADD",IF(NOT(ISBLANK(M77)),_xlfn.XLOOKUP(M77,ud_shape[lookupValue],ud_shape[lookupKey],"ERROR"),""), "")</f>
        <v/>
      </c>
      <c r="P77" s="3" t="str">
        <f>IF($A77="ADD",IF(NOT(ISBLANK(O77)),_xlfn.XLOOKUP(O77,culvert_material[lookupValue],culvert_material[lookupKey],"ERROR"),""), "")</f>
        <v/>
      </c>
      <c r="R77" s="3" t="str">
        <f>IF($A77="ADD",IF(NOT(ISBLANK(Q77)),_xlfn.XLOOKUP(1,(ud_material_subset_lookup=Q77)*(ud_material_subset_parentKey=P77),ud_material_subset[lookupKey],"ERROR"),""), "")</f>
        <v/>
      </c>
      <c r="T77" s="3" t="str">
        <f>IF($A77="ADD",IF(NOT(ISBLANK(S77)),_xlfn.XLOOKUP(S77,ud_culvert_pipe_class[lookupValue],ud_culvert_pipe_class[lookupKey],"ERROR"),""), "")</f>
        <v/>
      </c>
      <c r="U77" s="8"/>
      <c r="V77" s="4" t="str">
        <f t="shared" ca="1" si="4"/>
        <v/>
      </c>
      <c r="W77" s="3" t="str">
        <f t="shared" si="5"/>
        <v/>
      </c>
      <c r="X77" s="3" t="str">
        <f>IF($A77="","",IF((AND($A77="ADD",OR(W77="",W77="In Use"))),"5",(_xlfn.XLOOKUP(W77,ud_asset_status[lookupValue],ud_asset_status[lookupKey],""))))</f>
        <v/>
      </c>
      <c r="Y77" s="8"/>
      <c r="AA77" s="3" t="str">
        <f>IF($A77="ADD",IF(NOT(ISBLANK(Z77)),_xlfn.XLOOKUP(Z77,ar_replace_reason[lookupValue],ar_replace_reason[lookupKey],"ERROR"),""), "")</f>
        <v/>
      </c>
      <c r="AB77" s="6"/>
      <c r="AC77" s="3" t="str">
        <f t="shared" si="6"/>
        <v/>
      </c>
      <c r="AD77" s="3" t="str">
        <f>IF($A77="","",IF((AND($A77="ADD",OR(AC77="",AC77="Excellent"))),"1",(_xlfn.XLOOKUP(AC77,condition[lookupValue],condition[lookupKey],""))))</f>
        <v/>
      </c>
      <c r="AE77" s="8" t="str">
        <f t="shared" si="7"/>
        <v/>
      </c>
      <c r="AF77" s="7"/>
    </row>
    <row r="78" spans="2:32">
      <c r="B78" s="4"/>
      <c r="C78" s="4"/>
      <c r="D78" s="6"/>
      <c r="E78" s="6"/>
      <c r="F78" s="4"/>
      <c r="G78" s="4"/>
      <c r="H78" s="6"/>
      <c r="I78" s="6"/>
      <c r="J78" s="6"/>
      <c r="L78" s="3" t="str">
        <f>IF($A78="ADD",IF(NOT(ISBLANK(K78)),_xlfn.XLOOKUP(K78,ud_culvert_barrel[lookupValue],ud_culvert_barrel[lookupKey],"ERROR"),""), "")</f>
        <v/>
      </c>
      <c r="N78" s="3" t="str">
        <f>IF($A78="ADD",IF(NOT(ISBLANK(M78)),_xlfn.XLOOKUP(M78,ud_shape[lookupValue],ud_shape[lookupKey],"ERROR"),""), "")</f>
        <v/>
      </c>
      <c r="P78" s="3" t="str">
        <f>IF($A78="ADD",IF(NOT(ISBLANK(O78)),_xlfn.XLOOKUP(O78,culvert_material[lookupValue],culvert_material[lookupKey],"ERROR"),""), "")</f>
        <v/>
      </c>
      <c r="R78" s="3" t="str">
        <f>IF($A78="ADD",IF(NOT(ISBLANK(Q78)),_xlfn.XLOOKUP(1,(ud_material_subset_lookup=Q78)*(ud_material_subset_parentKey=P78),ud_material_subset[lookupKey],"ERROR"),""), "")</f>
        <v/>
      </c>
      <c r="T78" s="3" t="str">
        <f>IF($A78="ADD",IF(NOT(ISBLANK(S78)),_xlfn.XLOOKUP(S78,ud_culvert_pipe_class[lookupValue],ud_culvert_pipe_class[lookupKey],"ERROR"),""), "")</f>
        <v/>
      </c>
      <c r="U78" s="8"/>
      <c r="V78" s="4" t="str">
        <f t="shared" ca="1" si="4"/>
        <v/>
      </c>
      <c r="W78" s="3" t="str">
        <f t="shared" si="5"/>
        <v/>
      </c>
      <c r="X78" s="3" t="str">
        <f>IF($A78="","",IF((AND($A78="ADD",OR(W78="",W78="In Use"))),"5",(_xlfn.XLOOKUP(W78,ud_asset_status[lookupValue],ud_asset_status[lookupKey],""))))</f>
        <v/>
      </c>
      <c r="Y78" s="8"/>
      <c r="AA78" s="3" t="str">
        <f>IF($A78="ADD",IF(NOT(ISBLANK(Z78)),_xlfn.XLOOKUP(Z78,ar_replace_reason[lookupValue],ar_replace_reason[lookupKey],"ERROR"),""), "")</f>
        <v/>
      </c>
      <c r="AB78" s="6"/>
      <c r="AC78" s="3" t="str">
        <f t="shared" si="6"/>
        <v/>
      </c>
      <c r="AD78" s="3" t="str">
        <f>IF($A78="","",IF((AND($A78="ADD",OR(AC78="",AC78="Excellent"))),"1",(_xlfn.XLOOKUP(AC78,condition[lookupValue],condition[lookupKey],""))))</f>
        <v/>
      </c>
      <c r="AE78" s="8" t="str">
        <f t="shared" si="7"/>
        <v/>
      </c>
      <c r="AF78" s="7"/>
    </row>
    <row r="79" spans="2:32">
      <c r="B79" s="4"/>
      <c r="C79" s="4"/>
      <c r="D79" s="6"/>
      <c r="E79" s="6"/>
      <c r="F79" s="4"/>
      <c r="G79" s="4"/>
      <c r="H79" s="6"/>
      <c r="I79" s="6"/>
      <c r="J79" s="6"/>
      <c r="L79" s="3" t="str">
        <f>IF($A79="ADD",IF(NOT(ISBLANK(K79)),_xlfn.XLOOKUP(K79,ud_culvert_barrel[lookupValue],ud_culvert_barrel[lookupKey],"ERROR"),""), "")</f>
        <v/>
      </c>
      <c r="N79" s="3" t="str">
        <f>IF($A79="ADD",IF(NOT(ISBLANK(M79)),_xlfn.XLOOKUP(M79,ud_shape[lookupValue],ud_shape[lookupKey],"ERROR"),""), "")</f>
        <v/>
      </c>
      <c r="P79" s="3" t="str">
        <f>IF($A79="ADD",IF(NOT(ISBLANK(O79)),_xlfn.XLOOKUP(O79,culvert_material[lookupValue],culvert_material[lookupKey],"ERROR"),""), "")</f>
        <v/>
      </c>
      <c r="R79" s="3" t="str">
        <f>IF($A79="ADD",IF(NOT(ISBLANK(Q79)),_xlfn.XLOOKUP(1,(ud_material_subset_lookup=Q79)*(ud_material_subset_parentKey=P79),ud_material_subset[lookupKey],"ERROR"),""), "")</f>
        <v/>
      </c>
      <c r="T79" s="3" t="str">
        <f>IF($A79="ADD",IF(NOT(ISBLANK(S79)),_xlfn.XLOOKUP(S79,ud_culvert_pipe_class[lookupValue],ud_culvert_pipe_class[lookupKey],"ERROR"),""), "")</f>
        <v/>
      </c>
      <c r="U79" s="8"/>
      <c r="V79" s="4" t="str">
        <f t="shared" ca="1" si="4"/>
        <v/>
      </c>
      <c r="W79" s="3" t="str">
        <f t="shared" si="5"/>
        <v/>
      </c>
      <c r="X79" s="3" t="str">
        <f>IF($A79="","",IF((AND($A79="ADD",OR(W79="",W79="In Use"))),"5",(_xlfn.XLOOKUP(W79,ud_asset_status[lookupValue],ud_asset_status[lookupKey],""))))</f>
        <v/>
      </c>
      <c r="Y79" s="8"/>
      <c r="AA79" s="3" t="str">
        <f>IF($A79="ADD",IF(NOT(ISBLANK(Z79)),_xlfn.XLOOKUP(Z79,ar_replace_reason[lookupValue],ar_replace_reason[lookupKey],"ERROR"),""), "")</f>
        <v/>
      </c>
      <c r="AB79" s="6"/>
      <c r="AC79" s="3" t="str">
        <f t="shared" si="6"/>
        <v/>
      </c>
      <c r="AD79" s="3" t="str">
        <f>IF($A79="","",IF((AND($A79="ADD",OR(AC79="",AC79="Excellent"))),"1",(_xlfn.XLOOKUP(AC79,condition[lookupValue],condition[lookupKey],""))))</f>
        <v/>
      </c>
      <c r="AE79" s="8" t="str">
        <f t="shared" si="7"/>
        <v/>
      </c>
      <c r="AF79" s="7"/>
    </row>
    <row r="80" spans="2:32">
      <c r="B80" s="4"/>
      <c r="C80" s="4"/>
      <c r="D80" s="6"/>
      <c r="E80" s="6"/>
      <c r="F80" s="4"/>
      <c r="G80" s="4"/>
      <c r="H80" s="6"/>
      <c r="I80" s="6"/>
      <c r="J80" s="6"/>
      <c r="L80" s="3" t="str">
        <f>IF($A80="ADD",IF(NOT(ISBLANK(K80)),_xlfn.XLOOKUP(K80,ud_culvert_barrel[lookupValue],ud_culvert_barrel[lookupKey],"ERROR"),""), "")</f>
        <v/>
      </c>
      <c r="N80" s="3" t="str">
        <f>IF($A80="ADD",IF(NOT(ISBLANK(M80)),_xlfn.XLOOKUP(M80,ud_shape[lookupValue],ud_shape[lookupKey],"ERROR"),""), "")</f>
        <v/>
      </c>
      <c r="P80" s="3" t="str">
        <f>IF($A80="ADD",IF(NOT(ISBLANK(O80)),_xlfn.XLOOKUP(O80,culvert_material[lookupValue],culvert_material[lookupKey],"ERROR"),""), "")</f>
        <v/>
      </c>
      <c r="R80" s="3" t="str">
        <f>IF($A80="ADD",IF(NOT(ISBLANK(Q80)),_xlfn.XLOOKUP(1,(ud_material_subset_lookup=Q80)*(ud_material_subset_parentKey=P80),ud_material_subset[lookupKey],"ERROR"),""), "")</f>
        <v/>
      </c>
      <c r="T80" s="3" t="str">
        <f>IF($A80="ADD",IF(NOT(ISBLANK(S80)),_xlfn.XLOOKUP(S80,ud_culvert_pipe_class[lookupValue],ud_culvert_pipe_class[lookupKey],"ERROR"),""), "")</f>
        <v/>
      </c>
      <c r="U80" s="8"/>
      <c r="V80" s="4" t="str">
        <f t="shared" ca="1" si="4"/>
        <v/>
      </c>
      <c r="W80" s="3" t="str">
        <f t="shared" si="5"/>
        <v/>
      </c>
      <c r="X80" s="3" t="str">
        <f>IF($A80="","",IF((AND($A80="ADD",OR(W80="",W80="In Use"))),"5",(_xlfn.XLOOKUP(W80,ud_asset_status[lookupValue],ud_asset_status[lookupKey],""))))</f>
        <v/>
      </c>
      <c r="Y80" s="8"/>
      <c r="AA80" s="3" t="str">
        <f>IF($A80="ADD",IF(NOT(ISBLANK(Z80)),_xlfn.XLOOKUP(Z80,ar_replace_reason[lookupValue],ar_replace_reason[lookupKey],"ERROR"),""), "")</f>
        <v/>
      </c>
      <c r="AB80" s="6"/>
      <c r="AC80" s="3" t="str">
        <f t="shared" si="6"/>
        <v/>
      </c>
      <c r="AD80" s="3" t="str">
        <f>IF($A80="","",IF((AND($A80="ADD",OR(AC80="",AC80="Excellent"))),"1",(_xlfn.XLOOKUP(AC80,condition[lookupValue],condition[lookupKey],""))))</f>
        <v/>
      </c>
      <c r="AE80" s="8" t="str">
        <f t="shared" si="7"/>
        <v/>
      </c>
      <c r="AF80" s="7"/>
    </row>
    <row r="81" spans="2:32">
      <c r="B81" s="4"/>
      <c r="C81" s="4"/>
      <c r="D81" s="6"/>
      <c r="E81" s="6"/>
      <c r="F81" s="4"/>
      <c r="G81" s="4"/>
      <c r="H81" s="6"/>
      <c r="I81" s="6"/>
      <c r="J81" s="6"/>
      <c r="L81" s="3" t="str">
        <f>IF($A81="ADD",IF(NOT(ISBLANK(K81)),_xlfn.XLOOKUP(K81,ud_culvert_barrel[lookupValue],ud_culvert_barrel[lookupKey],"ERROR"),""), "")</f>
        <v/>
      </c>
      <c r="N81" s="3" t="str">
        <f>IF($A81="ADD",IF(NOT(ISBLANK(M81)),_xlfn.XLOOKUP(M81,ud_shape[lookupValue],ud_shape[lookupKey],"ERROR"),""), "")</f>
        <v/>
      </c>
      <c r="P81" s="3" t="str">
        <f>IF($A81="ADD",IF(NOT(ISBLANK(O81)),_xlfn.XLOOKUP(O81,culvert_material[lookupValue],culvert_material[lookupKey],"ERROR"),""), "")</f>
        <v/>
      </c>
      <c r="R81" s="3" t="str">
        <f>IF($A81="ADD",IF(NOT(ISBLANK(Q81)),_xlfn.XLOOKUP(1,(ud_material_subset_lookup=Q81)*(ud_material_subset_parentKey=P81),ud_material_subset[lookupKey],"ERROR"),""), "")</f>
        <v/>
      </c>
      <c r="T81" s="3" t="str">
        <f>IF($A81="ADD",IF(NOT(ISBLANK(S81)),_xlfn.XLOOKUP(S81,ud_culvert_pipe_class[lookupValue],ud_culvert_pipe_class[lookupKey],"ERROR"),""), "")</f>
        <v/>
      </c>
      <c r="U81" s="8"/>
      <c r="V81" s="4" t="str">
        <f t="shared" ca="1" si="4"/>
        <v/>
      </c>
      <c r="W81" s="3" t="str">
        <f t="shared" si="5"/>
        <v/>
      </c>
      <c r="X81" s="3" t="str">
        <f>IF($A81="","",IF((AND($A81="ADD",OR(W81="",W81="In Use"))),"5",(_xlfn.XLOOKUP(W81,ud_asset_status[lookupValue],ud_asset_status[lookupKey],""))))</f>
        <v/>
      </c>
      <c r="Y81" s="8"/>
      <c r="AA81" s="3" t="str">
        <f>IF($A81="ADD",IF(NOT(ISBLANK(Z81)),_xlfn.XLOOKUP(Z81,ar_replace_reason[lookupValue],ar_replace_reason[lookupKey],"ERROR"),""), "")</f>
        <v/>
      </c>
      <c r="AB81" s="6"/>
      <c r="AC81" s="3" t="str">
        <f t="shared" si="6"/>
        <v/>
      </c>
      <c r="AD81" s="3" t="str">
        <f>IF($A81="","",IF((AND($A81="ADD",OR(AC81="",AC81="Excellent"))),"1",(_xlfn.XLOOKUP(AC81,condition[lookupValue],condition[lookupKey],""))))</f>
        <v/>
      </c>
      <c r="AE81" s="8" t="str">
        <f t="shared" si="7"/>
        <v/>
      </c>
      <c r="AF81" s="7"/>
    </row>
    <row r="82" spans="2:32">
      <c r="B82" s="4"/>
      <c r="C82" s="4"/>
      <c r="D82" s="6"/>
      <c r="E82" s="6"/>
      <c r="F82" s="4"/>
      <c r="G82" s="4"/>
      <c r="H82" s="6"/>
      <c r="I82" s="6"/>
      <c r="J82" s="6"/>
      <c r="L82" s="3" t="str">
        <f>IF($A82="ADD",IF(NOT(ISBLANK(K82)),_xlfn.XLOOKUP(K82,ud_culvert_barrel[lookupValue],ud_culvert_barrel[lookupKey],"ERROR"),""), "")</f>
        <v/>
      </c>
      <c r="N82" s="3" t="str">
        <f>IF($A82="ADD",IF(NOT(ISBLANK(M82)),_xlfn.XLOOKUP(M82,ud_shape[lookupValue],ud_shape[lookupKey],"ERROR"),""), "")</f>
        <v/>
      </c>
      <c r="P82" s="3" t="str">
        <f>IF($A82="ADD",IF(NOT(ISBLANK(O82)),_xlfn.XLOOKUP(O82,culvert_material[lookupValue],culvert_material[lookupKey],"ERROR"),""), "")</f>
        <v/>
      </c>
      <c r="R82" s="3" t="str">
        <f>IF($A82="ADD",IF(NOT(ISBLANK(Q82)),_xlfn.XLOOKUP(1,(ud_material_subset_lookup=Q82)*(ud_material_subset_parentKey=P82),ud_material_subset[lookupKey],"ERROR"),""), "")</f>
        <v/>
      </c>
      <c r="T82" s="3" t="str">
        <f>IF($A82="ADD",IF(NOT(ISBLANK(S82)),_xlfn.XLOOKUP(S82,ud_culvert_pipe_class[lookupValue],ud_culvert_pipe_class[lookupKey],"ERROR"),""), "")</f>
        <v/>
      </c>
      <c r="U82" s="8"/>
      <c r="V82" s="4" t="str">
        <f t="shared" ca="1" si="4"/>
        <v/>
      </c>
      <c r="W82" s="3" t="str">
        <f t="shared" si="5"/>
        <v/>
      </c>
      <c r="X82" s="3" t="str">
        <f>IF($A82="","",IF((AND($A82="ADD",OR(W82="",W82="In Use"))),"5",(_xlfn.XLOOKUP(W82,ud_asset_status[lookupValue],ud_asset_status[lookupKey],""))))</f>
        <v/>
      </c>
      <c r="Y82" s="8"/>
      <c r="AA82" s="3" t="str">
        <f>IF($A82="ADD",IF(NOT(ISBLANK(Z82)),_xlfn.XLOOKUP(Z82,ar_replace_reason[lookupValue],ar_replace_reason[lookupKey],"ERROR"),""), "")</f>
        <v/>
      </c>
      <c r="AB82" s="6"/>
      <c r="AC82" s="3" t="str">
        <f t="shared" si="6"/>
        <v/>
      </c>
      <c r="AD82" s="3" t="str">
        <f>IF($A82="","",IF((AND($A82="ADD",OR(AC82="",AC82="Excellent"))),"1",(_xlfn.XLOOKUP(AC82,condition[lookupValue],condition[lookupKey],""))))</f>
        <v/>
      </c>
      <c r="AE82" s="8" t="str">
        <f t="shared" si="7"/>
        <v/>
      </c>
      <c r="AF82" s="7"/>
    </row>
    <row r="83" spans="2:32">
      <c r="B83" s="4"/>
      <c r="C83" s="4"/>
      <c r="D83" s="6"/>
      <c r="E83" s="6"/>
      <c r="F83" s="4"/>
      <c r="G83" s="4"/>
      <c r="H83" s="6"/>
      <c r="I83" s="6"/>
      <c r="J83" s="6"/>
      <c r="L83" s="3" t="str">
        <f>IF($A83="ADD",IF(NOT(ISBLANK(K83)),_xlfn.XLOOKUP(K83,ud_culvert_barrel[lookupValue],ud_culvert_barrel[lookupKey],"ERROR"),""), "")</f>
        <v/>
      </c>
      <c r="N83" s="3" t="str">
        <f>IF($A83="ADD",IF(NOT(ISBLANK(M83)),_xlfn.XLOOKUP(M83,ud_shape[lookupValue],ud_shape[lookupKey],"ERROR"),""), "")</f>
        <v/>
      </c>
      <c r="P83" s="3" t="str">
        <f>IF($A83="ADD",IF(NOT(ISBLANK(O83)),_xlfn.XLOOKUP(O83,culvert_material[lookupValue],culvert_material[lookupKey],"ERROR"),""), "")</f>
        <v/>
      </c>
      <c r="R83" s="3" t="str">
        <f>IF($A83="ADD",IF(NOT(ISBLANK(Q83)),_xlfn.XLOOKUP(1,(ud_material_subset_lookup=Q83)*(ud_material_subset_parentKey=P83),ud_material_subset[lookupKey],"ERROR"),""), "")</f>
        <v/>
      </c>
      <c r="T83" s="3" t="str">
        <f>IF($A83="ADD",IF(NOT(ISBLANK(S83)),_xlfn.XLOOKUP(S83,ud_culvert_pipe_class[lookupValue],ud_culvert_pipe_class[lookupKey],"ERROR"),""), "")</f>
        <v/>
      </c>
      <c r="U83" s="8"/>
      <c r="V83" s="4" t="str">
        <f t="shared" ca="1" si="4"/>
        <v/>
      </c>
      <c r="W83" s="3" t="str">
        <f t="shared" si="5"/>
        <v/>
      </c>
      <c r="X83" s="3" t="str">
        <f>IF($A83="","",IF((AND($A83="ADD",OR(W83="",W83="In Use"))),"5",(_xlfn.XLOOKUP(W83,ud_asset_status[lookupValue],ud_asset_status[lookupKey],""))))</f>
        <v/>
      </c>
      <c r="Y83" s="8"/>
      <c r="AA83" s="3" t="str">
        <f>IF($A83="ADD",IF(NOT(ISBLANK(Z83)),_xlfn.XLOOKUP(Z83,ar_replace_reason[lookupValue],ar_replace_reason[lookupKey],"ERROR"),""), "")</f>
        <v/>
      </c>
      <c r="AB83" s="6"/>
      <c r="AC83" s="3" t="str">
        <f t="shared" si="6"/>
        <v/>
      </c>
      <c r="AD83" s="3" t="str">
        <f>IF($A83="","",IF((AND($A83="ADD",OR(AC83="",AC83="Excellent"))),"1",(_xlfn.XLOOKUP(AC83,condition[lookupValue],condition[lookupKey],""))))</f>
        <v/>
      </c>
      <c r="AE83" s="8" t="str">
        <f t="shared" si="7"/>
        <v/>
      </c>
      <c r="AF83" s="7"/>
    </row>
    <row r="84" spans="2:32">
      <c r="B84" s="4"/>
      <c r="C84" s="4"/>
      <c r="D84" s="6"/>
      <c r="E84" s="6"/>
      <c r="F84" s="4"/>
      <c r="G84" s="4"/>
      <c r="H84" s="6"/>
      <c r="I84" s="6"/>
      <c r="J84" s="6"/>
      <c r="L84" s="3" t="str">
        <f>IF($A84="ADD",IF(NOT(ISBLANK(K84)),_xlfn.XLOOKUP(K84,ud_culvert_barrel[lookupValue],ud_culvert_barrel[lookupKey],"ERROR"),""), "")</f>
        <v/>
      </c>
      <c r="N84" s="3" t="str">
        <f>IF($A84="ADD",IF(NOT(ISBLANK(M84)),_xlfn.XLOOKUP(M84,ud_shape[lookupValue],ud_shape[lookupKey],"ERROR"),""), "")</f>
        <v/>
      </c>
      <c r="P84" s="3" t="str">
        <f>IF($A84="ADD",IF(NOT(ISBLANK(O84)),_xlfn.XLOOKUP(O84,culvert_material[lookupValue],culvert_material[lookupKey],"ERROR"),""), "")</f>
        <v/>
      </c>
      <c r="R84" s="3" t="str">
        <f>IF($A84="ADD",IF(NOT(ISBLANK(Q84)),_xlfn.XLOOKUP(1,(ud_material_subset_lookup=Q84)*(ud_material_subset_parentKey=P84),ud_material_subset[lookupKey],"ERROR"),""), "")</f>
        <v/>
      </c>
      <c r="T84" s="3" t="str">
        <f>IF($A84="ADD",IF(NOT(ISBLANK(S84)),_xlfn.XLOOKUP(S84,ud_culvert_pipe_class[lookupValue],ud_culvert_pipe_class[lookupKey],"ERROR"),""), "")</f>
        <v/>
      </c>
      <c r="U84" s="8"/>
      <c r="V84" s="4" t="str">
        <f t="shared" ca="1" si="4"/>
        <v/>
      </c>
      <c r="W84" s="3" t="str">
        <f t="shared" si="5"/>
        <v/>
      </c>
      <c r="X84" s="3" t="str">
        <f>IF($A84="","",IF((AND($A84="ADD",OR(W84="",W84="In Use"))),"5",(_xlfn.XLOOKUP(W84,ud_asset_status[lookupValue],ud_asset_status[lookupKey],""))))</f>
        <v/>
      </c>
      <c r="Y84" s="8"/>
      <c r="AA84" s="3" t="str">
        <f>IF($A84="ADD",IF(NOT(ISBLANK(Z84)),_xlfn.XLOOKUP(Z84,ar_replace_reason[lookupValue],ar_replace_reason[lookupKey],"ERROR"),""), "")</f>
        <v/>
      </c>
      <c r="AB84" s="6"/>
      <c r="AC84" s="3" t="str">
        <f t="shared" si="6"/>
        <v/>
      </c>
      <c r="AD84" s="3" t="str">
        <f>IF($A84="","",IF((AND($A84="ADD",OR(AC84="",AC84="Excellent"))),"1",(_xlfn.XLOOKUP(AC84,condition[lookupValue],condition[lookupKey],""))))</f>
        <v/>
      </c>
      <c r="AE84" s="8" t="str">
        <f t="shared" si="7"/>
        <v/>
      </c>
      <c r="AF84" s="7"/>
    </row>
    <row r="85" spans="2:32">
      <c r="B85" s="4"/>
      <c r="C85" s="4"/>
      <c r="D85" s="6"/>
      <c r="E85" s="6"/>
      <c r="F85" s="4"/>
      <c r="G85" s="4"/>
      <c r="H85" s="6"/>
      <c r="I85" s="6"/>
      <c r="J85" s="6"/>
      <c r="L85" s="3" t="str">
        <f>IF($A85="ADD",IF(NOT(ISBLANK(K85)),_xlfn.XLOOKUP(K85,ud_culvert_barrel[lookupValue],ud_culvert_barrel[lookupKey],"ERROR"),""), "")</f>
        <v/>
      </c>
      <c r="N85" s="3" t="str">
        <f>IF($A85="ADD",IF(NOT(ISBLANK(M85)),_xlfn.XLOOKUP(M85,ud_shape[lookupValue],ud_shape[lookupKey],"ERROR"),""), "")</f>
        <v/>
      </c>
      <c r="P85" s="3" t="str">
        <f>IF($A85="ADD",IF(NOT(ISBLANK(O85)),_xlfn.XLOOKUP(O85,culvert_material[lookupValue],culvert_material[lookupKey],"ERROR"),""), "")</f>
        <v/>
      </c>
      <c r="R85" s="3" t="str">
        <f>IF($A85="ADD",IF(NOT(ISBLANK(Q85)),_xlfn.XLOOKUP(1,(ud_material_subset_lookup=Q85)*(ud_material_subset_parentKey=P85),ud_material_subset[lookupKey],"ERROR"),""), "")</f>
        <v/>
      </c>
      <c r="T85" s="3" t="str">
        <f>IF($A85="ADD",IF(NOT(ISBLANK(S85)),_xlfn.XLOOKUP(S85,ud_culvert_pipe_class[lookupValue],ud_culvert_pipe_class[lookupKey],"ERROR"),""), "")</f>
        <v/>
      </c>
      <c r="U85" s="8"/>
      <c r="V85" s="4" t="str">
        <f t="shared" ca="1" si="4"/>
        <v/>
      </c>
      <c r="W85" s="3" t="str">
        <f t="shared" si="5"/>
        <v/>
      </c>
      <c r="X85" s="3" t="str">
        <f>IF($A85="","",IF((AND($A85="ADD",OR(W85="",W85="In Use"))),"5",(_xlfn.XLOOKUP(W85,ud_asset_status[lookupValue],ud_asset_status[lookupKey],""))))</f>
        <v/>
      </c>
      <c r="Y85" s="8"/>
      <c r="AA85" s="3" t="str">
        <f>IF($A85="ADD",IF(NOT(ISBLANK(Z85)),_xlfn.XLOOKUP(Z85,ar_replace_reason[lookupValue],ar_replace_reason[lookupKey],"ERROR"),""), "")</f>
        <v/>
      </c>
      <c r="AB85" s="6"/>
      <c r="AC85" s="3" t="str">
        <f t="shared" si="6"/>
        <v/>
      </c>
      <c r="AD85" s="3" t="str">
        <f>IF($A85="","",IF((AND($A85="ADD",OR(AC85="",AC85="Excellent"))),"1",(_xlfn.XLOOKUP(AC85,condition[lookupValue],condition[lookupKey],""))))</f>
        <v/>
      </c>
      <c r="AE85" s="8" t="str">
        <f t="shared" si="7"/>
        <v/>
      </c>
      <c r="AF85" s="7"/>
    </row>
    <row r="86" spans="2:32">
      <c r="B86" s="4"/>
      <c r="C86" s="4"/>
      <c r="D86" s="6"/>
      <c r="E86" s="6"/>
      <c r="F86" s="4"/>
      <c r="G86" s="4"/>
      <c r="H86" s="6"/>
      <c r="I86" s="6"/>
      <c r="J86" s="6"/>
      <c r="L86" s="3" t="str">
        <f>IF($A86="ADD",IF(NOT(ISBLANK(K86)),_xlfn.XLOOKUP(K86,ud_culvert_barrel[lookupValue],ud_culvert_barrel[lookupKey],"ERROR"),""), "")</f>
        <v/>
      </c>
      <c r="N86" s="3" t="str">
        <f>IF($A86="ADD",IF(NOT(ISBLANK(M86)),_xlfn.XLOOKUP(M86,ud_shape[lookupValue],ud_shape[lookupKey],"ERROR"),""), "")</f>
        <v/>
      </c>
      <c r="P86" s="3" t="str">
        <f>IF($A86="ADD",IF(NOT(ISBLANK(O86)),_xlfn.XLOOKUP(O86,culvert_material[lookupValue],culvert_material[lookupKey],"ERROR"),""), "")</f>
        <v/>
      </c>
      <c r="R86" s="3" t="str">
        <f>IF($A86="ADD",IF(NOT(ISBLANK(Q86)),_xlfn.XLOOKUP(1,(ud_material_subset_lookup=Q86)*(ud_material_subset_parentKey=P86),ud_material_subset[lookupKey],"ERROR"),""), "")</f>
        <v/>
      </c>
      <c r="T86" s="3" t="str">
        <f>IF($A86="ADD",IF(NOT(ISBLANK(S86)),_xlfn.XLOOKUP(S86,ud_culvert_pipe_class[lookupValue],ud_culvert_pipe_class[lookupKey],"ERROR"),""), "")</f>
        <v/>
      </c>
      <c r="U86" s="8"/>
      <c r="V86" s="4" t="str">
        <f t="shared" ca="1" si="4"/>
        <v/>
      </c>
      <c r="W86" s="3" t="str">
        <f t="shared" si="5"/>
        <v/>
      </c>
      <c r="X86" s="3" t="str">
        <f>IF($A86="","",IF((AND($A86="ADD",OR(W86="",W86="In Use"))),"5",(_xlfn.XLOOKUP(W86,ud_asset_status[lookupValue],ud_asset_status[lookupKey],""))))</f>
        <v/>
      </c>
      <c r="Y86" s="8"/>
      <c r="AA86" s="3" t="str">
        <f>IF($A86="ADD",IF(NOT(ISBLANK(Z86)),_xlfn.XLOOKUP(Z86,ar_replace_reason[lookupValue],ar_replace_reason[lookupKey],"ERROR"),""), "")</f>
        <v/>
      </c>
      <c r="AB86" s="6"/>
      <c r="AC86" s="3" t="str">
        <f t="shared" si="6"/>
        <v/>
      </c>
      <c r="AD86" s="3" t="str">
        <f>IF($A86="","",IF((AND($A86="ADD",OR(AC86="",AC86="Excellent"))),"1",(_xlfn.XLOOKUP(AC86,condition[lookupValue],condition[lookupKey],""))))</f>
        <v/>
      </c>
      <c r="AE86" s="8" t="str">
        <f t="shared" si="7"/>
        <v/>
      </c>
      <c r="AF86" s="7"/>
    </row>
    <row r="87" spans="2:32">
      <c r="B87" s="4"/>
      <c r="C87" s="4"/>
      <c r="D87" s="6"/>
      <c r="E87" s="6"/>
      <c r="F87" s="4"/>
      <c r="G87" s="4"/>
      <c r="H87" s="6"/>
      <c r="I87" s="6"/>
      <c r="J87" s="6"/>
      <c r="L87" s="3" t="str">
        <f>IF($A87="ADD",IF(NOT(ISBLANK(K87)),_xlfn.XLOOKUP(K87,ud_culvert_barrel[lookupValue],ud_culvert_barrel[lookupKey],"ERROR"),""), "")</f>
        <v/>
      </c>
      <c r="N87" s="3" t="str">
        <f>IF($A87="ADD",IF(NOT(ISBLANK(M87)),_xlfn.XLOOKUP(M87,ud_shape[lookupValue],ud_shape[lookupKey],"ERROR"),""), "")</f>
        <v/>
      </c>
      <c r="P87" s="3" t="str">
        <f>IF($A87="ADD",IF(NOT(ISBLANK(O87)),_xlfn.XLOOKUP(O87,culvert_material[lookupValue],culvert_material[lookupKey],"ERROR"),""), "")</f>
        <v/>
      </c>
      <c r="R87" s="3" t="str">
        <f>IF($A87="ADD",IF(NOT(ISBLANK(Q87)),_xlfn.XLOOKUP(1,(ud_material_subset_lookup=Q87)*(ud_material_subset_parentKey=P87),ud_material_subset[lookupKey],"ERROR"),""), "")</f>
        <v/>
      </c>
      <c r="T87" s="3" t="str">
        <f>IF($A87="ADD",IF(NOT(ISBLANK(S87)),_xlfn.XLOOKUP(S87,ud_culvert_pipe_class[lookupValue],ud_culvert_pipe_class[lookupKey],"ERROR"),""), "")</f>
        <v/>
      </c>
      <c r="U87" s="8"/>
      <c r="V87" s="4" t="str">
        <f t="shared" ca="1" si="4"/>
        <v/>
      </c>
      <c r="W87" s="3" t="str">
        <f t="shared" si="5"/>
        <v/>
      </c>
      <c r="X87" s="3" t="str">
        <f>IF($A87="","",IF((AND($A87="ADD",OR(W87="",W87="In Use"))),"5",(_xlfn.XLOOKUP(W87,ud_asset_status[lookupValue],ud_asset_status[lookupKey],""))))</f>
        <v/>
      </c>
      <c r="Y87" s="8"/>
      <c r="AA87" s="3" t="str">
        <f>IF($A87="ADD",IF(NOT(ISBLANK(Z87)),_xlfn.XLOOKUP(Z87,ar_replace_reason[lookupValue],ar_replace_reason[lookupKey],"ERROR"),""), "")</f>
        <v/>
      </c>
      <c r="AB87" s="6"/>
      <c r="AC87" s="3" t="str">
        <f t="shared" si="6"/>
        <v/>
      </c>
      <c r="AD87" s="3" t="str">
        <f>IF($A87="","",IF((AND($A87="ADD",OR(AC87="",AC87="Excellent"))),"1",(_xlfn.XLOOKUP(AC87,condition[lookupValue],condition[lookupKey],""))))</f>
        <v/>
      </c>
      <c r="AE87" s="8" t="str">
        <f t="shared" si="7"/>
        <v/>
      </c>
      <c r="AF87" s="7"/>
    </row>
    <row r="88" spans="2:32">
      <c r="B88" s="4"/>
      <c r="C88" s="4"/>
      <c r="D88" s="6"/>
      <c r="E88" s="6"/>
      <c r="F88" s="4"/>
      <c r="G88" s="4"/>
      <c r="H88" s="6"/>
      <c r="I88" s="6"/>
      <c r="J88" s="6"/>
      <c r="L88" s="3" t="str">
        <f>IF($A88="ADD",IF(NOT(ISBLANK(K88)),_xlfn.XLOOKUP(K88,ud_culvert_barrel[lookupValue],ud_culvert_barrel[lookupKey],"ERROR"),""), "")</f>
        <v/>
      </c>
      <c r="N88" s="3" t="str">
        <f>IF($A88="ADD",IF(NOT(ISBLANK(M88)),_xlfn.XLOOKUP(M88,ud_shape[lookupValue],ud_shape[lookupKey],"ERROR"),""), "")</f>
        <v/>
      </c>
      <c r="P88" s="3" t="str">
        <f>IF($A88="ADD",IF(NOT(ISBLANK(O88)),_xlfn.XLOOKUP(O88,culvert_material[lookupValue],culvert_material[lookupKey],"ERROR"),""), "")</f>
        <v/>
      </c>
      <c r="R88" s="3" t="str">
        <f>IF($A88="ADD",IF(NOT(ISBLANK(Q88)),_xlfn.XLOOKUP(1,(ud_material_subset_lookup=Q88)*(ud_material_subset_parentKey=P88),ud_material_subset[lookupKey],"ERROR"),""), "")</f>
        <v/>
      </c>
      <c r="T88" s="3" t="str">
        <f>IF($A88="ADD",IF(NOT(ISBLANK(S88)),_xlfn.XLOOKUP(S88,ud_culvert_pipe_class[lookupValue],ud_culvert_pipe_class[lookupKey],"ERROR"),""), "")</f>
        <v/>
      </c>
      <c r="U88" s="8"/>
      <c r="V88" s="4" t="str">
        <f t="shared" ca="1" si="4"/>
        <v/>
      </c>
      <c r="W88" s="3" t="str">
        <f t="shared" si="5"/>
        <v/>
      </c>
      <c r="X88" s="3" t="str">
        <f>IF($A88="","",IF((AND($A88="ADD",OR(W88="",W88="In Use"))),"5",(_xlfn.XLOOKUP(W88,ud_asset_status[lookupValue],ud_asset_status[lookupKey],""))))</f>
        <v/>
      </c>
      <c r="Y88" s="8"/>
      <c r="AA88" s="3" t="str">
        <f>IF($A88="ADD",IF(NOT(ISBLANK(Z88)),_xlfn.XLOOKUP(Z88,ar_replace_reason[lookupValue],ar_replace_reason[lookupKey],"ERROR"),""), "")</f>
        <v/>
      </c>
      <c r="AB88" s="6"/>
      <c r="AC88" s="3" t="str">
        <f t="shared" si="6"/>
        <v/>
      </c>
      <c r="AD88" s="3" t="str">
        <f>IF($A88="","",IF((AND($A88="ADD",OR(AC88="",AC88="Excellent"))),"1",(_xlfn.XLOOKUP(AC88,condition[lookupValue],condition[lookupKey],""))))</f>
        <v/>
      </c>
      <c r="AE88" s="8" t="str">
        <f t="shared" si="7"/>
        <v/>
      </c>
      <c r="AF88" s="7"/>
    </row>
    <row r="89" spans="2:32">
      <c r="B89" s="4"/>
      <c r="C89" s="4"/>
      <c r="D89" s="6"/>
      <c r="E89" s="6"/>
      <c r="F89" s="4"/>
      <c r="G89" s="4"/>
      <c r="H89" s="6"/>
      <c r="I89" s="6"/>
      <c r="J89" s="6"/>
      <c r="L89" s="3" t="str">
        <f>IF($A89="ADD",IF(NOT(ISBLANK(K89)),_xlfn.XLOOKUP(K89,ud_culvert_barrel[lookupValue],ud_culvert_barrel[lookupKey],"ERROR"),""), "")</f>
        <v/>
      </c>
      <c r="N89" s="3" t="str">
        <f>IF($A89="ADD",IF(NOT(ISBLANK(M89)),_xlfn.XLOOKUP(M89,ud_shape[lookupValue],ud_shape[lookupKey],"ERROR"),""), "")</f>
        <v/>
      </c>
      <c r="P89" s="3" t="str">
        <f>IF($A89="ADD",IF(NOT(ISBLANK(O89)),_xlfn.XLOOKUP(O89,culvert_material[lookupValue],culvert_material[lookupKey],"ERROR"),""), "")</f>
        <v/>
      </c>
      <c r="R89" s="3" t="str">
        <f>IF($A89="ADD",IF(NOT(ISBLANK(Q89)),_xlfn.XLOOKUP(1,(ud_material_subset_lookup=Q89)*(ud_material_subset_parentKey=P89),ud_material_subset[lookupKey],"ERROR"),""), "")</f>
        <v/>
      </c>
      <c r="T89" s="3" t="str">
        <f>IF($A89="ADD",IF(NOT(ISBLANK(S89)),_xlfn.XLOOKUP(S89,ud_culvert_pipe_class[lookupValue],ud_culvert_pipe_class[lookupKey],"ERROR"),""), "")</f>
        <v/>
      </c>
      <c r="U89" s="8"/>
      <c r="V89" s="4" t="str">
        <f t="shared" ca="1" si="4"/>
        <v/>
      </c>
      <c r="W89" s="3" t="str">
        <f t="shared" si="5"/>
        <v/>
      </c>
      <c r="X89" s="3" t="str">
        <f>IF($A89="","",IF((AND($A89="ADD",OR(W89="",W89="In Use"))),"5",(_xlfn.XLOOKUP(W89,ud_asset_status[lookupValue],ud_asset_status[lookupKey],""))))</f>
        <v/>
      </c>
      <c r="Y89" s="8"/>
      <c r="AA89" s="3" t="str">
        <f>IF($A89="ADD",IF(NOT(ISBLANK(Z89)),_xlfn.XLOOKUP(Z89,ar_replace_reason[lookupValue],ar_replace_reason[lookupKey],"ERROR"),""), "")</f>
        <v/>
      </c>
      <c r="AB89" s="6"/>
      <c r="AC89" s="3" t="str">
        <f t="shared" si="6"/>
        <v/>
      </c>
      <c r="AD89" s="3" t="str">
        <f>IF($A89="","",IF((AND($A89="ADD",OR(AC89="",AC89="Excellent"))),"1",(_xlfn.XLOOKUP(AC89,condition[lookupValue],condition[lookupKey],""))))</f>
        <v/>
      </c>
      <c r="AE89" s="8" t="str">
        <f t="shared" si="7"/>
        <v/>
      </c>
      <c r="AF89" s="7"/>
    </row>
    <row r="90" spans="2:32">
      <c r="B90" s="4"/>
      <c r="C90" s="4"/>
      <c r="D90" s="6"/>
      <c r="E90" s="6"/>
      <c r="F90" s="4"/>
      <c r="G90" s="4"/>
      <c r="H90" s="6"/>
      <c r="I90" s="6"/>
      <c r="J90" s="6"/>
      <c r="L90" s="3" t="str">
        <f>IF($A90="ADD",IF(NOT(ISBLANK(K90)),_xlfn.XLOOKUP(K90,ud_culvert_barrel[lookupValue],ud_culvert_barrel[lookupKey],"ERROR"),""), "")</f>
        <v/>
      </c>
      <c r="N90" s="3" t="str">
        <f>IF($A90="ADD",IF(NOT(ISBLANK(M90)),_xlfn.XLOOKUP(M90,ud_shape[lookupValue],ud_shape[lookupKey],"ERROR"),""), "")</f>
        <v/>
      </c>
      <c r="P90" s="3" t="str">
        <f>IF($A90="ADD",IF(NOT(ISBLANK(O90)),_xlfn.XLOOKUP(O90,culvert_material[lookupValue],culvert_material[lookupKey],"ERROR"),""), "")</f>
        <v/>
      </c>
      <c r="R90" s="3" t="str">
        <f>IF($A90="ADD",IF(NOT(ISBLANK(Q90)),_xlfn.XLOOKUP(1,(ud_material_subset_lookup=Q90)*(ud_material_subset_parentKey=P90),ud_material_subset[lookupKey],"ERROR"),""), "")</f>
        <v/>
      </c>
      <c r="T90" s="3" t="str">
        <f>IF($A90="ADD",IF(NOT(ISBLANK(S90)),_xlfn.XLOOKUP(S90,ud_culvert_pipe_class[lookupValue],ud_culvert_pipe_class[lookupKey],"ERROR"),""), "")</f>
        <v/>
      </c>
      <c r="U90" s="8"/>
      <c r="V90" s="4" t="str">
        <f t="shared" ca="1" si="4"/>
        <v/>
      </c>
      <c r="W90" s="3" t="str">
        <f t="shared" si="5"/>
        <v/>
      </c>
      <c r="X90" s="3" t="str">
        <f>IF($A90="","",IF((AND($A90="ADD",OR(W90="",W90="In Use"))),"5",(_xlfn.XLOOKUP(W90,ud_asset_status[lookupValue],ud_asset_status[lookupKey],""))))</f>
        <v/>
      </c>
      <c r="Y90" s="8"/>
      <c r="AA90" s="3" t="str">
        <f>IF($A90="ADD",IF(NOT(ISBLANK(Z90)),_xlfn.XLOOKUP(Z90,ar_replace_reason[lookupValue],ar_replace_reason[lookupKey],"ERROR"),""), "")</f>
        <v/>
      </c>
      <c r="AB90" s="6"/>
      <c r="AC90" s="3" t="str">
        <f t="shared" si="6"/>
        <v/>
      </c>
      <c r="AD90" s="3" t="str">
        <f>IF($A90="","",IF((AND($A90="ADD",OR(AC90="",AC90="Excellent"))),"1",(_xlfn.XLOOKUP(AC90,condition[lookupValue],condition[lookupKey],""))))</f>
        <v/>
      </c>
      <c r="AE90" s="8" t="str">
        <f t="shared" si="7"/>
        <v/>
      </c>
      <c r="AF90" s="7"/>
    </row>
    <row r="91" spans="2:32">
      <c r="B91" s="4"/>
      <c r="C91" s="4"/>
      <c r="D91" s="6"/>
      <c r="E91" s="6"/>
      <c r="F91" s="4"/>
      <c r="G91" s="4"/>
      <c r="H91" s="6"/>
      <c r="I91" s="6"/>
      <c r="J91" s="6"/>
      <c r="L91" s="3" t="str">
        <f>IF($A91="ADD",IF(NOT(ISBLANK(K91)),_xlfn.XLOOKUP(K91,ud_culvert_barrel[lookupValue],ud_culvert_barrel[lookupKey],"ERROR"),""), "")</f>
        <v/>
      </c>
      <c r="N91" s="3" t="str">
        <f>IF($A91="ADD",IF(NOT(ISBLANK(M91)),_xlfn.XLOOKUP(M91,ud_shape[lookupValue],ud_shape[lookupKey],"ERROR"),""), "")</f>
        <v/>
      </c>
      <c r="P91" s="3" t="str">
        <f>IF($A91="ADD",IF(NOT(ISBLANK(O91)),_xlfn.XLOOKUP(O91,culvert_material[lookupValue],culvert_material[lookupKey],"ERROR"),""), "")</f>
        <v/>
      </c>
      <c r="R91" s="3" t="str">
        <f>IF($A91="ADD",IF(NOT(ISBLANK(Q91)),_xlfn.XLOOKUP(1,(ud_material_subset_lookup=Q91)*(ud_material_subset_parentKey=P91),ud_material_subset[lookupKey],"ERROR"),""), "")</f>
        <v/>
      </c>
      <c r="T91" s="3" t="str">
        <f>IF($A91="ADD",IF(NOT(ISBLANK(S91)),_xlfn.XLOOKUP(S91,ud_culvert_pipe_class[lookupValue],ud_culvert_pipe_class[lookupKey],"ERROR"),""), "")</f>
        <v/>
      </c>
      <c r="U91" s="8"/>
      <c r="V91" s="4" t="str">
        <f t="shared" ca="1" si="4"/>
        <v/>
      </c>
      <c r="W91" s="3" t="str">
        <f t="shared" si="5"/>
        <v/>
      </c>
      <c r="X91" s="3" t="str">
        <f>IF($A91="","",IF((AND($A91="ADD",OR(W91="",W91="In Use"))),"5",(_xlfn.XLOOKUP(W91,ud_asset_status[lookupValue],ud_asset_status[lookupKey],""))))</f>
        <v/>
      </c>
      <c r="Y91" s="8"/>
      <c r="AA91" s="3" t="str">
        <f>IF($A91="ADD",IF(NOT(ISBLANK(Z91)),_xlfn.XLOOKUP(Z91,ar_replace_reason[lookupValue],ar_replace_reason[lookupKey],"ERROR"),""), "")</f>
        <v/>
      </c>
      <c r="AB91" s="6"/>
      <c r="AC91" s="3" t="str">
        <f t="shared" si="6"/>
        <v/>
      </c>
      <c r="AD91" s="3" t="str">
        <f>IF($A91="","",IF((AND($A91="ADD",OR(AC91="",AC91="Excellent"))),"1",(_xlfn.XLOOKUP(AC91,condition[lookupValue],condition[lookupKey],""))))</f>
        <v/>
      </c>
      <c r="AE91" s="8" t="str">
        <f t="shared" si="7"/>
        <v/>
      </c>
      <c r="AF91" s="7"/>
    </row>
    <row r="92" spans="2:32">
      <c r="B92" s="4"/>
      <c r="C92" s="4"/>
      <c r="D92" s="6"/>
      <c r="E92" s="6"/>
      <c r="F92" s="4"/>
      <c r="G92" s="4"/>
      <c r="H92" s="6"/>
      <c r="I92" s="6"/>
      <c r="J92" s="6"/>
      <c r="L92" s="3" t="str">
        <f>IF($A92="ADD",IF(NOT(ISBLANK(K92)),_xlfn.XLOOKUP(K92,ud_culvert_barrel[lookupValue],ud_culvert_barrel[lookupKey],"ERROR"),""), "")</f>
        <v/>
      </c>
      <c r="N92" s="3" t="str">
        <f>IF($A92="ADD",IF(NOT(ISBLANK(M92)),_xlfn.XLOOKUP(M92,ud_shape[lookupValue],ud_shape[lookupKey],"ERROR"),""), "")</f>
        <v/>
      </c>
      <c r="P92" s="3" t="str">
        <f>IF($A92="ADD",IF(NOT(ISBLANK(O92)),_xlfn.XLOOKUP(O92,culvert_material[lookupValue],culvert_material[lookupKey],"ERROR"),""), "")</f>
        <v/>
      </c>
      <c r="R92" s="3" t="str">
        <f>IF($A92="ADD",IF(NOT(ISBLANK(Q92)),_xlfn.XLOOKUP(1,(ud_material_subset_lookup=Q92)*(ud_material_subset_parentKey=P92),ud_material_subset[lookupKey],"ERROR"),""), "")</f>
        <v/>
      </c>
      <c r="T92" s="3" t="str">
        <f>IF($A92="ADD",IF(NOT(ISBLANK(S92)),_xlfn.XLOOKUP(S92,ud_culvert_pipe_class[lookupValue],ud_culvert_pipe_class[lookupKey],"ERROR"),""), "")</f>
        <v/>
      </c>
      <c r="U92" s="8"/>
      <c r="V92" s="4" t="str">
        <f t="shared" ca="1" si="4"/>
        <v/>
      </c>
      <c r="W92" s="3" t="str">
        <f t="shared" si="5"/>
        <v/>
      </c>
      <c r="X92" s="3" t="str">
        <f>IF($A92="","",IF((AND($A92="ADD",OR(W92="",W92="In Use"))),"5",(_xlfn.XLOOKUP(W92,ud_asset_status[lookupValue],ud_asset_status[lookupKey],""))))</f>
        <v/>
      </c>
      <c r="Y92" s="8"/>
      <c r="AA92" s="3" t="str">
        <f>IF($A92="ADD",IF(NOT(ISBLANK(Z92)),_xlfn.XLOOKUP(Z92,ar_replace_reason[lookupValue],ar_replace_reason[lookupKey],"ERROR"),""), "")</f>
        <v/>
      </c>
      <c r="AB92" s="6"/>
      <c r="AC92" s="3" t="str">
        <f t="shared" si="6"/>
        <v/>
      </c>
      <c r="AD92" s="3" t="str">
        <f>IF($A92="","",IF((AND($A92="ADD",OR(AC92="",AC92="Excellent"))),"1",(_xlfn.XLOOKUP(AC92,condition[lookupValue],condition[lookupKey],""))))</f>
        <v/>
      </c>
      <c r="AE92" s="8" t="str">
        <f t="shared" si="7"/>
        <v/>
      </c>
      <c r="AF92" s="7"/>
    </row>
    <row r="93" spans="2:32">
      <c r="B93" s="4"/>
      <c r="C93" s="4"/>
      <c r="D93" s="6"/>
      <c r="E93" s="6"/>
      <c r="F93" s="4"/>
      <c r="G93" s="4"/>
      <c r="H93" s="6"/>
      <c r="I93" s="6"/>
      <c r="J93" s="6"/>
      <c r="L93" s="3" t="str">
        <f>IF($A93="ADD",IF(NOT(ISBLANK(K93)),_xlfn.XLOOKUP(K93,ud_culvert_barrel[lookupValue],ud_culvert_barrel[lookupKey],"ERROR"),""), "")</f>
        <v/>
      </c>
      <c r="N93" s="3" t="str">
        <f>IF($A93="ADD",IF(NOT(ISBLANK(M93)),_xlfn.XLOOKUP(M93,ud_shape[lookupValue],ud_shape[lookupKey],"ERROR"),""), "")</f>
        <v/>
      </c>
      <c r="P93" s="3" t="str">
        <f>IF($A93="ADD",IF(NOT(ISBLANK(O93)),_xlfn.XLOOKUP(O93,culvert_material[lookupValue],culvert_material[lookupKey],"ERROR"),""), "")</f>
        <v/>
      </c>
      <c r="R93" s="3" t="str">
        <f>IF($A93="ADD",IF(NOT(ISBLANK(Q93)),_xlfn.XLOOKUP(1,(ud_material_subset_lookup=Q93)*(ud_material_subset_parentKey=P93),ud_material_subset[lookupKey],"ERROR"),""), "")</f>
        <v/>
      </c>
      <c r="T93" s="3" t="str">
        <f>IF($A93="ADD",IF(NOT(ISBLANK(S93)),_xlfn.XLOOKUP(S93,ud_culvert_pipe_class[lookupValue],ud_culvert_pipe_class[lookupKey],"ERROR"),""), "")</f>
        <v/>
      </c>
      <c r="U93" s="8"/>
      <c r="V93" s="4" t="str">
        <f t="shared" ca="1" si="4"/>
        <v/>
      </c>
      <c r="W93" s="3" t="str">
        <f t="shared" si="5"/>
        <v/>
      </c>
      <c r="X93" s="3" t="str">
        <f>IF($A93="","",IF((AND($A93="ADD",OR(W93="",W93="In Use"))),"5",(_xlfn.XLOOKUP(W93,ud_asset_status[lookupValue],ud_asset_status[lookupKey],""))))</f>
        <v/>
      </c>
      <c r="Y93" s="8"/>
      <c r="AA93" s="3" t="str">
        <f>IF($A93="ADD",IF(NOT(ISBLANK(Z93)),_xlfn.XLOOKUP(Z93,ar_replace_reason[lookupValue],ar_replace_reason[lookupKey],"ERROR"),""), "")</f>
        <v/>
      </c>
      <c r="AB93" s="6"/>
      <c r="AC93" s="3" t="str">
        <f t="shared" si="6"/>
        <v/>
      </c>
      <c r="AD93" s="3" t="str">
        <f>IF($A93="","",IF((AND($A93="ADD",OR(AC93="",AC93="Excellent"))),"1",(_xlfn.XLOOKUP(AC93,condition[lookupValue],condition[lookupKey],""))))</f>
        <v/>
      </c>
      <c r="AE93" s="8" t="str">
        <f t="shared" si="7"/>
        <v/>
      </c>
      <c r="AF93" s="7"/>
    </row>
    <row r="94" spans="2:32">
      <c r="B94" s="4"/>
      <c r="C94" s="4"/>
      <c r="D94" s="6"/>
      <c r="E94" s="6"/>
      <c r="F94" s="4"/>
      <c r="G94" s="4"/>
      <c r="H94" s="6"/>
      <c r="I94" s="6"/>
      <c r="J94" s="6"/>
      <c r="L94" s="3" t="str">
        <f>IF($A94="ADD",IF(NOT(ISBLANK(K94)),_xlfn.XLOOKUP(K94,ud_culvert_barrel[lookupValue],ud_culvert_barrel[lookupKey],"ERROR"),""), "")</f>
        <v/>
      </c>
      <c r="N94" s="3" t="str">
        <f>IF($A94="ADD",IF(NOT(ISBLANK(M94)),_xlfn.XLOOKUP(M94,ud_shape[lookupValue],ud_shape[lookupKey],"ERROR"),""), "")</f>
        <v/>
      </c>
      <c r="P94" s="3" t="str">
        <f>IF($A94="ADD",IF(NOT(ISBLANK(O94)),_xlfn.XLOOKUP(O94,culvert_material[lookupValue],culvert_material[lookupKey],"ERROR"),""), "")</f>
        <v/>
      </c>
      <c r="R94" s="3" t="str">
        <f>IF($A94="ADD",IF(NOT(ISBLANK(Q94)),_xlfn.XLOOKUP(1,(ud_material_subset_lookup=Q94)*(ud_material_subset_parentKey=P94),ud_material_subset[lookupKey],"ERROR"),""), "")</f>
        <v/>
      </c>
      <c r="T94" s="3" t="str">
        <f>IF($A94="ADD",IF(NOT(ISBLANK(S94)),_xlfn.XLOOKUP(S94,ud_culvert_pipe_class[lookupValue],ud_culvert_pipe_class[lookupKey],"ERROR"),""), "")</f>
        <v/>
      </c>
      <c r="U94" s="8"/>
      <c r="V94" s="4" t="str">
        <f t="shared" ca="1" si="4"/>
        <v/>
      </c>
      <c r="W94" s="3" t="str">
        <f t="shared" si="5"/>
        <v/>
      </c>
      <c r="X94" s="3" t="str">
        <f>IF($A94="","",IF((AND($A94="ADD",OR(W94="",W94="In Use"))),"5",(_xlfn.XLOOKUP(W94,ud_asset_status[lookupValue],ud_asset_status[lookupKey],""))))</f>
        <v/>
      </c>
      <c r="Y94" s="8"/>
      <c r="AA94" s="3" t="str">
        <f>IF($A94="ADD",IF(NOT(ISBLANK(Z94)),_xlfn.XLOOKUP(Z94,ar_replace_reason[lookupValue],ar_replace_reason[lookupKey],"ERROR"),""), "")</f>
        <v/>
      </c>
      <c r="AB94" s="6"/>
      <c r="AC94" s="3" t="str">
        <f t="shared" si="6"/>
        <v/>
      </c>
      <c r="AD94" s="3" t="str">
        <f>IF($A94="","",IF((AND($A94="ADD",OR(AC94="",AC94="Excellent"))),"1",(_xlfn.XLOOKUP(AC94,condition[lookupValue],condition[lookupKey],""))))</f>
        <v/>
      </c>
      <c r="AE94" s="8" t="str">
        <f t="shared" si="7"/>
        <v/>
      </c>
      <c r="AF94" s="7"/>
    </row>
    <row r="95" spans="2:32">
      <c r="B95" s="4"/>
      <c r="C95" s="4"/>
      <c r="D95" s="6"/>
      <c r="E95" s="6"/>
      <c r="F95" s="4"/>
      <c r="G95" s="4"/>
      <c r="H95" s="6"/>
      <c r="I95" s="6"/>
      <c r="J95" s="6"/>
      <c r="L95" s="3" t="str">
        <f>IF($A95="ADD",IF(NOT(ISBLANK(K95)),_xlfn.XLOOKUP(K95,ud_culvert_barrel[lookupValue],ud_culvert_barrel[lookupKey],"ERROR"),""), "")</f>
        <v/>
      </c>
      <c r="N95" s="3" t="str">
        <f>IF($A95="ADD",IF(NOT(ISBLANK(M95)),_xlfn.XLOOKUP(M95,ud_shape[lookupValue],ud_shape[lookupKey],"ERROR"),""), "")</f>
        <v/>
      </c>
      <c r="P95" s="3" t="str">
        <f>IF($A95="ADD",IF(NOT(ISBLANK(O95)),_xlfn.XLOOKUP(O95,culvert_material[lookupValue],culvert_material[lookupKey],"ERROR"),""), "")</f>
        <v/>
      </c>
      <c r="R95" s="3" t="str">
        <f>IF($A95="ADD",IF(NOT(ISBLANK(Q95)),_xlfn.XLOOKUP(1,(ud_material_subset_lookup=Q95)*(ud_material_subset_parentKey=P95),ud_material_subset[lookupKey],"ERROR"),""), "")</f>
        <v/>
      </c>
      <c r="T95" s="3" t="str">
        <f>IF($A95="ADD",IF(NOT(ISBLANK(S95)),_xlfn.XLOOKUP(S95,ud_culvert_pipe_class[lookupValue],ud_culvert_pipe_class[lookupKey],"ERROR"),""), "")</f>
        <v/>
      </c>
      <c r="U95" s="8"/>
      <c r="V95" s="4" t="str">
        <f t="shared" ca="1" si="4"/>
        <v/>
      </c>
      <c r="W95" s="3" t="str">
        <f t="shared" si="5"/>
        <v/>
      </c>
      <c r="X95" s="3" t="str">
        <f>IF($A95="","",IF((AND($A95="ADD",OR(W95="",W95="In Use"))),"5",(_xlfn.XLOOKUP(W95,ud_asset_status[lookupValue],ud_asset_status[lookupKey],""))))</f>
        <v/>
      </c>
      <c r="Y95" s="8"/>
      <c r="AA95" s="3" t="str">
        <f>IF($A95="ADD",IF(NOT(ISBLANK(Z95)),_xlfn.XLOOKUP(Z95,ar_replace_reason[lookupValue],ar_replace_reason[lookupKey],"ERROR"),""), "")</f>
        <v/>
      </c>
      <c r="AB95" s="6"/>
      <c r="AC95" s="3" t="str">
        <f t="shared" si="6"/>
        <v/>
      </c>
      <c r="AD95" s="3" t="str">
        <f>IF($A95="","",IF((AND($A95="ADD",OR(AC95="",AC95="Excellent"))),"1",(_xlfn.XLOOKUP(AC95,condition[lookupValue],condition[lookupKey],""))))</f>
        <v/>
      </c>
      <c r="AE95" s="8" t="str">
        <f t="shared" si="7"/>
        <v/>
      </c>
      <c r="AF95" s="7"/>
    </row>
    <row r="96" spans="2:32">
      <c r="B96" s="4"/>
      <c r="C96" s="4"/>
      <c r="D96" s="6"/>
      <c r="E96" s="6"/>
      <c r="F96" s="4"/>
      <c r="G96" s="4"/>
      <c r="H96" s="6"/>
      <c r="I96" s="6"/>
      <c r="J96" s="6"/>
      <c r="L96" s="3" t="str">
        <f>IF($A96="ADD",IF(NOT(ISBLANK(K96)),_xlfn.XLOOKUP(K96,ud_culvert_barrel[lookupValue],ud_culvert_barrel[lookupKey],"ERROR"),""), "")</f>
        <v/>
      </c>
      <c r="N96" s="3" t="str">
        <f>IF($A96="ADD",IF(NOT(ISBLANK(M96)),_xlfn.XLOOKUP(M96,ud_shape[lookupValue],ud_shape[lookupKey],"ERROR"),""), "")</f>
        <v/>
      </c>
      <c r="P96" s="3" t="str">
        <f>IF($A96="ADD",IF(NOT(ISBLANK(O96)),_xlfn.XLOOKUP(O96,culvert_material[lookupValue],culvert_material[lookupKey],"ERROR"),""), "")</f>
        <v/>
      </c>
      <c r="R96" s="3" t="str">
        <f>IF($A96="ADD",IF(NOT(ISBLANK(Q96)),_xlfn.XLOOKUP(1,(ud_material_subset_lookup=Q96)*(ud_material_subset_parentKey=P96),ud_material_subset[lookupKey],"ERROR"),""), "")</f>
        <v/>
      </c>
      <c r="T96" s="3" t="str">
        <f>IF($A96="ADD",IF(NOT(ISBLANK(S96)),_xlfn.XLOOKUP(S96,ud_culvert_pipe_class[lookupValue],ud_culvert_pipe_class[lookupKey],"ERROR"),""), "")</f>
        <v/>
      </c>
      <c r="U96" s="8"/>
      <c r="V96" s="4" t="str">
        <f t="shared" ca="1" si="4"/>
        <v/>
      </c>
      <c r="W96" s="3" t="str">
        <f t="shared" si="5"/>
        <v/>
      </c>
      <c r="X96" s="3" t="str">
        <f>IF($A96="","",IF((AND($A96="ADD",OR(W96="",W96="In Use"))),"5",(_xlfn.XLOOKUP(W96,ud_asset_status[lookupValue],ud_asset_status[lookupKey],""))))</f>
        <v/>
      </c>
      <c r="Y96" s="8"/>
      <c r="AA96" s="3" t="str">
        <f>IF($A96="ADD",IF(NOT(ISBLANK(Z96)),_xlfn.XLOOKUP(Z96,ar_replace_reason[lookupValue],ar_replace_reason[lookupKey],"ERROR"),""), "")</f>
        <v/>
      </c>
      <c r="AB96" s="6"/>
      <c r="AC96" s="3" t="str">
        <f t="shared" si="6"/>
        <v/>
      </c>
      <c r="AD96" s="3" t="str">
        <f>IF($A96="","",IF((AND($A96="ADD",OR(AC96="",AC96="Excellent"))),"1",(_xlfn.XLOOKUP(AC96,condition[lookupValue],condition[lookupKey],""))))</f>
        <v/>
      </c>
      <c r="AE96" s="8" t="str">
        <f t="shared" si="7"/>
        <v/>
      </c>
      <c r="AF96" s="7"/>
    </row>
    <row r="97" spans="2:32">
      <c r="B97" s="4"/>
      <c r="C97" s="4"/>
      <c r="D97" s="6"/>
      <c r="E97" s="6"/>
      <c r="F97" s="4"/>
      <c r="G97" s="4"/>
      <c r="H97" s="6"/>
      <c r="I97" s="6"/>
      <c r="J97" s="6"/>
      <c r="L97" s="3" t="str">
        <f>IF($A97="ADD",IF(NOT(ISBLANK(K97)),_xlfn.XLOOKUP(K97,ud_culvert_barrel[lookupValue],ud_culvert_barrel[lookupKey],"ERROR"),""), "")</f>
        <v/>
      </c>
      <c r="N97" s="3" t="str">
        <f>IF($A97="ADD",IF(NOT(ISBLANK(M97)),_xlfn.XLOOKUP(M97,ud_shape[lookupValue],ud_shape[lookupKey],"ERROR"),""), "")</f>
        <v/>
      </c>
      <c r="P97" s="3" t="str">
        <f>IF($A97="ADD",IF(NOT(ISBLANK(O97)),_xlfn.XLOOKUP(O97,culvert_material[lookupValue],culvert_material[lookupKey],"ERROR"),""), "")</f>
        <v/>
      </c>
      <c r="R97" s="3" t="str">
        <f>IF($A97="ADD",IF(NOT(ISBLANK(Q97)),_xlfn.XLOOKUP(1,(ud_material_subset_lookup=Q97)*(ud_material_subset_parentKey=P97),ud_material_subset[lookupKey],"ERROR"),""), "")</f>
        <v/>
      </c>
      <c r="T97" s="3" t="str">
        <f>IF($A97="ADD",IF(NOT(ISBLANK(S97)),_xlfn.XLOOKUP(S97,ud_culvert_pipe_class[lookupValue],ud_culvert_pipe_class[lookupKey],"ERROR"),""), "")</f>
        <v/>
      </c>
      <c r="U97" s="8"/>
      <c r="V97" s="4" t="str">
        <f t="shared" ca="1" si="4"/>
        <v/>
      </c>
      <c r="W97" s="3" t="str">
        <f t="shared" si="5"/>
        <v/>
      </c>
      <c r="X97" s="3" t="str">
        <f>IF($A97="","",IF((AND($A97="ADD",OR(W97="",W97="In Use"))),"5",(_xlfn.XLOOKUP(W97,ud_asset_status[lookupValue],ud_asset_status[lookupKey],""))))</f>
        <v/>
      </c>
      <c r="Y97" s="8"/>
      <c r="AA97" s="3" t="str">
        <f>IF($A97="ADD",IF(NOT(ISBLANK(Z97)),_xlfn.XLOOKUP(Z97,ar_replace_reason[lookupValue],ar_replace_reason[lookupKey],"ERROR"),""), "")</f>
        <v/>
      </c>
      <c r="AB97" s="6"/>
      <c r="AC97" s="3" t="str">
        <f t="shared" si="6"/>
        <v/>
      </c>
      <c r="AD97" s="3" t="str">
        <f>IF($A97="","",IF((AND($A97="ADD",OR(AC97="",AC97="Excellent"))),"1",(_xlfn.XLOOKUP(AC97,condition[lookupValue],condition[lookupKey],""))))</f>
        <v/>
      </c>
      <c r="AE97" s="8" t="str">
        <f t="shared" si="7"/>
        <v/>
      </c>
      <c r="AF97" s="7"/>
    </row>
    <row r="98" spans="2:32">
      <c r="B98" s="4"/>
      <c r="C98" s="4"/>
      <c r="D98" s="6"/>
      <c r="E98" s="6"/>
      <c r="F98" s="4"/>
      <c r="G98" s="4"/>
      <c r="H98" s="6"/>
      <c r="I98" s="6"/>
      <c r="J98" s="6"/>
      <c r="L98" s="3" t="str">
        <f>IF($A98="ADD",IF(NOT(ISBLANK(K98)),_xlfn.XLOOKUP(K98,ud_culvert_barrel[lookupValue],ud_culvert_barrel[lookupKey],"ERROR"),""), "")</f>
        <v/>
      </c>
      <c r="N98" s="3" t="str">
        <f>IF($A98="ADD",IF(NOT(ISBLANK(M98)),_xlfn.XLOOKUP(M98,ud_shape[lookupValue],ud_shape[lookupKey],"ERROR"),""), "")</f>
        <v/>
      </c>
      <c r="P98" s="3" t="str">
        <f>IF($A98="ADD",IF(NOT(ISBLANK(O98)),_xlfn.XLOOKUP(O98,culvert_material[lookupValue],culvert_material[lookupKey],"ERROR"),""), "")</f>
        <v/>
      </c>
      <c r="R98" s="3" t="str">
        <f>IF($A98="ADD",IF(NOT(ISBLANK(Q98)),_xlfn.XLOOKUP(1,(ud_material_subset_lookup=Q98)*(ud_material_subset_parentKey=P98),ud_material_subset[lookupKey],"ERROR"),""), "")</f>
        <v/>
      </c>
      <c r="T98" s="3" t="str">
        <f>IF($A98="ADD",IF(NOT(ISBLANK(S98)),_xlfn.XLOOKUP(S98,ud_culvert_pipe_class[lookupValue],ud_culvert_pipe_class[lookupKey],"ERROR"),""), "")</f>
        <v/>
      </c>
      <c r="U98" s="8"/>
      <c r="V98" s="4" t="str">
        <f t="shared" ca="1" si="4"/>
        <v/>
      </c>
      <c r="W98" s="3" t="str">
        <f t="shared" si="5"/>
        <v/>
      </c>
      <c r="X98" s="3" t="str">
        <f>IF($A98="","",IF((AND($A98="ADD",OR(W98="",W98="In Use"))),"5",(_xlfn.XLOOKUP(W98,ud_asset_status[lookupValue],ud_asset_status[lookupKey],""))))</f>
        <v/>
      </c>
      <c r="Y98" s="8"/>
      <c r="AA98" s="3" t="str">
        <f>IF($A98="ADD",IF(NOT(ISBLANK(Z98)),_xlfn.XLOOKUP(Z98,ar_replace_reason[lookupValue],ar_replace_reason[lookupKey],"ERROR"),""), "")</f>
        <v/>
      </c>
      <c r="AB98" s="6"/>
      <c r="AC98" s="3" t="str">
        <f t="shared" si="6"/>
        <v/>
      </c>
      <c r="AD98" s="3" t="str">
        <f>IF($A98="","",IF((AND($A98="ADD",OR(AC98="",AC98="Excellent"))),"1",(_xlfn.XLOOKUP(AC98,condition[lookupValue],condition[lookupKey],""))))</f>
        <v/>
      </c>
      <c r="AE98" s="8" t="str">
        <f t="shared" si="7"/>
        <v/>
      </c>
      <c r="AF98" s="7"/>
    </row>
    <row r="99" spans="2:32">
      <c r="B99" s="4"/>
      <c r="C99" s="4"/>
      <c r="D99" s="6"/>
      <c r="E99" s="6"/>
      <c r="F99" s="4"/>
      <c r="G99" s="4"/>
      <c r="H99" s="6"/>
      <c r="I99" s="6"/>
      <c r="J99" s="6"/>
      <c r="L99" s="3" t="str">
        <f>IF($A99="ADD",IF(NOT(ISBLANK(K99)),_xlfn.XLOOKUP(K99,ud_culvert_barrel[lookupValue],ud_culvert_barrel[lookupKey],"ERROR"),""), "")</f>
        <v/>
      </c>
      <c r="N99" s="3" t="str">
        <f>IF($A99="ADD",IF(NOT(ISBLANK(M99)),_xlfn.XLOOKUP(M99,ud_shape[lookupValue],ud_shape[lookupKey],"ERROR"),""), "")</f>
        <v/>
      </c>
      <c r="P99" s="3" t="str">
        <f>IF($A99="ADD",IF(NOT(ISBLANK(O99)),_xlfn.XLOOKUP(O99,culvert_material[lookupValue],culvert_material[lookupKey],"ERROR"),""), "")</f>
        <v/>
      </c>
      <c r="R99" s="3" t="str">
        <f>IF($A99="ADD",IF(NOT(ISBLANK(Q99)),_xlfn.XLOOKUP(1,(ud_material_subset_lookup=Q99)*(ud_material_subset_parentKey=P99),ud_material_subset[lookupKey],"ERROR"),""), "")</f>
        <v/>
      </c>
      <c r="T99" s="3" t="str">
        <f>IF($A99="ADD",IF(NOT(ISBLANK(S99)),_xlfn.XLOOKUP(S99,ud_culvert_pipe_class[lookupValue],ud_culvert_pipe_class[lookupKey],"ERROR"),""), "")</f>
        <v/>
      </c>
      <c r="U99" s="8"/>
      <c r="V99" s="4" t="str">
        <f t="shared" ca="1" si="4"/>
        <v/>
      </c>
      <c r="W99" s="3" t="str">
        <f t="shared" si="5"/>
        <v/>
      </c>
      <c r="X99" s="3" t="str">
        <f>IF($A99="","",IF((AND($A99="ADD",OR(W99="",W99="In Use"))),"5",(_xlfn.XLOOKUP(W99,ud_asset_status[lookupValue],ud_asset_status[lookupKey],""))))</f>
        <v/>
      </c>
      <c r="Y99" s="8"/>
      <c r="AA99" s="3" t="str">
        <f>IF($A99="ADD",IF(NOT(ISBLANK(Z99)),_xlfn.XLOOKUP(Z99,ar_replace_reason[lookupValue],ar_replace_reason[lookupKey],"ERROR"),""), "")</f>
        <v/>
      </c>
      <c r="AB99" s="6"/>
      <c r="AC99" s="3" t="str">
        <f t="shared" si="6"/>
        <v/>
      </c>
      <c r="AD99" s="3" t="str">
        <f>IF($A99="","",IF((AND($A99="ADD",OR(AC99="",AC99="Excellent"))),"1",(_xlfn.XLOOKUP(AC99,condition[lookupValue],condition[lookupKey],""))))</f>
        <v/>
      </c>
      <c r="AE99" s="8" t="str">
        <f t="shared" si="7"/>
        <v/>
      </c>
      <c r="AF99" s="7"/>
    </row>
    <row r="100" spans="2:32">
      <c r="B100" s="4"/>
      <c r="C100" s="4"/>
      <c r="D100" s="6"/>
      <c r="E100" s="6"/>
      <c r="F100" s="4"/>
      <c r="G100" s="4"/>
      <c r="H100" s="6"/>
      <c r="I100" s="6"/>
      <c r="J100" s="6"/>
      <c r="L100" s="3" t="str">
        <f>IF($A100="ADD",IF(NOT(ISBLANK(K100)),_xlfn.XLOOKUP(K100,ud_culvert_barrel[lookupValue],ud_culvert_barrel[lookupKey],"ERROR"),""), "")</f>
        <v/>
      </c>
      <c r="N100" s="3" t="str">
        <f>IF($A100="ADD",IF(NOT(ISBLANK(M100)),_xlfn.XLOOKUP(M100,ud_shape[lookupValue],ud_shape[lookupKey],"ERROR"),""), "")</f>
        <v/>
      </c>
      <c r="P100" s="3" t="str">
        <f>IF($A100="ADD",IF(NOT(ISBLANK(O100)),_xlfn.XLOOKUP(O100,culvert_material[lookupValue],culvert_material[lookupKey],"ERROR"),""), "")</f>
        <v/>
      </c>
      <c r="R100" s="3" t="str">
        <f>IF($A100="ADD",IF(NOT(ISBLANK(Q100)),_xlfn.XLOOKUP(1,(ud_material_subset_lookup=Q100)*(ud_material_subset_parentKey=P100),ud_material_subset[lookupKey],"ERROR"),""), "")</f>
        <v/>
      </c>
      <c r="T100" s="3" t="str">
        <f>IF($A100="ADD",IF(NOT(ISBLANK(S100)),_xlfn.XLOOKUP(S100,ud_culvert_pipe_class[lookupValue],ud_culvert_pipe_class[lookupKey],"ERROR"),""), "")</f>
        <v/>
      </c>
      <c r="U100" s="8"/>
      <c r="V100" s="4" t="str">
        <f t="shared" ca="1" si="4"/>
        <v/>
      </c>
      <c r="W100" s="3" t="str">
        <f t="shared" si="5"/>
        <v/>
      </c>
      <c r="X100" s="3" t="str">
        <f>IF($A100="","",IF((AND($A100="ADD",OR(W100="",W100="In Use"))),"5",(_xlfn.XLOOKUP(W100,ud_asset_status[lookupValue],ud_asset_status[lookupKey],""))))</f>
        <v/>
      </c>
      <c r="Y100" s="8"/>
      <c r="AA100" s="3" t="str">
        <f>IF($A100="ADD",IF(NOT(ISBLANK(Z100)),_xlfn.XLOOKUP(Z100,ar_replace_reason[lookupValue],ar_replace_reason[lookupKey],"ERROR"),""), "")</f>
        <v/>
      </c>
      <c r="AB100" s="6"/>
      <c r="AC100" s="3" t="str">
        <f t="shared" si="6"/>
        <v/>
      </c>
      <c r="AD100" s="3" t="str">
        <f>IF($A100="","",IF((AND($A100="ADD",OR(AC100="",AC100="Excellent"))),"1",(_xlfn.XLOOKUP(AC100,condition[lookupValue],condition[lookupKey],""))))</f>
        <v/>
      </c>
      <c r="AE100" s="8" t="str">
        <f t="shared" si="7"/>
        <v/>
      </c>
      <c r="AF100" s="7"/>
    </row>
  </sheetData>
  <sheetProtection algorithmName="SHA-512" hashValue="syBqeIVrr8IK8n/t6I7c1GVD9tzBnO9T2aTY9sI+62p2H0393lS/eYnWnpHoZX46bQO2WqO3KyAS/TgzetzHdg==" saltValue="NmOiCG21LUyN0O8bKXNJMw==" spinCount="100000" sheet="1" scenarios="1" selectLockedCells="1"/>
  <conditionalFormatting sqref="A2:XFD2">
    <cfRule type="cellIs" dxfId="349" priority="2" operator="equal">
      <formula>"ERROR"</formula>
    </cfRule>
  </conditionalFormatting>
  <conditionalFormatting sqref="A1:XFD1">
    <cfRule type="expression" dxfId="348" priority="1">
      <formula>A$2="ERROR"</formula>
    </cfRule>
  </conditionalFormatting>
  <conditionalFormatting sqref="A10:XFD100">
    <cfRule type="expression" dxfId="347" priority="174">
      <formula>MATCH("ERROR",$A10:$EJ10,0)</formula>
    </cfRule>
    <cfRule type="expression" dxfId="346" priority="175">
      <formula>AND($A10="ADD",A$6=TRUE,A10="")</formula>
    </cfRule>
    <cfRule type="expression" dxfId="345" priority="176">
      <formula>OR(AND($A10="DELETE",A$1="Asset ID",A10=""),AND($A10="DELETE",A$1="Removal Date",A10=""),AND($A10="DELETE",A$1="Removal Reason",A10=""))</formula>
    </cfRule>
    <cfRule type="expression" dxfId="344" priority="177">
      <formula>AND($A10="EDIT",A$1="Asset ID",A10="")</formula>
    </cfRule>
    <cfRule type="expression" dxfId="343" priority="178">
      <formula>AND($A10="ADD",A$5=TRUE,A10="")</formula>
    </cfRule>
  </conditionalFormatting>
  <dataValidations count="23">
    <dataValidation type="list" allowBlank="1" showInputMessage="1" showErrorMessage="1" sqref="K10:K100" xr:uid="{EDD03634-D7CC-4D93-BF45-545B5DE687D9}">
      <formula1>ud_culvert_barrel_lookup</formula1>
    </dataValidation>
    <dataValidation type="list" allowBlank="1" showInputMessage="1" showErrorMessage="1" sqref="M10:M100" xr:uid="{1F15A66A-BA6D-4BE5-BC14-2B194B5C18DF}">
      <formula1>ud_shape_lookup</formula1>
    </dataValidation>
    <dataValidation type="list" allowBlank="1" showInputMessage="1" showErrorMessage="1" sqref="O10:O100" xr:uid="{5E3B2463-14A4-4A63-ABF5-97EA7716607D}">
      <formula1>culvert_material_lookup</formula1>
    </dataValidation>
    <dataValidation type="list" allowBlank="1" showInputMessage="1" showErrorMessage="1" sqref="S10:S100" xr:uid="{B1BAA63B-E958-4513-A173-845FA594EFB5}">
      <formula1>ud_culvert_pipe_class_lookup</formula1>
    </dataValidation>
    <dataValidation type="list" allowBlank="1" showInputMessage="1" showErrorMessage="1" promptTitle="WARNING" prompt="Only change If ammending existing asset" sqref="W10:W100" xr:uid="{68C8DEF7-7748-4E4F-BA5A-1E0ADCCA0654}">
      <formula1>ud_asset_status_lookup</formula1>
    </dataValidation>
    <dataValidation type="list" allowBlank="1" showInputMessage="1" showErrorMessage="1" sqref="Z10:Z100" xr:uid="{4A85746A-6FAE-4722-BDE5-5CED9E217F29}">
      <formula1>ar_replace_reason_lookup</formula1>
    </dataValidation>
    <dataValidation type="list" allowBlank="1" showInputMessage="1" showErrorMessage="1" promptTitle="WARNING" prompt="Only change this If incorrect" sqref="AC10:AC100" xr:uid="{2D873CCE-8885-438D-8A31-1D26E4C12A85}">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DD90BB22-BE4F-409A-BAA1-21A13B8A9304}">
      <formula1>"ADD,EDIT,DELETE"</formula1>
    </dataValidation>
    <dataValidation type="whole" allowBlank="1" showInputMessage="1" showErrorMessage="1" error="Please Enter Whole Number Between 1 And 999" promptTitle="ERROR" sqref="V10:V100" xr:uid="{7C089CEC-87DD-421B-B47B-B85C110FD033}">
      <formula1>1</formula1>
      <formula2>999</formula2>
    </dataValidation>
    <dataValidation type="whole" allowBlank="1" showInputMessage="1" showErrorMessage="1" error="Please Enter Whole Number Between 1 And 2147483647" promptTitle="ERROR" sqref="B10:B100" xr:uid="{C6110611-746A-44F6-93F9-90342B9ED3C8}">
      <formula1>1</formula1>
      <formula2>2147483647</formula2>
    </dataValidation>
    <dataValidation type="whole" allowBlank="1" showInputMessage="1" showErrorMessage="1" error="Please Enter Whole Number Between 1 And 9999999999" promptTitle="ERROR" sqref="C10:C100" xr:uid="{83C8305F-396A-41E2-9BBC-FF66CD11B4EF}">
      <formula1>1</formula1>
      <formula2>9999999999</formula2>
    </dataValidation>
    <dataValidation type="whole" allowBlank="1" showInputMessage="1" showErrorMessage="1" error="Please Enter Whole Number Between 1 And 9999999999" promptTitle="ERROR" sqref="F10:F100" xr:uid="{B95AA117-924F-4BAD-9BE2-F27ABD1538E5}">
      <formula1>1</formula1>
      <formula2>9999999999</formula2>
    </dataValidation>
    <dataValidation type="whole" allowBlank="1" showInputMessage="1" showErrorMessage="1" error="Please Enter Whole Number Between 1 And 9999999999" promptTitle="ERROR" sqref="G10:G100" xr:uid="{1682F7ED-C5B1-461D-8928-D26F416503D1}">
      <formula1>1</formula1>
      <formula2>9999999999</formula2>
    </dataValidation>
    <dataValidation type="decimal" allowBlank="1" showInputMessage="1" showErrorMessage="1" error="Please Enter Decimal Between 0.01 And 99999999.99" promptTitle="ERROR" sqref="D10:D100" xr:uid="{AEFA184D-8C11-4C50-9397-4A54AA489051}">
      <formula1>0.01</formula1>
      <formula2>99999999.99</formula2>
    </dataValidation>
    <dataValidation type="decimal" allowBlank="1" showInputMessage="1" showErrorMessage="1" error="Please Enter Decimal Between 0.01 And 99999999.99" promptTitle="ERROR" sqref="E10:E100" xr:uid="{79AEB743-8F11-4717-8270-1B4D0E4DE038}">
      <formula1>0.01</formula1>
      <formula2>99999999.99</formula2>
    </dataValidation>
    <dataValidation type="decimal" allowBlank="1" showInputMessage="1" showErrorMessage="1" error="Please Enter Decimal Between 0.01 And 99999999.99" promptTitle="ERROR" sqref="H10:H100" xr:uid="{E211403A-9012-4622-9DFB-9F6D23E099A6}">
      <formula1>0.01</formula1>
      <formula2>99999999.99</formula2>
    </dataValidation>
    <dataValidation type="decimal" allowBlank="1" showInputMessage="1" showErrorMessage="1" error="Please Enter Decimal Between 0.01 And 99999999.99" promptTitle="ERROR" sqref="I10:I100" xr:uid="{3FAE1CD3-35CC-4915-B36E-695F48C7016A}">
      <formula1>0.01</formula1>
      <formula2>99999999.99</formula2>
    </dataValidation>
    <dataValidation type="decimal" allowBlank="1" showInputMessage="1" showErrorMessage="1" error="Please Enter Decimal Between 0.01 And 99999999.99" promptTitle="ERROR" sqref="J10:J100" xr:uid="{A5332353-F623-43FC-946D-0609ADDF0479}">
      <formula1>0.01</formula1>
      <formula2>99999999.99</formula2>
    </dataValidation>
    <dataValidation type="decimal" allowBlank="1" showInputMessage="1" showErrorMessage="1" error="Please Enter Decimal Between 0.01 And 9999999999.99" promptTitle="ERROR" sqref="AB10:AB100" xr:uid="{0EA1F162-5C6A-414F-9347-66876E650A48}">
      <formula1>0.01</formula1>
      <formula2>9999999999.99</formula2>
    </dataValidation>
    <dataValidation type="textLength" allowBlank="1" showInputMessage="1" showErrorMessage="1" error="Please Dont Enter More Than 255 Characters" promptTitle="ERROR" sqref="AF10:AF100" xr:uid="{095E06E2-132B-46CF-9373-2E234B9F0C27}">
      <formula1>0</formula1>
      <formula2>255</formula2>
    </dataValidation>
    <dataValidation type="date" allowBlank="1" showInputMessage="1" showErrorMessage="1" error="Please Enter Valid Date eg 31/01/2023" promptTitle="ERROR" sqref="U10:U100" xr:uid="{8F2C878F-796E-40C4-81B9-89C3AF3058E2}">
      <formula1>43831</formula1>
      <formula2>48580</formula2>
    </dataValidation>
    <dataValidation type="date" allowBlank="1" showInputMessage="1" showErrorMessage="1" error="Please Enter Valid Date eg 31/01/2023" promptTitle="ERROR" sqref="Y10:Y100" xr:uid="{D7BAA181-84C5-47C6-9A9C-8E1E06182946}">
      <formula1>43831</formula1>
      <formula2>48580</formula2>
    </dataValidation>
    <dataValidation type="date" allowBlank="1" showInputMessage="1" showErrorMessage="1" error="Please Enter Valid Date eg 31/01/2023" promptTitle="ERROR" sqref="AE10:AE100" xr:uid="{4F6C1507-285A-40D6-B9A4-D18F1B8C6117}">
      <formula1>43831</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5.85546875" style="3" bestFit="1" customWidth="1"/>
    <col min="15" max="15" width="16.140625" style="3" bestFit="1" customWidth="1"/>
    <col min="16" max="17" width="16" style="3" bestFit="1" customWidth="1"/>
    <col min="18" max="18" width="23.28515625" style="3" bestFit="1" customWidth="1"/>
    <col min="19" max="19" width="23.28515625" style="3" hidden="1" customWidth="1" outlineLevel="1"/>
    <col min="20" max="20" width="14.42578125" style="3" bestFit="1" customWidth="1" collapsed="1"/>
    <col min="21" max="21" width="14.42578125" style="3" hidden="1" customWidth="1" outlineLevel="1"/>
    <col min="22" max="22" width="17.85546875" style="3" bestFit="1" customWidth="1" collapsed="1"/>
    <col min="23" max="23" width="17.85546875" style="3" hidden="1" customWidth="1" outlineLevel="1"/>
    <col min="24" max="24" width="23.7109375" style="3" bestFit="1" customWidth="1" collapsed="1"/>
    <col min="25" max="25" width="23.7109375" style="3" hidden="1" customWidth="1" outlineLevel="1"/>
    <col min="26" max="26" width="21" style="3" bestFit="1" customWidth="1" collapsed="1"/>
    <col min="27" max="27" width="11.42578125" style="3" bestFit="1" customWidth="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5" style="3" bestFit="1" customWidth="1" collapsed="1"/>
    <col min="42" max="42" width="15" style="3" hidden="1" customWidth="1" outlineLevel="1"/>
    <col min="43" max="43" width="12.28515625" style="3" bestFit="1" customWidth="1" collapsed="1"/>
    <col min="44" max="44" width="13.7109375" style="3" bestFit="1" customWidth="1"/>
    <col min="45" max="45" width="11.42578125" style="3" bestFit="1" customWidth="1"/>
    <col min="46" max="46" width="9.7109375" style="3" bestFit="1" customWidth="1"/>
    <col min="47" max="47" width="9.7109375" style="3" hidden="1" customWidth="1" outlineLevel="1"/>
    <col min="48" max="48" width="14.5703125" style="3" bestFit="1" customWidth="1" collapsed="1"/>
    <col min="49" max="49" width="18.7109375" style="3" bestFit="1" customWidth="1"/>
    <col min="50" max="50" width="32" style="3" bestFit="1" customWidth="1"/>
    <col min="51" max="132" width="9.140625" style="21"/>
    <col min="133" max="16384" width="9.140625" style="3"/>
  </cols>
  <sheetData>
    <row r="1" spans="1:132" s="12" customFormat="1">
      <c r="A1" s="9"/>
      <c r="B1" s="10" t="s">
        <v>0</v>
      </c>
      <c r="C1" s="11" t="s">
        <v>168</v>
      </c>
      <c r="D1" s="11"/>
      <c r="E1" s="11" t="s">
        <v>169</v>
      </c>
      <c r="F1" s="11" t="s">
        <v>1</v>
      </c>
      <c r="G1" s="11"/>
      <c r="H1" s="11" t="s">
        <v>2</v>
      </c>
      <c r="I1" s="11" t="s">
        <v>3</v>
      </c>
      <c r="J1" s="11" t="s">
        <v>4</v>
      </c>
      <c r="K1" s="11" t="s">
        <v>5</v>
      </c>
      <c r="L1" s="11"/>
      <c r="M1" s="11" t="s">
        <v>6</v>
      </c>
      <c r="N1" s="11" t="s">
        <v>170</v>
      </c>
      <c r="O1" s="11" t="s">
        <v>171</v>
      </c>
      <c r="P1" s="11" t="s">
        <v>172</v>
      </c>
      <c r="Q1" s="11" t="s">
        <v>173</v>
      </c>
      <c r="R1" s="11" t="s">
        <v>9</v>
      </c>
      <c r="S1" s="11"/>
      <c r="T1" s="11" t="s">
        <v>174</v>
      </c>
      <c r="U1" s="11"/>
      <c r="V1" s="11" t="s">
        <v>175</v>
      </c>
      <c r="W1" s="11"/>
      <c r="X1" s="11" t="s">
        <v>176</v>
      </c>
      <c r="Y1" s="11"/>
      <c r="Z1" s="11" t="s">
        <v>177</v>
      </c>
      <c r="AA1" s="11" t="s">
        <v>29</v>
      </c>
      <c r="AB1" s="11" t="s">
        <v>30</v>
      </c>
      <c r="AC1" s="11" t="s">
        <v>31</v>
      </c>
      <c r="AD1" s="11" t="s">
        <v>32</v>
      </c>
      <c r="AE1" s="11"/>
      <c r="AF1" s="11" t="s">
        <v>33</v>
      </c>
      <c r="AG1" s="11" t="s">
        <v>34</v>
      </c>
      <c r="AH1" s="11"/>
      <c r="AI1" s="11" t="s">
        <v>35</v>
      </c>
      <c r="AJ1" s="11"/>
      <c r="AK1" s="11" t="s">
        <v>36</v>
      </c>
      <c r="AL1" s="11"/>
      <c r="AM1" s="11" t="s">
        <v>178</v>
      </c>
      <c r="AN1" s="11"/>
      <c r="AO1" s="11" t="s">
        <v>38</v>
      </c>
      <c r="AP1" s="11"/>
      <c r="AQ1" s="11" t="s">
        <v>39</v>
      </c>
      <c r="AR1" s="11" t="s">
        <v>40</v>
      </c>
      <c r="AS1" s="11" t="s">
        <v>41</v>
      </c>
      <c r="AT1" s="11" t="s">
        <v>42</v>
      </c>
      <c r="AU1" s="11"/>
      <c r="AV1" s="11" t="s">
        <v>43</v>
      </c>
      <c r="AW1" s="11" t="s">
        <v>45</v>
      </c>
      <c r="AX1" s="11" t="s">
        <v>46</v>
      </c>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c r="A2" s="13" t="s">
        <v>47</v>
      </c>
      <c r="B2" s="14" t="s">
        <v>48</v>
      </c>
      <c r="C2" s="14" t="str">
        <f>_xlfn.IFNA(IF(MATCH("ERROR",D10:D110,0),"ERROR"),"")</f>
        <v/>
      </c>
      <c r="D2" s="14" t="s">
        <v>179</v>
      </c>
      <c r="E2" s="14" t="s">
        <v>180</v>
      </c>
      <c r="F2" s="14" t="str">
        <f>_xlfn.IFNA(IF(MATCH("ERROR",G10:G110,0),"ERROR"),"")</f>
        <v/>
      </c>
      <c r="G2" s="14" t="s">
        <v>49</v>
      </c>
      <c r="H2" s="14" t="s">
        <v>50</v>
      </c>
      <c r="I2" s="14" t="s">
        <v>51</v>
      </c>
      <c r="J2" s="14" t="s">
        <v>52</v>
      </c>
      <c r="K2" s="14" t="str">
        <f>_xlfn.IFNA(IF(MATCH("ERROR",L10:L110,0),"ERROR"),"")</f>
        <v/>
      </c>
      <c r="L2" s="14" t="s">
        <v>53</v>
      </c>
      <c r="M2" s="14" t="s">
        <v>54</v>
      </c>
      <c r="N2" s="14" t="s">
        <v>181</v>
      </c>
      <c r="O2" s="14" t="s">
        <v>182</v>
      </c>
      <c r="P2" s="14" t="s">
        <v>183</v>
      </c>
      <c r="Q2" s="14" t="s">
        <v>184</v>
      </c>
      <c r="R2" s="14" t="str">
        <f>_xlfn.IFNA(IF(MATCH("ERROR",S10:S110,0),"ERROR"),"")</f>
        <v/>
      </c>
      <c r="S2" s="14" t="s">
        <v>57</v>
      </c>
      <c r="T2" s="14" t="str">
        <f>_xlfn.IFNA(IF(MATCH("ERROR",U10:U110,0),"ERROR"),"")</f>
        <v/>
      </c>
      <c r="U2" s="14" t="s">
        <v>185</v>
      </c>
      <c r="V2" s="14" t="str">
        <f>_xlfn.IFNA(IF(MATCH("ERROR",W10:W110,0),"ERROR"),"")</f>
        <v/>
      </c>
      <c r="W2" s="14" t="s">
        <v>186</v>
      </c>
      <c r="X2" s="14" t="str">
        <f>_xlfn.IFNA(IF(MATCH("ERROR",Y10:Y110,0),"ERROR"),"")</f>
        <v/>
      </c>
      <c r="Y2" s="14" t="s">
        <v>187</v>
      </c>
      <c r="Z2" s="14" t="s">
        <v>188</v>
      </c>
      <c r="AA2" s="14" t="s">
        <v>77</v>
      </c>
      <c r="AB2" s="14" t="s">
        <v>78</v>
      </c>
      <c r="AC2" s="14" t="s">
        <v>79</v>
      </c>
      <c r="AD2" s="14" t="str">
        <f>_xlfn.IFNA(IF(MATCH("ERROR",AE10:AE110,0),"ERROR"),"")</f>
        <v/>
      </c>
      <c r="AE2" s="14" t="s">
        <v>80</v>
      </c>
      <c r="AF2" s="14" t="s">
        <v>81</v>
      </c>
      <c r="AG2" s="14" t="str">
        <f>_xlfn.IFNA(IF(MATCH("ERROR",AH10:AH110,0),"ERROR"),"")</f>
        <v/>
      </c>
      <c r="AH2" s="14" t="s">
        <v>82</v>
      </c>
      <c r="AI2" s="14" t="str">
        <f>_xlfn.IFNA(IF(MATCH("ERROR",AJ10:AJ110,0),"ERROR"),"")</f>
        <v/>
      </c>
      <c r="AJ2" s="14" t="s">
        <v>83</v>
      </c>
      <c r="AK2" s="14" t="str">
        <f>_xlfn.IFNA(IF(MATCH("ERROR",AL10:AL110,0),"ERROR"),"")</f>
        <v/>
      </c>
      <c r="AL2" s="14" t="s">
        <v>84</v>
      </c>
      <c r="AM2" s="14" t="str">
        <f>_xlfn.IFNA(IF(MATCH("ERROR",AN10:AN110,0),"ERROR"),"")</f>
        <v/>
      </c>
      <c r="AN2" s="14" t="s">
        <v>85</v>
      </c>
      <c r="AO2" s="14" t="str">
        <f>_xlfn.IFNA(IF(MATCH("ERROR",AP10:AP110,0),"ERROR"),"")</f>
        <v/>
      </c>
      <c r="AP2" s="14" t="s">
        <v>86</v>
      </c>
      <c r="AQ2" s="14" t="s">
        <v>87</v>
      </c>
      <c r="AR2" s="14" t="s">
        <v>88</v>
      </c>
      <c r="AS2" s="14" t="s">
        <v>89</v>
      </c>
      <c r="AT2" s="14" t="str">
        <f>_xlfn.IFNA(IF(MATCH("ERROR",AU10:AU110,0),"ERROR"),"")</f>
        <v/>
      </c>
      <c r="AU2" s="14" t="s">
        <v>90</v>
      </c>
      <c r="AV2" s="14" t="s">
        <v>91</v>
      </c>
      <c r="AW2" s="14" t="s">
        <v>93</v>
      </c>
      <c r="AX2" s="14" t="s">
        <v>94</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 r="A3" s="15" t="s">
        <v>95</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c r="A4" s="13" t="s">
        <v>96</v>
      </c>
      <c r="B4" s="12" t="s">
        <v>97</v>
      </c>
      <c r="C4" s="12" t="s">
        <v>104</v>
      </c>
      <c r="E4" s="12" t="s">
        <v>189</v>
      </c>
      <c r="F4" s="12" t="s">
        <v>98</v>
      </c>
      <c r="H4" s="12" t="s">
        <v>99</v>
      </c>
      <c r="I4" s="12" t="s">
        <v>99</v>
      </c>
      <c r="J4" s="12" t="s">
        <v>100</v>
      </c>
      <c r="K4" s="12" t="s">
        <v>101</v>
      </c>
      <c r="M4" s="12" t="s">
        <v>98</v>
      </c>
      <c r="N4" s="12" t="s">
        <v>100</v>
      </c>
      <c r="O4" s="12" t="s">
        <v>100</v>
      </c>
      <c r="P4" s="12" t="s">
        <v>100</v>
      </c>
      <c r="Q4" s="12" t="s">
        <v>100</v>
      </c>
      <c r="R4" s="12" t="s">
        <v>104</v>
      </c>
      <c r="T4" s="12" t="s">
        <v>111</v>
      </c>
      <c r="V4" s="12" t="s">
        <v>104</v>
      </c>
      <c r="X4" s="12" t="s">
        <v>104</v>
      </c>
      <c r="Z4" s="12" t="s">
        <v>106</v>
      </c>
      <c r="AA4" s="12" t="s">
        <v>107</v>
      </c>
      <c r="AB4" s="12" t="s">
        <v>110</v>
      </c>
      <c r="AC4" s="12" t="s">
        <v>102</v>
      </c>
      <c r="AD4" s="12" t="s">
        <v>104</v>
      </c>
      <c r="AF4" s="12" t="s">
        <v>107</v>
      </c>
      <c r="AG4" s="12" t="s">
        <v>111</v>
      </c>
      <c r="AI4" s="12" t="s">
        <v>104</v>
      </c>
      <c r="AK4" s="12" t="s">
        <v>104</v>
      </c>
      <c r="AM4" s="12" t="s">
        <v>104</v>
      </c>
      <c r="AO4" s="12" t="s">
        <v>104</v>
      </c>
      <c r="AQ4" s="12" t="s">
        <v>112</v>
      </c>
      <c r="AR4" s="12" t="s">
        <v>106</v>
      </c>
      <c r="AS4" s="12" t="s">
        <v>106</v>
      </c>
      <c r="AT4" s="12" t="s">
        <v>101</v>
      </c>
      <c r="AV4" s="12" t="s">
        <v>107</v>
      </c>
      <c r="AW4" s="12" t="s">
        <v>99</v>
      </c>
      <c r="AX4" s="12" t="s">
        <v>114</v>
      </c>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c r="A5" s="13" t="s">
        <v>115</v>
      </c>
      <c r="B5" s="12" t="b">
        <v>0</v>
      </c>
      <c r="C5" s="12" t="b">
        <v>0</v>
      </c>
      <c r="E5" s="12" t="b">
        <v>0</v>
      </c>
      <c r="F5" s="12" t="b">
        <v>1</v>
      </c>
      <c r="H5" s="12" t="b">
        <v>1</v>
      </c>
      <c r="I5" s="12" t="b">
        <v>1</v>
      </c>
      <c r="J5" s="12" t="b">
        <v>1</v>
      </c>
      <c r="K5" s="12" t="b">
        <v>1</v>
      </c>
      <c r="M5" s="12" t="b">
        <v>1</v>
      </c>
      <c r="N5" s="12" t="b">
        <v>1</v>
      </c>
      <c r="O5" s="12" t="b">
        <v>1</v>
      </c>
      <c r="P5" s="12" t="b">
        <v>1</v>
      </c>
      <c r="Q5" s="12" t="b">
        <v>1</v>
      </c>
      <c r="R5" s="12" t="b">
        <v>1</v>
      </c>
      <c r="T5" s="12" t="b">
        <v>0</v>
      </c>
      <c r="V5" s="12" t="b">
        <v>1</v>
      </c>
      <c r="X5" s="12" t="b">
        <v>1</v>
      </c>
      <c r="Z5" s="12" t="b">
        <v>0</v>
      </c>
      <c r="AA5" s="12" t="b">
        <v>1</v>
      </c>
      <c r="AB5" s="12" t="b">
        <v>0</v>
      </c>
      <c r="AC5" s="12" t="b">
        <v>0</v>
      </c>
      <c r="AD5" s="12" t="b">
        <v>1</v>
      </c>
      <c r="AF5" s="12" t="b">
        <v>0</v>
      </c>
      <c r="AG5" s="12" t="b">
        <v>0</v>
      </c>
      <c r="AI5" s="12" t="b">
        <v>1</v>
      </c>
      <c r="AK5" s="12" t="b">
        <v>1</v>
      </c>
      <c r="AM5" s="12" t="b">
        <v>0</v>
      </c>
      <c r="AO5" s="12" t="b">
        <v>0</v>
      </c>
      <c r="AQ5" s="12" t="b">
        <v>0</v>
      </c>
      <c r="AR5" s="12" t="b">
        <v>1</v>
      </c>
      <c r="AS5" s="12" t="b">
        <v>1</v>
      </c>
      <c r="AT5" s="12" t="b">
        <v>1</v>
      </c>
      <c r="AV5" s="12" t="b">
        <v>1</v>
      </c>
      <c r="AW5" s="12" t="b">
        <v>0</v>
      </c>
      <c r="AX5" s="12" t="b">
        <v>0</v>
      </c>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c r="A6" s="13" t="s">
        <v>116</v>
      </c>
      <c r="B6" s="12" t="b">
        <v>0</v>
      </c>
      <c r="C6" s="12" t="b">
        <v>0</v>
      </c>
      <c r="E6" s="12" t="b">
        <v>0</v>
      </c>
      <c r="F6" s="12" t="b">
        <v>0</v>
      </c>
      <c r="H6" s="12" t="b">
        <v>0</v>
      </c>
      <c r="I6" s="12" t="b">
        <v>0</v>
      </c>
      <c r="J6" s="12" t="b">
        <v>0</v>
      </c>
      <c r="K6" s="12" t="b">
        <v>0</v>
      </c>
      <c r="M6" s="12" t="b">
        <v>0</v>
      </c>
      <c r="N6" s="12" t="b">
        <v>0</v>
      </c>
      <c r="O6" s="12" t="b">
        <v>0</v>
      </c>
      <c r="P6" s="12" t="b">
        <v>0</v>
      </c>
      <c r="Q6" s="12" t="b">
        <v>0</v>
      </c>
      <c r="R6" s="12" t="b">
        <v>0</v>
      </c>
      <c r="T6" s="12" t="b">
        <v>0</v>
      </c>
      <c r="V6" s="12" t="b">
        <v>0</v>
      </c>
      <c r="X6" s="12" t="b">
        <v>0</v>
      </c>
      <c r="Z6" s="12" t="b">
        <v>0</v>
      </c>
      <c r="AA6" s="12" t="b">
        <v>0</v>
      </c>
      <c r="AB6" s="12" t="b">
        <v>1</v>
      </c>
      <c r="AC6" s="12" t="b">
        <v>0</v>
      </c>
      <c r="AD6" s="12" t="b">
        <v>0</v>
      </c>
      <c r="AF6" s="12" t="b">
        <v>0</v>
      </c>
      <c r="AG6" s="12" t="b">
        <v>0</v>
      </c>
      <c r="AI6" s="12" t="b">
        <v>0</v>
      </c>
      <c r="AK6" s="12" t="b">
        <v>0</v>
      </c>
      <c r="AM6" s="12" t="b">
        <v>0</v>
      </c>
      <c r="AO6" s="12" t="b">
        <v>0</v>
      </c>
      <c r="AQ6" s="12" t="b">
        <v>0</v>
      </c>
      <c r="AR6" s="12" t="b">
        <v>0</v>
      </c>
      <c r="AS6" s="12" t="b">
        <v>0</v>
      </c>
      <c r="AT6" s="12" t="b">
        <v>0</v>
      </c>
      <c r="AV6" s="12" t="b">
        <v>0</v>
      </c>
      <c r="AW6" s="12" t="b">
        <v>0</v>
      </c>
      <c r="AX6" s="12" t="b">
        <v>0</v>
      </c>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c r="A7" s="13" t="s">
        <v>117</v>
      </c>
      <c r="B7" s="12" t="b">
        <v>0</v>
      </c>
      <c r="C7" s="12" t="b">
        <v>1</v>
      </c>
      <c r="E7" s="12" t="b">
        <v>0</v>
      </c>
      <c r="F7" s="12" t="b">
        <v>1</v>
      </c>
      <c r="H7" s="12" t="b">
        <v>0</v>
      </c>
      <c r="I7" s="12" t="b">
        <v>0</v>
      </c>
      <c r="J7" s="12" t="b">
        <v>0</v>
      </c>
      <c r="K7" s="12" t="b">
        <v>1</v>
      </c>
      <c r="M7" s="12" t="b">
        <v>0</v>
      </c>
      <c r="N7" s="12" t="b">
        <v>0</v>
      </c>
      <c r="O7" s="12" t="b">
        <v>0</v>
      </c>
      <c r="P7" s="12" t="b">
        <v>0</v>
      </c>
      <c r="Q7" s="12" t="b">
        <v>0</v>
      </c>
      <c r="R7" s="12" t="b">
        <v>1</v>
      </c>
      <c r="T7" s="12" t="b">
        <v>1</v>
      </c>
      <c r="V7" s="12" t="b">
        <v>1</v>
      </c>
      <c r="X7" s="12" t="b">
        <v>1</v>
      </c>
      <c r="Z7" s="12" t="b">
        <v>0</v>
      </c>
      <c r="AA7" s="12" t="b">
        <v>0</v>
      </c>
      <c r="AB7" s="12" t="b">
        <v>0</v>
      </c>
      <c r="AC7" s="12" t="b">
        <v>0</v>
      </c>
      <c r="AD7" s="12" t="b">
        <v>1</v>
      </c>
      <c r="AF7" s="12" t="b">
        <v>0</v>
      </c>
      <c r="AG7" s="12" t="b">
        <v>1</v>
      </c>
      <c r="AI7" s="12" t="b">
        <v>1</v>
      </c>
      <c r="AK7" s="12" t="b">
        <v>1</v>
      </c>
      <c r="AM7" s="12" t="b">
        <v>1</v>
      </c>
      <c r="AO7" s="12" t="b">
        <v>1</v>
      </c>
      <c r="AQ7" s="12" t="b">
        <v>0</v>
      </c>
      <c r="AR7" s="12" t="b">
        <v>0</v>
      </c>
      <c r="AS7" s="12" t="b">
        <v>0</v>
      </c>
      <c r="AT7" s="12" t="b">
        <v>1</v>
      </c>
      <c r="AV7" s="12" t="b">
        <v>0</v>
      </c>
      <c r="AW7" s="12" t="b">
        <v>0</v>
      </c>
      <c r="AX7" s="12" t="b">
        <v>0</v>
      </c>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c r="A8" s="13" t="s">
        <v>118</v>
      </c>
      <c r="C8" s="12" t="s">
        <v>190</v>
      </c>
      <c r="F8" s="12" t="s">
        <v>119</v>
      </c>
      <c r="K8" s="12" t="s">
        <v>53</v>
      </c>
      <c r="R8" s="12" t="s">
        <v>120</v>
      </c>
      <c r="T8" s="12" t="s">
        <v>185</v>
      </c>
      <c r="V8" s="12" t="s">
        <v>186</v>
      </c>
      <c r="X8" s="12" t="s">
        <v>191</v>
      </c>
      <c r="AD8" s="12" t="s">
        <v>126</v>
      </c>
      <c r="AG8" s="12" t="s">
        <v>127</v>
      </c>
      <c r="AI8" s="12" t="s">
        <v>128</v>
      </c>
      <c r="AK8" s="12" t="s">
        <v>128</v>
      </c>
      <c r="AM8" s="12" t="s">
        <v>129</v>
      </c>
      <c r="AO8" s="12" t="s">
        <v>130</v>
      </c>
      <c r="AT8" s="12" t="s">
        <v>90</v>
      </c>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 r="A9" s="13" t="s">
        <v>131</v>
      </c>
      <c r="B9" s="18"/>
      <c r="C9" s="18"/>
      <c r="D9" s="18"/>
      <c r="E9" s="18"/>
      <c r="F9" s="18"/>
      <c r="G9" s="18"/>
      <c r="H9" s="18"/>
      <c r="I9" s="18"/>
      <c r="J9" s="18" t="s">
        <v>132</v>
      </c>
      <c r="K9" s="18"/>
      <c r="L9" s="18"/>
      <c r="M9" s="18" t="s">
        <v>132</v>
      </c>
      <c r="N9" s="18" t="s">
        <v>132</v>
      </c>
      <c r="O9" s="18" t="s">
        <v>132</v>
      </c>
      <c r="P9" s="18" t="s">
        <v>132</v>
      </c>
      <c r="Q9" s="18" t="s">
        <v>132</v>
      </c>
      <c r="R9" s="18"/>
      <c r="S9" s="18"/>
      <c r="T9" s="18"/>
      <c r="U9" s="18"/>
      <c r="V9" s="18"/>
      <c r="W9" s="18"/>
      <c r="X9" s="18"/>
      <c r="Y9" s="18"/>
      <c r="Z9" s="18"/>
      <c r="AA9" s="18"/>
      <c r="AB9" s="18" t="s">
        <v>139</v>
      </c>
      <c r="AC9" s="18" t="s">
        <v>136</v>
      </c>
      <c r="AD9" s="18"/>
      <c r="AE9" s="18"/>
      <c r="AF9" s="18"/>
      <c r="AG9" s="18"/>
      <c r="AH9" s="18"/>
      <c r="AI9" s="18"/>
      <c r="AJ9" s="18"/>
      <c r="AK9" s="18"/>
      <c r="AL9" s="18"/>
      <c r="AM9" s="18"/>
      <c r="AN9" s="18"/>
      <c r="AO9" s="18"/>
      <c r="AP9" s="18"/>
      <c r="AQ9" s="18"/>
      <c r="AR9" s="18"/>
      <c r="AS9" s="18"/>
      <c r="AT9" s="18"/>
      <c r="AU9" s="18"/>
      <c r="AV9" s="18"/>
      <c r="AW9" s="18"/>
      <c r="AX9" s="18"/>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IF($A10="ADD",IF(NOT(ISBLANK(C10)),_xlfn.XLOOKUP(C10,ud_amds_table_list[lookupValue],ud_amds_table_list[lookupKey],"ERROR"),""), "")</f>
        <v/>
      </c>
      <c r="G10" s="3" t="str">
        <f>IF($A10="ADD",IF(NOT(ISBLANK(F10)),_xlfn.XLOOKUP(F10,roadnames[lookupValue],roadnames[lookupKey],"ERROR"),""), "")</f>
        <v/>
      </c>
      <c r="H10" s="22"/>
      <c r="I10" s="22"/>
      <c r="J10" s="5"/>
      <c r="L10" s="3" t="str">
        <f>IF($A10="ADD",IF(NOT(ISBLANK(K10)),_xlfn.XLOOKUP(K10,side[lookupValue],side[lookupKey],"ERROR"),""), "")</f>
        <v/>
      </c>
      <c r="M10" s="4"/>
      <c r="N10" s="5"/>
      <c r="O10" s="5"/>
      <c r="P10" s="5"/>
      <c r="Q10" s="5"/>
      <c r="S10" s="3" t="str">
        <f>IF($A10="ADD",IF(NOT(ISBLANK(R10)),_xlfn.XLOOKUP(R10,ud_stormwater_purpose[lookupValue],ud_stormwater_purpose[lookupKey],"ERROR"),""), "")</f>
        <v/>
      </c>
      <c r="U10" s="3" t="str">
        <f>IF($A10="ADD",IF(NOT(ISBLANK(T10)),_xlfn.XLOOKUP(T10,drainwall_type[lookupValue],drainwall_type[lookupKey],"ERROR"),""), "")</f>
        <v/>
      </c>
      <c r="W10" s="3" t="str">
        <f>IF($A10="ADD",IF(NOT(ISBLANK(V10)),_xlfn.XLOOKUP(V10,headwall_material[lookupValue],headwall_material[lookupKey],"ERROR"),""), "")</f>
        <v/>
      </c>
      <c r="Y10" s="3" t="str">
        <f>IF($A10="ADD",IF(NOT(ISBLANK(X10)),_xlfn.XLOOKUP(X10,ud_construction_method[lookupValue],ud_construction_method[lookupKey],"ERROR"),""), "")</f>
        <v/>
      </c>
      <c r="AA10" s="8"/>
      <c r="AB10" s="4" t="str">
        <f ca="1">IF(AA10&lt;&gt;"", DATEDIF(AA10, TODAY(),"Y"),"")</f>
        <v/>
      </c>
      <c r="AC10" s="4"/>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assets"))),"12",(_xlfn.XLOOKUP(AO10,ud_work_origin[lookupValue],ud_work_origin[lookupKey],""))))</f>
        <v/>
      </c>
      <c r="AQ10" s="6"/>
      <c r="AR10" s="2" t="str">
        <f>IF($A10="ADD","TRUE","")</f>
        <v/>
      </c>
      <c r="AS10" s="2" t="str">
        <f>IF($A10="ADD","FALSE","")</f>
        <v/>
      </c>
      <c r="AT10" s="3" t="str">
        <f>IF($A10="ADD","Excellent","")</f>
        <v/>
      </c>
      <c r="AU10" s="3" t="str">
        <f>IF($A10="","",IF((AND($A10="ADD",OR(AT10="",AT10="Excellent"))),"1",(_xlfn.XLOOKUP(AT10,condition[lookupValue],condition[lookupKey],""))))</f>
        <v/>
      </c>
      <c r="AV10" s="8" t="str">
        <f>IF(AA10&lt;&gt;"",AA10,"")</f>
        <v/>
      </c>
    </row>
    <row r="11" spans="1:132">
      <c r="B11" s="4"/>
      <c r="D11" s="3" t="str">
        <f>IF($A11="ADD",IF(NOT(ISBLANK(C11)),_xlfn.XLOOKUP(C11,ud_amds_table_list[lookupValue],ud_amds_table_list[lookupKey],"ERROR"),""), "")</f>
        <v/>
      </c>
      <c r="G11" s="3" t="str">
        <f>IF($A11="ADD",IF(NOT(ISBLANK(F11)),_xlfn.XLOOKUP(F11,roadnames[lookupValue],roadnames[lookupKey],"ERROR"),""), "")</f>
        <v/>
      </c>
      <c r="H11" s="22"/>
      <c r="I11" s="22"/>
      <c r="J11" s="5"/>
      <c r="L11" s="3" t="str">
        <f>IF($A11="ADD",IF(NOT(ISBLANK(K11)),_xlfn.XLOOKUP(K11,side[lookupValue],side[lookupKey],"ERROR"),""), "")</f>
        <v/>
      </c>
      <c r="M11" s="4"/>
      <c r="N11" s="5"/>
      <c r="O11" s="5"/>
      <c r="P11" s="5"/>
      <c r="Q11" s="5"/>
      <c r="S11" s="3" t="str">
        <f>IF($A11="ADD",IF(NOT(ISBLANK(R11)),_xlfn.XLOOKUP(R11,ud_stormwater_purpose[lookupValue],ud_stormwater_purpose[lookupKey],"ERROR"),""), "")</f>
        <v/>
      </c>
      <c r="U11" s="3" t="str">
        <f>IF($A11="ADD",IF(NOT(ISBLANK(T11)),_xlfn.XLOOKUP(T11,drainwall_type[lookupValue],drainwall_type[lookupKey],"ERROR"),""), "")</f>
        <v/>
      </c>
      <c r="W11" s="3" t="str">
        <f>IF($A11="ADD",IF(NOT(ISBLANK(V11)),_xlfn.XLOOKUP(V11,headwall_material[lookupValue],headwall_material[lookupKey],"ERROR"),""), "")</f>
        <v/>
      </c>
      <c r="Y11" s="3" t="str">
        <f>IF($A11="ADD",IF(NOT(ISBLANK(X11)),_xlfn.XLOOKUP(X11,ud_construction_method[lookupValue],ud_construction_method[lookupKey],"ERROR"),""), "")</f>
        <v/>
      </c>
      <c r="AA11" s="8"/>
      <c r="AB11" s="4" t="str">
        <f t="shared" ref="AB11:AB74" ca="1" si="0">IF(AA11&lt;&gt;"", DATEDIF(AA11, TODAY(),"Y"),"")</f>
        <v/>
      </c>
      <c r="AC11" s="4"/>
      <c r="AD11" s="3" t="str">
        <f t="shared" ref="AD11:AD74" si="1">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2">IF($A11="ADD","Queenstown-Lakes District Council","")</f>
        <v/>
      </c>
      <c r="AJ11" s="3" t="str">
        <f>IF($A11="","",IF((AND($A11="ADD",OR(AI11="",AI11="Queenstown-Lakes District Council"))),"70",(_xlfn.XLOOKUP(AI11,ud_organisation_owner[lookupValue],ud_organisation_owner[lookupKey],""))))</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IF($A11="ADD","Local Authority","")</f>
        <v/>
      </c>
      <c r="AN11" s="3" t="str">
        <f>IF($A11="","",IF((AND($A11="ADD",OR(AM11="",AM11="Local Authority"))),"17",(_xlfn.XLOOKUP(AM11,ud_sub_organisation[lookupValue],ud_sub_organisation[lookupKey],""))))</f>
        <v/>
      </c>
      <c r="AO11" s="3" t="str">
        <f t="shared" ref="AO11:AO74" si="5">IF($A11="ADD","Vested assets","")</f>
        <v/>
      </c>
      <c r="AP11" s="3" t="str">
        <f>IF($A11="","",IF((AND($A11="ADD",OR(AO11="",AO11="Vested assets"))),"12",(_xlfn.XLOOKUP(AO11,ud_work_origin[lookupValue],ud_work_origin[lookupKey],""))))</f>
        <v/>
      </c>
      <c r="AQ11" s="6"/>
      <c r="AR11" s="2" t="str">
        <f t="shared" ref="AR11:AR74" si="6">IF($A11="ADD","TRUE","")</f>
        <v/>
      </c>
      <c r="AS11" s="2" t="str">
        <f t="shared" ref="AS11:AS74" si="7">IF($A11="ADD","FALSE","")</f>
        <v/>
      </c>
      <c r="AT11" s="3" t="str">
        <f t="shared" ref="AT11:AT74" si="8">IF($A11="ADD","Excellent","")</f>
        <v/>
      </c>
      <c r="AU11" s="3" t="str">
        <f>IF($A11="","",IF((AND($A11="ADD",OR(AT11="",AT11="Excellent"))),"1",(_xlfn.XLOOKUP(AT11,condition[lookupValue],condition[lookupKey],""))))</f>
        <v/>
      </c>
      <c r="AV11" s="8" t="str">
        <f t="shared" ref="AV11:AV74" si="9">IF(AA11&lt;&gt;"",AA11,"")</f>
        <v/>
      </c>
    </row>
    <row r="12" spans="1:132">
      <c r="B12" s="4"/>
      <c r="D12" s="3" t="str">
        <f>IF($A12="ADD",IF(NOT(ISBLANK(C12)),_xlfn.XLOOKUP(C12,ud_amds_table_list[lookupValue],ud_amds_table_list[lookupKey],"ERROR"),""), "")</f>
        <v/>
      </c>
      <c r="G12" s="3" t="str">
        <f>IF($A12="ADD",IF(NOT(ISBLANK(F12)),_xlfn.XLOOKUP(F12,roadnames[lookupValue],roadnames[lookupKey],"ERROR"),""), "")</f>
        <v/>
      </c>
      <c r="H12" s="22"/>
      <c r="I12" s="22"/>
      <c r="J12" s="5"/>
      <c r="L12" s="3" t="str">
        <f>IF($A12="ADD",IF(NOT(ISBLANK(K12)),_xlfn.XLOOKUP(K12,side[lookupValue],side[lookupKey],"ERROR"),""), "")</f>
        <v/>
      </c>
      <c r="M12" s="4"/>
      <c r="N12" s="5"/>
      <c r="O12" s="5"/>
      <c r="P12" s="5"/>
      <c r="Q12" s="5"/>
      <c r="S12" s="3" t="str">
        <f>IF($A12="ADD",IF(NOT(ISBLANK(R12)),_xlfn.XLOOKUP(R12,ud_stormwater_purpose[lookupValue],ud_stormwater_purpose[lookupKey],"ERROR"),""), "")</f>
        <v/>
      </c>
      <c r="U12" s="3" t="str">
        <f>IF($A12="ADD",IF(NOT(ISBLANK(T12)),_xlfn.XLOOKUP(T12,drainwall_type[lookupValue],drainwall_type[lookupKey],"ERROR"),""), "")</f>
        <v/>
      </c>
      <c r="W12" s="3" t="str">
        <f>IF($A12="ADD",IF(NOT(ISBLANK(V12)),_xlfn.XLOOKUP(V12,headwall_material[lookupValue],headwall_material[lookupKey],"ERROR"),""), "")</f>
        <v/>
      </c>
      <c r="Y12" s="3" t="str">
        <f>IF($A12="ADD",IF(NOT(ISBLANK(X12)),_xlfn.XLOOKUP(X12,ud_construction_method[lookupValue],ud_construction_method[lookupKey],"ERROR"),""), "")</f>
        <v/>
      </c>
      <c r="AA12" s="8"/>
      <c r="AB12" s="4" t="str">
        <f t="shared" ca="1" si="0"/>
        <v/>
      </c>
      <c r="AC12" s="4"/>
      <c r="AD12" s="3" t="str">
        <f t="shared" si="1"/>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2"/>
        <v/>
      </c>
      <c r="AJ12" s="3" t="str">
        <f>IF($A12="","",IF((AND($A12="ADD",OR(AI12="",AI12="Queenstown-Lakes District Council"))),"70",(_xlfn.XLOOKUP(AI12,ud_organisation_owner[lookupValue],ud_organisation_owner[lookupKey],""))))</f>
        <v/>
      </c>
      <c r="AK12" s="3" t="str">
        <f t="shared" si="3"/>
        <v/>
      </c>
      <c r="AL12" s="3" t="str">
        <f>IF($A12="","",IF((AND($A12="ADD",OR(AK12="",AK12="Queenstown-Lakes District Council"))),"70",(_xlfn.XLOOKUP(AK12,ud_organisation_owner[lookupValue],ud_organisation_owner[lookupKey],""))))</f>
        <v/>
      </c>
      <c r="AM12" s="3" t="str">
        <f t="shared" si="4"/>
        <v/>
      </c>
      <c r="AN12" s="3" t="str">
        <f>IF($A12="","",IF((AND($A12="ADD",OR(AM12="",AM12="Local Authority"))),"17",(_xlfn.XLOOKUP(AM12,ud_sub_organisation[lookupValue],ud_sub_organisation[lookupKey],""))))</f>
        <v/>
      </c>
      <c r="AO12" s="3" t="str">
        <f t="shared" si="5"/>
        <v/>
      </c>
      <c r="AP12" s="3" t="str">
        <f>IF($A12="","",IF((AND($A12="ADD",OR(AO12="",AO12="Vested assets"))),"12",(_xlfn.XLOOKUP(AO12,ud_work_origin[lookupValue],ud_work_origin[lookupKey],""))))</f>
        <v/>
      </c>
      <c r="AQ12" s="6"/>
      <c r="AR12" s="2" t="str">
        <f t="shared" si="6"/>
        <v/>
      </c>
      <c r="AS12" s="2" t="str">
        <f t="shared" si="7"/>
        <v/>
      </c>
      <c r="AT12" s="3" t="str">
        <f t="shared" si="8"/>
        <v/>
      </c>
      <c r="AU12" s="3" t="str">
        <f>IF($A12="","",IF((AND($A12="ADD",OR(AT12="",AT12="Excellent"))),"1",(_xlfn.XLOOKUP(AT12,condition[lookupValue],condition[lookupKey],""))))</f>
        <v/>
      </c>
      <c r="AV12" s="8" t="str">
        <f t="shared" si="9"/>
        <v/>
      </c>
    </row>
    <row r="13" spans="1:132">
      <c r="B13" s="4"/>
      <c r="D13" s="3" t="str">
        <f>IF($A13="ADD",IF(NOT(ISBLANK(C13)),_xlfn.XLOOKUP(C13,ud_amds_table_list[lookupValue],ud_amds_table_list[lookupKey],"ERROR"),""), "")</f>
        <v/>
      </c>
      <c r="G13" s="3" t="str">
        <f>IF($A13="ADD",IF(NOT(ISBLANK(F13)),_xlfn.XLOOKUP(F13,roadnames[lookupValue],roadnames[lookupKey],"ERROR"),""), "")</f>
        <v/>
      </c>
      <c r="H13" s="22"/>
      <c r="I13" s="22"/>
      <c r="J13" s="5"/>
      <c r="L13" s="3" t="str">
        <f>IF($A13="ADD",IF(NOT(ISBLANK(K13)),_xlfn.XLOOKUP(K13,side[lookupValue],side[lookupKey],"ERROR"),""), "")</f>
        <v/>
      </c>
      <c r="M13" s="4"/>
      <c r="N13" s="5"/>
      <c r="O13" s="5"/>
      <c r="P13" s="5"/>
      <c r="Q13" s="5"/>
      <c r="S13" s="3" t="str">
        <f>IF($A13="ADD",IF(NOT(ISBLANK(R13)),_xlfn.XLOOKUP(R13,ud_stormwater_purpose[lookupValue],ud_stormwater_purpose[lookupKey],"ERROR"),""), "")</f>
        <v/>
      </c>
      <c r="U13" s="3" t="str">
        <f>IF($A13="ADD",IF(NOT(ISBLANK(T13)),_xlfn.XLOOKUP(T13,drainwall_type[lookupValue],drainwall_type[lookupKey],"ERROR"),""), "")</f>
        <v/>
      </c>
      <c r="W13" s="3" t="str">
        <f>IF($A13="ADD",IF(NOT(ISBLANK(V13)),_xlfn.XLOOKUP(V13,headwall_material[lookupValue],headwall_material[lookupKey],"ERROR"),""), "")</f>
        <v/>
      </c>
      <c r="Y13" s="3" t="str">
        <f>IF($A13="ADD",IF(NOT(ISBLANK(X13)),_xlfn.XLOOKUP(X13,ud_construction_method[lookupValue],ud_construction_method[lookupKey],"ERROR"),""), "")</f>
        <v/>
      </c>
      <c r="AA13" s="8"/>
      <c r="AB13" s="4" t="str">
        <f t="shared" ca="1" si="0"/>
        <v/>
      </c>
      <c r="AC13" s="4"/>
      <c r="AD13" s="3" t="str">
        <f t="shared" si="1"/>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2"/>
        <v/>
      </c>
      <c r="AJ13" s="3" t="str">
        <f>IF($A13="","",IF((AND($A13="ADD",OR(AI13="",AI13="Queenstown-Lakes District Council"))),"70",(_xlfn.XLOOKUP(AI13,ud_organisation_owner[lookupValue],ud_organisation_owner[lookupKey],""))))</f>
        <v/>
      </c>
      <c r="AK13" s="3" t="str">
        <f t="shared" si="3"/>
        <v/>
      </c>
      <c r="AL13" s="3" t="str">
        <f>IF($A13="","",IF((AND($A13="ADD",OR(AK13="",AK13="Queenstown-Lakes District Council"))),"70",(_xlfn.XLOOKUP(AK13,ud_organisation_owner[lookupValue],ud_organisation_owner[lookupKey],""))))</f>
        <v/>
      </c>
      <c r="AM13" s="3" t="str">
        <f t="shared" si="4"/>
        <v/>
      </c>
      <c r="AN13" s="3" t="str">
        <f>IF($A13="","",IF((AND($A13="ADD",OR(AM13="",AM13="Local Authority"))),"17",(_xlfn.XLOOKUP(AM13,ud_sub_organisation[lookupValue],ud_sub_organisation[lookupKey],""))))</f>
        <v/>
      </c>
      <c r="AO13" s="3" t="str">
        <f t="shared" si="5"/>
        <v/>
      </c>
      <c r="AP13" s="3" t="str">
        <f>IF($A13="","",IF((AND($A13="ADD",OR(AO13="",AO13="Vested assets"))),"12",(_xlfn.XLOOKUP(AO13,ud_work_origin[lookupValue],ud_work_origin[lookupKey],""))))</f>
        <v/>
      </c>
      <c r="AQ13" s="6"/>
      <c r="AR13" s="2" t="str">
        <f t="shared" si="6"/>
        <v/>
      </c>
      <c r="AS13" s="2" t="str">
        <f t="shared" si="7"/>
        <v/>
      </c>
      <c r="AT13" s="3" t="str">
        <f t="shared" si="8"/>
        <v/>
      </c>
      <c r="AU13" s="3" t="str">
        <f>IF($A13="","",IF((AND($A13="ADD",OR(AT13="",AT13="Excellent"))),"1",(_xlfn.XLOOKUP(AT13,condition[lookupValue],condition[lookupKey],""))))</f>
        <v/>
      </c>
      <c r="AV13" s="8" t="str">
        <f t="shared" si="9"/>
        <v/>
      </c>
    </row>
    <row r="14" spans="1:132">
      <c r="B14" s="4"/>
      <c r="D14" s="3" t="str">
        <f>IF($A14="ADD",IF(NOT(ISBLANK(C14)),_xlfn.XLOOKUP(C14,ud_amds_table_list[lookupValue],ud_amds_table_list[lookupKey],"ERROR"),""), "")</f>
        <v/>
      </c>
      <c r="G14" s="3" t="str">
        <f>IF($A14="ADD",IF(NOT(ISBLANK(F14)),_xlfn.XLOOKUP(F14,roadnames[lookupValue],roadnames[lookupKey],"ERROR"),""), "")</f>
        <v/>
      </c>
      <c r="H14" s="22"/>
      <c r="I14" s="22"/>
      <c r="J14" s="5"/>
      <c r="L14" s="3" t="str">
        <f>IF($A14="ADD",IF(NOT(ISBLANK(K14)),_xlfn.XLOOKUP(K14,side[lookupValue],side[lookupKey],"ERROR"),""), "")</f>
        <v/>
      </c>
      <c r="M14" s="4"/>
      <c r="N14" s="5"/>
      <c r="O14" s="5"/>
      <c r="P14" s="5"/>
      <c r="Q14" s="5"/>
      <c r="S14" s="3" t="str">
        <f>IF($A14="ADD",IF(NOT(ISBLANK(R14)),_xlfn.XLOOKUP(R14,ud_stormwater_purpose[lookupValue],ud_stormwater_purpose[lookupKey],"ERROR"),""), "")</f>
        <v/>
      </c>
      <c r="U14" s="3" t="str">
        <f>IF($A14="ADD",IF(NOT(ISBLANK(T14)),_xlfn.XLOOKUP(T14,drainwall_type[lookupValue],drainwall_type[lookupKey],"ERROR"),""), "")</f>
        <v/>
      </c>
      <c r="W14" s="3" t="str">
        <f>IF($A14="ADD",IF(NOT(ISBLANK(V14)),_xlfn.XLOOKUP(V14,headwall_material[lookupValue],headwall_material[lookupKey],"ERROR"),""), "")</f>
        <v/>
      </c>
      <c r="Y14" s="3" t="str">
        <f>IF($A14="ADD",IF(NOT(ISBLANK(X14)),_xlfn.XLOOKUP(X14,ud_construction_method[lookupValue],ud_construction_method[lookupKey],"ERROR"),""), "")</f>
        <v/>
      </c>
      <c r="AA14" s="8"/>
      <c r="AB14" s="4" t="str">
        <f t="shared" ca="1" si="0"/>
        <v/>
      </c>
      <c r="AC14" s="4"/>
      <c r="AD14" s="3" t="str">
        <f t="shared" si="1"/>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2"/>
        <v/>
      </c>
      <c r="AJ14" s="3" t="str">
        <f>IF($A14="","",IF((AND($A14="ADD",OR(AI14="",AI14="Queenstown-Lakes District Council"))),"70",(_xlfn.XLOOKUP(AI14,ud_organisation_owner[lookupValue],ud_organisation_owner[lookupKey],""))))</f>
        <v/>
      </c>
      <c r="AK14" s="3" t="str">
        <f t="shared" si="3"/>
        <v/>
      </c>
      <c r="AL14" s="3" t="str">
        <f>IF($A14="","",IF((AND($A14="ADD",OR(AK14="",AK14="Queenstown-Lakes District Council"))),"70",(_xlfn.XLOOKUP(AK14,ud_organisation_owner[lookupValue],ud_organisation_owner[lookupKey],""))))</f>
        <v/>
      </c>
      <c r="AM14" s="3" t="str">
        <f t="shared" si="4"/>
        <v/>
      </c>
      <c r="AN14" s="3" t="str">
        <f>IF($A14="","",IF((AND($A14="ADD",OR(AM14="",AM14="Local Authority"))),"17",(_xlfn.XLOOKUP(AM14,ud_sub_organisation[lookupValue],ud_sub_organisation[lookupKey],""))))</f>
        <v/>
      </c>
      <c r="AO14" s="3" t="str">
        <f t="shared" si="5"/>
        <v/>
      </c>
      <c r="AP14" s="3" t="str">
        <f>IF($A14="","",IF((AND($A14="ADD",OR(AO14="",AO14="Vested assets"))),"12",(_xlfn.XLOOKUP(AO14,ud_work_origin[lookupValue],ud_work_origin[lookupKey],""))))</f>
        <v/>
      </c>
      <c r="AQ14" s="6"/>
      <c r="AR14" s="2" t="str">
        <f t="shared" si="6"/>
        <v/>
      </c>
      <c r="AS14" s="2" t="str">
        <f t="shared" si="7"/>
        <v/>
      </c>
      <c r="AT14" s="3" t="str">
        <f t="shared" si="8"/>
        <v/>
      </c>
      <c r="AU14" s="3" t="str">
        <f>IF($A14="","",IF((AND($A14="ADD",OR(AT14="",AT14="Excellent"))),"1",(_xlfn.XLOOKUP(AT14,condition[lookupValue],condition[lookupKey],""))))</f>
        <v/>
      </c>
      <c r="AV14" s="8" t="str">
        <f t="shared" si="9"/>
        <v/>
      </c>
    </row>
    <row r="15" spans="1:132">
      <c r="B15" s="4"/>
      <c r="D15" s="3" t="str">
        <f>IF($A15="ADD",IF(NOT(ISBLANK(C15)),_xlfn.XLOOKUP(C15,ud_amds_table_list[lookupValue],ud_amds_table_list[lookupKey],"ERROR"),""), "")</f>
        <v/>
      </c>
      <c r="G15" s="3" t="str">
        <f>IF($A15="ADD",IF(NOT(ISBLANK(F15)),_xlfn.XLOOKUP(F15,roadnames[lookupValue],roadnames[lookupKey],"ERROR"),""), "")</f>
        <v/>
      </c>
      <c r="H15" s="22"/>
      <c r="I15" s="22"/>
      <c r="J15" s="5"/>
      <c r="L15" s="3" t="str">
        <f>IF($A15="ADD",IF(NOT(ISBLANK(K15)),_xlfn.XLOOKUP(K15,side[lookupValue],side[lookupKey],"ERROR"),""), "")</f>
        <v/>
      </c>
      <c r="M15" s="4"/>
      <c r="N15" s="5"/>
      <c r="O15" s="5"/>
      <c r="P15" s="5"/>
      <c r="Q15" s="5"/>
      <c r="S15" s="3" t="str">
        <f>IF($A15="ADD",IF(NOT(ISBLANK(R15)),_xlfn.XLOOKUP(R15,ud_stormwater_purpose[lookupValue],ud_stormwater_purpose[lookupKey],"ERROR"),""), "")</f>
        <v/>
      </c>
      <c r="U15" s="3" t="str">
        <f>IF($A15="ADD",IF(NOT(ISBLANK(T15)),_xlfn.XLOOKUP(T15,drainwall_type[lookupValue],drainwall_type[lookupKey],"ERROR"),""), "")</f>
        <v/>
      </c>
      <c r="W15" s="3" t="str">
        <f>IF($A15="ADD",IF(NOT(ISBLANK(V15)),_xlfn.XLOOKUP(V15,headwall_material[lookupValue],headwall_material[lookupKey],"ERROR"),""), "")</f>
        <v/>
      </c>
      <c r="Y15" s="3" t="str">
        <f>IF($A15="ADD",IF(NOT(ISBLANK(X15)),_xlfn.XLOOKUP(X15,ud_construction_method[lookupValue],ud_construction_method[lookupKey],"ERROR"),""), "")</f>
        <v/>
      </c>
      <c r="AA15" s="8"/>
      <c r="AB15" s="4" t="str">
        <f t="shared" ca="1" si="0"/>
        <v/>
      </c>
      <c r="AC15" s="4"/>
      <c r="AD15" s="3" t="str">
        <f t="shared" si="1"/>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2"/>
        <v/>
      </c>
      <c r="AJ15" s="3" t="str">
        <f>IF($A15="","",IF((AND($A15="ADD",OR(AI15="",AI15="Queenstown-Lakes District Council"))),"70",(_xlfn.XLOOKUP(AI15,ud_organisation_owner[lookupValue],ud_organisation_owner[lookupKey],""))))</f>
        <v/>
      </c>
      <c r="AK15" s="3" t="str">
        <f t="shared" si="3"/>
        <v/>
      </c>
      <c r="AL15" s="3" t="str">
        <f>IF($A15="","",IF((AND($A15="ADD",OR(AK15="",AK15="Queenstown-Lakes District Council"))),"70",(_xlfn.XLOOKUP(AK15,ud_organisation_owner[lookupValue],ud_organisation_owner[lookupKey],""))))</f>
        <v/>
      </c>
      <c r="AM15" s="3" t="str">
        <f t="shared" si="4"/>
        <v/>
      </c>
      <c r="AN15" s="3" t="str">
        <f>IF($A15="","",IF((AND($A15="ADD",OR(AM15="",AM15="Local Authority"))),"17",(_xlfn.XLOOKUP(AM15,ud_sub_organisation[lookupValue],ud_sub_organisation[lookupKey],""))))</f>
        <v/>
      </c>
      <c r="AO15" s="3" t="str">
        <f t="shared" si="5"/>
        <v/>
      </c>
      <c r="AP15" s="3" t="str">
        <f>IF($A15="","",IF((AND($A15="ADD",OR(AO15="",AO15="Vested assets"))),"12",(_xlfn.XLOOKUP(AO15,ud_work_origin[lookupValue],ud_work_origin[lookupKey],""))))</f>
        <v/>
      </c>
      <c r="AQ15" s="6"/>
      <c r="AR15" s="2" t="str">
        <f t="shared" si="6"/>
        <v/>
      </c>
      <c r="AS15" s="2" t="str">
        <f t="shared" si="7"/>
        <v/>
      </c>
      <c r="AT15" s="3" t="str">
        <f t="shared" si="8"/>
        <v/>
      </c>
      <c r="AU15" s="3" t="str">
        <f>IF($A15="","",IF((AND($A15="ADD",OR(AT15="",AT15="Excellent"))),"1",(_xlfn.XLOOKUP(AT15,condition[lookupValue],condition[lookupKey],""))))</f>
        <v/>
      </c>
      <c r="AV15" s="8" t="str">
        <f t="shared" si="9"/>
        <v/>
      </c>
    </row>
    <row r="16" spans="1:132">
      <c r="B16" s="4"/>
      <c r="D16" s="3" t="str">
        <f>IF($A16="ADD",IF(NOT(ISBLANK(C16)),_xlfn.XLOOKUP(C16,ud_amds_table_list[lookupValue],ud_amds_table_list[lookupKey],"ERROR"),""), "")</f>
        <v/>
      </c>
      <c r="G16" s="3" t="str">
        <f>IF($A16="ADD",IF(NOT(ISBLANK(F16)),_xlfn.XLOOKUP(F16,roadnames[lookupValue],roadnames[lookupKey],"ERROR"),""), "")</f>
        <v/>
      </c>
      <c r="H16" s="22"/>
      <c r="I16" s="22"/>
      <c r="J16" s="5"/>
      <c r="L16" s="3" t="str">
        <f>IF($A16="ADD",IF(NOT(ISBLANK(K16)),_xlfn.XLOOKUP(K16,side[lookupValue],side[lookupKey],"ERROR"),""), "")</f>
        <v/>
      </c>
      <c r="M16" s="4"/>
      <c r="N16" s="5"/>
      <c r="O16" s="5"/>
      <c r="P16" s="5"/>
      <c r="Q16" s="5"/>
      <c r="S16" s="3" t="str">
        <f>IF($A16="ADD",IF(NOT(ISBLANK(R16)),_xlfn.XLOOKUP(R16,ud_stormwater_purpose[lookupValue],ud_stormwater_purpose[lookupKey],"ERROR"),""), "")</f>
        <v/>
      </c>
      <c r="U16" s="3" t="str">
        <f>IF($A16="ADD",IF(NOT(ISBLANK(T16)),_xlfn.XLOOKUP(T16,drainwall_type[lookupValue],drainwall_type[lookupKey],"ERROR"),""), "")</f>
        <v/>
      </c>
      <c r="W16" s="3" t="str">
        <f>IF($A16="ADD",IF(NOT(ISBLANK(V16)),_xlfn.XLOOKUP(V16,headwall_material[lookupValue],headwall_material[lookupKey],"ERROR"),""), "")</f>
        <v/>
      </c>
      <c r="Y16" s="3" t="str">
        <f>IF($A16="ADD",IF(NOT(ISBLANK(X16)),_xlfn.XLOOKUP(X16,ud_construction_method[lookupValue],ud_construction_method[lookupKey],"ERROR"),""), "")</f>
        <v/>
      </c>
      <c r="AA16" s="8"/>
      <c r="AB16" s="4" t="str">
        <f t="shared" ca="1" si="0"/>
        <v/>
      </c>
      <c r="AC16" s="4"/>
      <c r="AD16" s="3" t="str">
        <f t="shared" si="1"/>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2"/>
        <v/>
      </c>
      <c r="AJ16" s="3" t="str">
        <f>IF($A16="","",IF((AND($A16="ADD",OR(AI16="",AI16="Queenstown-Lakes District Council"))),"70",(_xlfn.XLOOKUP(AI16,ud_organisation_owner[lookupValue],ud_organisation_owner[lookupKey],""))))</f>
        <v/>
      </c>
      <c r="AK16" s="3" t="str">
        <f t="shared" si="3"/>
        <v/>
      </c>
      <c r="AL16" s="3" t="str">
        <f>IF($A16="","",IF((AND($A16="ADD",OR(AK16="",AK16="Queenstown-Lakes District Council"))),"70",(_xlfn.XLOOKUP(AK16,ud_organisation_owner[lookupValue],ud_organisation_owner[lookupKey],""))))</f>
        <v/>
      </c>
      <c r="AM16" s="3" t="str">
        <f t="shared" si="4"/>
        <v/>
      </c>
      <c r="AN16" s="3" t="str">
        <f>IF($A16="","",IF((AND($A16="ADD",OR(AM16="",AM16="Local Authority"))),"17",(_xlfn.XLOOKUP(AM16,ud_sub_organisation[lookupValue],ud_sub_organisation[lookupKey],""))))</f>
        <v/>
      </c>
      <c r="AO16" s="3" t="str">
        <f t="shared" si="5"/>
        <v/>
      </c>
      <c r="AP16" s="3" t="str">
        <f>IF($A16="","",IF((AND($A16="ADD",OR(AO16="",AO16="Vested assets"))),"12",(_xlfn.XLOOKUP(AO16,ud_work_origin[lookupValue],ud_work_origin[lookupKey],""))))</f>
        <v/>
      </c>
      <c r="AQ16" s="6"/>
      <c r="AR16" s="2" t="str">
        <f t="shared" si="6"/>
        <v/>
      </c>
      <c r="AS16" s="2" t="str">
        <f t="shared" si="7"/>
        <v/>
      </c>
      <c r="AT16" s="3" t="str">
        <f t="shared" si="8"/>
        <v/>
      </c>
      <c r="AU16" s="3" t="str">
        <f>IF($A16="","",IF((AND($A16="ADD",OR(AT16="",AT16="Excellent"))),"1",(_xlfn.XLOOKUP(AT16,condition[lookupValue],condition[lookupKey],""))))</f>
        <v/>
      </c>
      <c r="AV16" s="8" t="str">
        <f t="shared" si="9"/>
        <v/>
      </c>
    </row>
    <row r="17" spans="2:48">
      <c r="B17" s="4"/>
      <c r="D17" s="3" t="str">
        <f>IF($A17="ADD",IF(NOT(ISBLANK(C17)),_xlfn.XLOOKUP(C17,ud_amds_table_list[lookupValue],ud_amds_table_list[lookupKey],"ERROR"),""), "")</f>
        <v/>
      </c>
      <c r="G17" s="3" t="str">
        <f>IF($A17="ADD",IF(NOT(ISBLANK(F17)),_xlfn.XLOOKUP(F17,roadnames[lookupValue],roadnames[lookupKey],"ERROR"),""), "")</f>
        <v/>
      </c>
      <c r="H17" s="22"/>
      <c r="I17" s="22"/>
      <c r="J17" s="5"/>
      <c r="L17" s="3" t="str">
        <f>IF($A17="ADD",IF(NOT(ISBLANK(K17)),_xlfn.XLOOKUP(K17,side[lookupValue],side[lookupKey],"ERROR"),""), "")</f>
        <v/>
      </c>
      <c r="M17" s="4"/>
      <c r="N17" s="5"/>
      <c r="O17" s="5"/>
      <c r="P17" s="5"/>
      <c r="Q17" s="5"/>
      <c r="S17" s="3" t="str">
        <f>IF($A17="ADD",IF(NOT(ISBLANK(R17)),_xlfn.XLOOKUP(R17,ud_stormwater_purpose[lookupValue],ud_stormwater_purpose[lookupKey],"ERROR"),""), "")</f>
        <v/>
      </c>
      <c r="U17" s="3" t="str">
        <f>IF($A17="ADD",IF(NOT(ISBLANK(T17)),_xlfn.XLOOKUP(T17,drainwall_type[lookupValue],drainwall_type[lookupKey],"ERROR"),""), "")</f>
        <v/>
      </c>
      <c r="W17" s="3" t="str">
        <f>IF($A17="ADD",IF(NOT(ISBLANK(V17)),_xlfn.XLOOKUP(V17,headwall_material[lookupValue],headwall_material[lookupKey],"ERROR"),""), "")</f>
        <v/>
      </c>
      <c r="Y17" s="3" t="str">
        <f>IF($A17="ADD",IF(NOT(ISBLANK(X17)),_xlfn.XLOOKUP(X17,ud_construction_method[lookupValue],ud_construction_method[lookupKey],"ERROR"),""), "")</f>
        <v/>
      </c>
      <c r="AA17" s="8"/>
      <c r="AB17" s="4" t="str">
        <f t="shared" ca="1" si="0"/>
        <v/>
      </c>
      <c r="AC17" s="4"/>
      <c r="AD17" s="3" t="str">
        <f t="shared" si="1"/>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2"/>
        <v/>
      </c>
      <c r="AJ17" s="3" t="str">
        <f>IF($A17="","",IF((AND($A17="ADD",OR(AI17="",AI17="Queenstown-Lakes District Council"))),"70",(_xlfn.XLOOKUP(AI17,ud_organisation_owner[lookupValue],ud_organisation_owner[lookupKey],""))))</f>
        <v/>
      </c>
      <c r="AK17" s="3" t="str">
        <f t="shared" si="3"/>
        <v/>
      </c>
      <c r="AL17" s="3" t="str">
        <f>IF($A17="","",IF((AND($A17="ADD",OR(AK17="",AK17="Queenstown-Lakes District Council"))),"70",(_xlfn.XLOOKUP(AK17,ud_organisation_owner[lookupValue],ud_organisation_owner[lookupKey],""))))</f>
        <v/>
      </c>
      <c r="AM17" s="3" t="str">
        <f t="shared" si="4"/>
        <v/>
      </c>
      <c r="AN17" s="3" t="str">
        <f>IF($A17="","",IF((AND($A17="ADD",OR(AM17="",AM17="Local Authority"))),"17",(_xlfn.XLOOKUP(AM17,ud_sub_organisation[lookupValue],ud_sub_organisation[lookupKey],""))))</f>
        <v/>
      </c>
      <c r="AO17" s="3" t="str">
        <f t="shared" si="5"/>
        <v/>
      </c>
      <c r="AP17" s="3" t="str">
        <f>IF($A17="","",IF((AND($A17="ADD",OR(AO17="",AO17="Vested assets"))),"12",(_xlfn.XLOOKUP(AO17,ud_work_origin[lookupValue],ud_work_origin[lookupKey],""))))</f>
        <v/>
      </c>
      <c r="AQ17" s="6"/>
      <c r="AR17" s="2" t="str">
        <f t="shared" si="6"/>
        <v/>
      </c>
      <c r="AS17" s="2" t="str">
        <f t="shared" si="7"/>
        <v/>
      </c>
      <c r="AT17" s="3" t="str">
        <f t="shared" si="8"/>
        <v/>
      </c>
      <c r="AU17" s="3" t="str">
        <f>IF($A17="","",IF((AND($A17="ADD",OR(AT17="",AT17="Excellent"))),"1",(_xlfn.XLOOKUP(AT17,condition[lookupValue],condition[lookupKey],""))))</f>
        <v/>
      </c>
      <c r="AV17" s="8" t="str">
        <f t="shared" si="9"/>
        <v/>
      </c>
    </row>
    <row r="18" spans="2:48">
      <c r="B18" s="4"/>
      <c r="D18" s="3" t="str">
        <f>IF($A18="ADD",IF(NOT(ISBLANK(C18)),_xlfn.XLOOKUP(C18,ud_amds_table_list[lookupValue],ud_amds_table_list[lookupKey],"ERROR"),""), "")</f>
        <v/>
      </c>
      <c r="G18" s="3" t="str">
        <f>IF($A18="ADD",IF(NOT(ISBLANK(F18)),_xlfn.XLOOKUP(F18,roadnames[lookupValue],roadnames[lookupKey],"ERROR"),""), "")</f>
        <v/>
      </c>
      <c r="H18" s="22"/>
      <c r="I18" s="22"/>
      <c r="J18" s="5"/>
      <c r="L18" s="3" t="str">
        <f>IF($A18="ADD",IF(NOT(ISBLANK(K18)),_xlfn.XLOOKUP(K18,side[lookupValue],side[lookupKey],"ERROR"),""), "")</f>
        <v/>
      </c>
      <c r="M18" s="4"/>
      <c r="N18" s="5"/>
      <c r="O18" s="5"/>
      <c r="P18" s="5"/>
      <c r="Q18" s="5"/>
      <c r="S18" s="3" t="str">
        <f>IF($A18="ADD",IF(NOT(ISBLANK(R18)),_xlfn.XLOOKUP(R18,ud_stormwater_purpose[lookupValue],ud_stormwater_purpose[lookupKey],"ERROR"),""), "")</f>
        <v/>
      </c>
      <c r="U18" s="3" t="str">
        <f>IF($A18="ADD",IF(NOT(ISBLANK(T18)),_xlfn.XLOOKUP(T18,drainwall_type[lookupValue],drainwall_type[lookupKey],"ERROR"),""), "")</f>
        <v/>
      </c>
      <c r="W18" s="3" t="str">
        <f>IF($A18="ADD",IF(NOT(ISBLANK(V18)),_xlfn.XLOOKUP(V18,headwall_material[lookupValue],headwall_material[lookupKey],"ERROR"),""), "")</f>
        <v/>
      </c>
      <c r="Y18" s="3" t="str">
        <f>IF($A18="ADD",IF(NOT(ISBLANK(X18)),_xlfn.XLOOKUP(X18,ud_construction_method[lookupValue],ud_construction_method[lookupKey],"ERROR"),""), "")</f>
        <v/>
      </c>
      <c r="AA18" s="8"/>
      <c r="AB18" s="4" t="str">
        <f t="shared" ca="1" si="0"/>
        <v/>
      </c>
      <c r="AC18" s="4"/>
      <c r="AD18" s="3" t="str">
        <f t="shared" si="1"/>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2"/>
        <v/>
      </c>
      <c r="AJ18" s="3" t="str">
        <f>IF($A18="","",IF((AND($A18="ADD",OR(AI18="",AI18="Queenstown-Lakes District Council"))),"70",(_xlfn.XLOOKUP(AI18,ud_organisation_owner[lookupValue],ud_organisation_owner[lookupKey],""))))</f>
        <v/>
      </c>
      <c r="AK18" s="3" t="str">
        <f t="shared" si="3"/>
        <v/>
      </c>
      <c r="AL18" s="3" t="str">
        <f>IF($A18="","",IF((AND($A18="ADD",OR(AK18="",AK18="Queenstown-Lakes District Council"))),"70",(_xlfn.XLOOKUP(AK18,ud_organisation_owner[lookupValue],ud_organisation_owner[lookupKey],""))))</f>
        <v/>
      </c>
      <c r="AM18" s="3" t="str">
        <f t="shared" si="4"/>
        <v/>
      </c>
      <c r="AN18" s="3" t="str">
        <f>IF($A18="","",IF((AND($A18="ADD",OR(AM18="",AM18="Local Authority"))),"17",(_xlfn.XLOOKUP(AM18,ud_sub_organisation[lookupValue],ud_sub_organisation[lookupKey],""))))</f>
        <v/>
      </c>
      <c r="AO18" s="3" t="str">
        <f t="shared" si="5"/>
        <v/>
      </c>
      <c r="AP18" s="3" t="str">
        <f>IF($A18="","",IF((AND($A18="ADD",OR(AO18="",AO18="Vested assets"))),"12",(_xlfn.XLOOKUP(AO18,ud_work_origin[lookupValue],ud_work_origin[lookupKey],""))))</f>
        <v/>
      </c>
      <c r="AQ18" s="6"/>
      <c r="AR18" s="2" t="str">
        <f t="shared" si="6"/>
        <v/>
      </c>
      <c r="AS18" s="2" t="str">
        <f t="shared" si="7"/>
        <v/>
      </c>
      <c r="AT18" s="3" t="str">
        <f t="shared" si="8"/>
        <v/>
      </c>
      <c r="AU18" s="3" t="str">
        <f>IF($A18="","",IF((AND($A18="ADD",OR(AT18="",AT18="Excellent"))),"1",(_xlfn.XLOOKUP(AT18,condition[lookupValue],condition[lookupKey],""))))</f>
        <v/>
      </c>
      <c r="AV18" s="8" t="str">
        <f t="shared" si="9"/>
        <v/>
      </c>
    </row>
    <row r="19" spans="2:48">
      <c r="B19" s="4"/>
      <c r="D19" s="3" t="str">
        <f>IF($A19="ADD",IF(NOT(ISBLANK(C19)),_xlfn.XLOOKUP(C19,ud_amds_table_list[lookupValue],ud_amds_table_list[lookupKey],"ERROR"),""), "")</f>
        <v/>
      </c>
      <c r="G19" s="3" t="str">
        <f>IF($A19="ADD",IF(NOT(ISBLANK(F19)),_xlfn.XLOOKUP(F19,roadnames[lookupValue],roadnames[lookupKey],"ERROR"),""), "")</f>
        <v/>
      </c>
      <c r="H19" s="22"/>
      <c r="I19" s="22"/>
      <c r="J19" s="5"/>
      <c r="L19" s="3" t="str">
        <f>IF($A19="ADD",IF(NOT(ISBLANK(K19)),_xlfn.XLOOKUP(K19,side[lookupValue],side[lookupKey],"ERROR"),""), "")</f>
        <v/>
      </c>
      <c r="M19" s="4"/>
      <c r="N19" s="5"/>
      <c r="O19" s="5"/>
      <c r="P19" s="5"/>
      <c r="Q19" s="5"/>
      <c r="S19" s="3" t="str">
        <f>IF($A19="ADD",IF(NOT(ISBLANK(R19)),_xlfn.XLOOKUP(R19,ud_stormwater_purpose[lookupValue],ud_stormwater_purpose[lookupKey],"ERROR"),""), "")</f>
        <v/>
      </c>
      <c r="U19" s="3" t="str">
        <f>IF($A19="ADD",IF(NOT(ISBLANK(T19)),_xlfn.XLOOKUP(T19,drainwall_type[lookupValue],drainwall_type[lookupKey],"ERROR"),""), "")</f>
        <v/>
      </c>
      <c r="W19" s="3" t="str">
        <f>IF($A19="ADD",IF(NOT(ISBLANK(V19)),_xlfn.XLOOKUP(V19,headwall_material[lookupValue],headwall_material[lookupKey],"ERROR"),""), "")</f>
        <v/>
      </c>
      <c r="Y19" s="3" t="str">
        <f>IF($A19="ADD",IF(NOT(ISBLANK(X19)),_xlfn.XLOOKUP(X19,ud_construction_method[lookupValue],ud_construction_method[lookupKey],"ERROR"),""), "")</f>
        <v/>
      </c>
      <c r="AA19" s="8"/>
      <c r="AB19" s="4" t="str">
        <f t="shared" ca="1" si="0"/>
        <v/>
      </c>
      <c r="AC19" s="4"/>
      <c r="AD19" s="3" t="str">
        <f t="shared" si="1"/>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2"/>
        <v/>
      </c>
      <c r="AJ19" s="3" t="str">
        <f>IF($A19="","",IF((AND($A19="ADD",OR(AI19="",AI19="Queenstown-Lakes District Council"))),"70",(_xlfn.XLOOKUP(AI19,ud_organisation_owner[lookupValue],ud_organisation_owner[lookupKey],""))))</f>
        <v/>
      </c>
      <c r="AK19" s="3" t="str">
        <f t="shared" si="3"/>
        <v/>
      </c>
      <c r="AL19" s="3" t="str">
        <f>IF($A19="","",IF((AND($A19="ADD",OR(AK19="",AK19="Queenstown-Lakes District Council"))),"70",(_xlfn.XLOOKUP(AK19,ud_organisation_owner[lookupValue],ud_organisation_owner[lookupKey],""))))</f>
        <v/>
      </c>
      <c r="AM19" s="3" t="str">
        <f t="shared" si="4"/>
        <v/>
      </c>
      <c r="AN19" s="3" t="str">
        <f>IF($A19="","",IF((AND($A19="ADD",OR(AM19="",AM19="Local Authority"))),"17",(_xlfn.XLOOKUP(AM19,ud_sub_organisation[lookupValue],ud_sub_organisation[lookupKey],""))))</f>
        <v/>
      </c>
      <c r="AO19" s="3" t="str">
        <f t="shared" si="5"/>
        <v/>
      </c>
      <c r="AP19" s="3" t="str">
        <f>IF($A19="","",IF((AND($A19="ADD",OR(AO19="",AO19="Vested assets"))),"12",(_xlfn.XLOOKUP(AO19,ud_work_origin[lookupValue],ud_work_origin[lookupKey],""))))</f>
        <v/>
      </c>
      <c r="AQ19" s="6"/>
      <c r="AR19" s="2" t="str">
        <f t="shared" si="6"/>
        <v/>
      </c>
      <c r="AS19" s="2" t="str">
        <f t="shared" si="7"/>
        <v/>
      </c>
      <c r="AT19" s="3" t="str">
        <f t="shared" si="8"/>
        <v/>
      </c>
      <c r="AU19" s="3" t="str">
        <f>IF($A19="","",IF((AND($A19="ADD",OR(AT19="",AT19="Excellent"))),"1",(_xlfn.XLOOKUP(AT19,condition[lookupValue],condition[lookupKey],""))))</f>
        <v/>
      </c>
      <c r="AV19" s="8" t="str">
        <f t="shared" si="9"/>
        <v/>
      </c>
    </row>
    <row r="20" spans="2:48">
      <c r="B20" s="4"/>
      <c r="D20" s="3" t="str">
        <f>IF($A20="ADD",IF(NOT(ISBLANK(C20)),_xlfn.XLOOKUP(C20,ud_amds_table_list[lookupValue],ud_amds_table_list[lookupKey],"ERROR"),""), "")</f>
        <v/>
      </c>
      <c r="G20" s="3" t="str">
        <f>IF($A20="ADD",IF(NOT(ISBLANK(F20)),_xlfn.XLOOKUP(F20,roadnames[lookupValue],roadnames[lookupKey],"ERROR"),""), "")</f>
        <v/>
      </c>
      <c r="H20" s="22"/>
      <c r="I20" s="22"/>
      <c r="J20" s="5"/>
      <c r="L20" s="3" t="str">
        <f>IF($A20="ADD",IF(NOT(ISBLANK(K20)),_xlfn.XLOOKUP(K20,side[lookupValue],side[lookupKey],"ERROR"),""), "")</f>
        <v/>
      </c>
      <c r="M20" s="4"/>
      <c r="N20" s="5"/>
      <c r="O20" s="5"/>
      <c r="P20" s="5"/>
      <c r="Q20" s="5"/>
      <c r="S20" s="3" t="str">
        <f>IF($A20="ADD",IF(NOT(ISBLANK(R20)),_xlfn.XLOOKUP(R20,ud_stormwater_purpose[lookupValue],ud_stormwater_purpose[lookupKey],"ERROR"),""), "")</f>
        <v/>
      </c>
      <c r="U20" s="3" t="str">
        <f>IF($A20="ADD",IF(NOT(ISBLANK(T20)),_xlfn.XLOOKUP(T20,drainwall_type[lookupValue],drainwall_type[lookupKey],"ERROR"),""), "")</f>
        <v/>
      </c>
      <c r="W20" s="3" t="str">
        <f>IF($A20="ADD",IF(NOT(ISBLANK(V20)),_xlfn.XLOOKUP(V20,headwall_material[lookupValue],headwall_material[lookupKey],"ERROR"),""), "")</f>
        <v/>
      </c>
      <c r="Y20" s="3" t="str">
        <f>IF($A20="ADD",IF(NOT(ISBLANK(X20)),_xlfn.XLOOKUP(X20,ud_construction_method[lookupValue],ud_construction_method[lookupKey],"ERROR"),""), "")</f>
        <v/>
      </c>
      <c r="AA20" s="8"/>
      <c r="AB20" s="4" t="str">
        <f t="shared" ca="1" si="0"/>
        <v/>
      </c>
      <c r="AC20" s="4"/>
      <c r="AD20" s="3" t="str">
        <f t="shared" si="1"/>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2"/>
        <v/>
      </c>
      <c r="AJ20" s="3" t="str">
        <f>IF($A20="","",IF((AND($A20="ADD",OR(AI20="",AI20="Queenstown-Lakes District Council"))),"70",(_xlfn.XLOOKUP(AI20,ud_organisation_owner[lookupValue],ud_organisation_owner[lookupKey],""))))</f>
        <v/>
      </c>
      <c r="AK20" s="3" t="str">
        <f t="shared" si="3"/>
        <v/>
      </c>
      <c r="AL20" s="3" t="str">
        <f>IF($A20="","",IF((AND($A20="ADD",OR(AK20="",AK20="Queenstown-Lakes District Council"))),"70",(_xlfn.XLOOKUP(AK20,ud_organisation_owner[lookupValue],ud_organisation_owner[lookupKey],""))))</f>
        <v/>
      </c>
      <c r="AM20" s="3" t="str">
        <f t="shared" si="4"/>
        <v/>
      </c>
      <c r="AN20" s="3" t="str">
        <f>IF($A20="","",IF((AND($A20="ADD",OR(AM20="",AM20="Local Authority"))),"17",(_xlfn.XLOOKUP(AM20,ud_sub_organisation[lookupValue],ud_sub_organisation[lookupKey],""))))</f>
        <v/>
      </c>
      <c r="AO20" s="3" t="str">
        <f t="shared" si="5"/>
        <v/>
      </c>
      <c r="AP20" s="3" t="str">
        <f>IF($A20="","",IF((AND($A20="ADD",OR(AO20="",AO20="Vested assets"))),"12",(_xlfn.XLOOKUP(AO20,ud_work_origin[lookupValue],ud_work_origin[lookupKey],""))))</f>
        <v/>
      </c>
      <c r="AQ20" s="6"/>
      <c r="AR20" s="2" t="str">
        <f t="shared" si="6"/>
        <v/>
      </c>
      <c r="AS20" s="2" t="str">
        <f t="shared" si="7"/>
        <v/>
      </c>
      <c r="AT20" s="3" t="str">
        <f t="shared" si="8"/>
        <v/>
      </c>
      <c r="AU20" s="3" t="str">
        <f>IF($A20="","",IF((AND($A20="ADD",OR(AT20="",AT20="Excellent"))),"1",(_xlfn.XLOOKUP(AT20,condition[lookupValue],condition[lookupKey],""))))</f>
        <v/>
      </c>
      <c r="AV20" s="8" t="str">
        <f t="shared" si="9"/>
        <v/>
      </c>
    </row>
    <row r="21" spans="2:48">
      <c r="B21" s="4"/>
      <c r="D21" s="3" t="str">
        <f>IF($A21="ADD",IF(NOT(ISBLANK(C21)),_xlfn.XLOOKUP(C21,ud_amds_table_list[lookupValue],ud_amds_table_list[lookupKey],"ERROR"),""), "")</f>
        <v/>
      </c>
      <c r="G21" s="3" t="str">
        <f>IF($A21="ADD",IF(NOT(ISBLANK(F21)),_xlfn.XLOOKUP(F21,roadnames[lookupValue],roadnames[lookupKey],"ERROR"),""), "")</f>
        <v/>
      </c>
      <c r="H21" s="22"/>
      <c r="I21" s="22"/>
      <c r="J21" s="5"/>
      <c r="L21" s="3" t="str">
        <f>IF($A21="ADD",IF(NOT(ISBLANK(K21)),_xlfn.XLOOKUP(K21,side[lookupValue],side[lookupKey],"ERROR"),""), "")</f>
        <v/>
      </c>
      <c r="M21" s="4"/>
      <c r="N21" s="5"/>
      <c r="O21" s="5"/>
      <c r="P21" s="5"/>
      <c r="Q21" s="5"/>
      <c r="S21" s="3" t="str">
        <f>IF($A21="ADD",IF(NOT(ISBLANK(R21)),_xlfn.XLOOKUP(R21,ud_stormwater_purpose[lookupValue],ud_stormwater_purpose[lookupKey],"ERROR"),""), "")</f>
        <v/>
      </c>
      <c r="U21" s="3" t="str">
        <f>IF($A21="ADD",IF(NOT(ISBLANK(T21)),_xlfn.XLOOKUP(T21,drainwall_type[lookupValue],drainwall_type[lookupKey],"ERROR"),""), "")</f>
        <v/>
      </c>
      <c r="W21" s="3" t="str">
        <f>IF($A21="ADD",IF(NOT(ISBLANK(V21)),_xlfn.XLOOKUP(V21,headwall_material[lookupValue],headwall_material[lookupKey],"ERROR"),""), "")</f>
        <v/>
      </c>
      <c r="Y21" s="3" t="str">
        <f>IF($A21="ADD",IF(NOT(ISBLANK(X21)),_xlfn.XLOOKUP(X21,ud_construction_method[lookupValue],ud_construction_method[lookupKey],"ERROR"),""), "")</f>
        <v/>
      </c>
      <c r="AA21" s="8"/>
      <c r="AB21" s="4" t="str">
        <f t="shared" ca="1" si="0"/>
        <v/>
      </c>
      <c r="AC21" s="4"/>
      <c r="AD21" s="3" t="str">
        <f t="shared" si="1"/>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2"/>
        <v/>
      </c>
      <c r="AJ21" s="3" t="str">
        <f>IF($A21="","",IF((AND($A21="ADD",OR(AI21="",AI21="Queenstown-Lakes District Council"))),"70",(_xlfn.XLOOKUP(AI21,ud_organisation_owner[lookupValue],ud_organisation_owner[lookupKey],""))))</f>
        <v/>
      </c>
      <c r="AK21" s="3" t="str">
        <f t="shared" si="3"/>
        <v/>
      </c>
      <c r="AL21" s="3" t="str">
        <f>IF($A21="","",IF((AND($A21="ADD",OR(AK21="",AK21="Queenstown-Lakes District Council"))),"70",(_xlfn.XLOOKUP(AK21,ud_organisation_owner[lookupValue],ud_organisation_owner[lookupKey],""))))</f>
        <v/>
      </c>
      <c r="AM21" s="3" t="str">
        <f t="shared" si="4"/>
        <v/>
      </c>
      <c r="AN21" s="3" t="str">
        <f>IF($A21="","",IF((AND($A21="ADD",OR(AM21="",AM21="Local Authority"))),"17",(_xlfn.XLOOKUP(AM21,ud_sub_organisation[lookupValue],ud_sub_organisation[lookupKey],""))))</f>
        <v/>
      </c>
      <c r="AO21" s="3" t="str">
        <f t="shared" si="5"/>
        <v/>
      </c>
      <c r="AP21" s="3" t="str">
        <f>IF($A21="","",IF((AND($A21="ADD",OR(AO21="",AO21="Vested assets"))),"12",(_xlfn.XLOOKUP(AO21,ud_work_origin[lookupValue],ud_work_origin[lookupKey],""))))</f>
        <v/>
      </c>
      <c r="AQ21" s="6"/>
      <c r="AR21" s="2" t="str">
        <f t="shared" si="6"/>
        <v/>
      </c>
      <c r="AS21" s="2" t="str">
        <f t="shared" si="7"/>
        <v/>
      </c>
      <c r="AT21" s="3" t="str">
        <f t="shared" si="8"/>
        <v/>
      </c>
      <c r="AU21" s="3" t="str">
        <f>IF($A21="","",IF((AND($A21="ADD",OR(AT21="",AT21="Excellent"))),"1",(_xlfn.XLOOKUP(AT21,condition[lookupValue],condition[lookupKey],""))))</f>
        <v/>
      </c>
      <c r="AV21" s="8" t="str">
        <f t="shared" si="9"/>
        <v/>
      </c>
    </row>
    <row r="22" spans="2:48">
      <c r="B22" s="4"/>
      <c r="D22" s="3" t="str">
        <f>IF($A22="ADD",IF(NOT(ISBLANK(C22)),_xlfn.XLOOKUP(C22,ud_amds_table_list[lookupValue],ud_amds_table_list[lookupKey],"ERROR"),""), "")</f>
        <v/>
      </c>
      <c r="G22" s="3" t="str">
        <f>IF($A22="ADD",IF(NOT(ISBLANK(F22)),_xlfn.XLOOKUP(F22,roadnames[lookupValue],roadnames[lookupKey],"ERROR"),""), "")</f>
        <v/>
      </c>
      <c r="H22" s="22"/>
      <c r="I22" s="22"/>
      <c r="J22" s="5"/>
      <c r="L22" s="3" t="str">
        <f>IF($A22="ADD",IF(NOT(ISBLANK(K22)),_xlfn.XLOOKUP(K22,side[lookupValue],side[lookupKey],"ERROR"),""), "")</f>
        <v/>
      </c>
      <c r="M22" s="4"/>
      <c r="N22" s="5"/>
      <c r="O22" s="5"/>
      <c r="P22" s="5"/>
      <c r="Q22" s="5"/>
      <c r="S22" s="3" t="str">
        <f>IF($A22="ADD",IF(NOT(ISBLANK(R22)),_xlfn.XLOOKUP(R22,ud_stormwater_purpose[lookupValue],ud_stormwater_purpose[lookupKey],"ERROR"),""), "")</f>
        <v/>
      </c>
      <c r="U22" s="3" t="str">
        <f>IF($A22="ADD",IF(NOT(ISBLANK(T22)),_xlfn.XLOOKUP(T22,drainwall_type[lookupValue],drainwall_type[lookupKey],"ERROR"),""), "")</f>
        <v/>
      </c>
      <c r="W22" s="3" t="str">
        <f>IF($A22="ADD",IF(NOT(ISBLANK(V22)),_xlfn.XLOOKUP(V22,headwall_material[lookupValue],headwall_material[lookupKey],"ERROR"),""), "")</f>
        <v/>
      </c>
      <c r="Y22" s="3" t="str">
        <f>IF($A22="ADD",IF(NOT(ISBLANK(X22)),_xlfn.XLOOKUP(X22,ud_construction_method[lookupValue],ud_construction_method[lookupKey],"ERROR"),""), "")</f>
        <v/>
      </c>
      <c r="AA22" s="8"/>
      <c r="AB22" s="4" t="str">
        <f t="shared" ca="1" si="0"/>
        <v/>
      </c>
      <c r="AC22" s="4"/>
      <c r="AD22" s="3" t="str">
        <f t="shared" si="1"/>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2"/>
        <v/>
      </c>
      <c r="AJ22" s="3" t="str">
        <f>IF($A22="","",IF((AND($A22="ADD",OR(AI22="",AI22="Queenstown-Lakes District Council"))),"70",(_xlfn.XLOOKUP(AI22,ud_organisation_owner[lookupValue],ud_organisation_owner[lookupKey],""))))</f>
        <v/>
      </c>
      <c r="AK22" s="3" t="str">
        <f t="shared" si="3"/>
        <v/>
      </c>
      <c r="AL22" s="3" t="str">
        <f>IF($A22="","",IF((AND($A22="ADD",OR(AK22="",AK22="Queenstown-Lakes District Council"))),"70",(_xlfn.XLOOKUP(AK22,ud_organisation_owner[lookupValue],ud_organisation_owner[lookupKey],""))))</f>
        <v/>
      </c>
      <c r="AM22" s="3" t="str">
        <f t="shared" si="4"/>
        <v/>
      </c>
      <c r="AN22" s="3" t="str">
        <f>IF($A22="","",IF((AND($A22="ADD",OR(AM22="",AM22="Local Authority"))),"17",(_xlfn.XLOOKUP(AM22,ud_sub_organisation[lookupValue],ud_sub_organisation[lookupKey],""))))</f>
        <v/>
      </c>
      <c r="AO22" s="3" t="str">
        <f t="shared" si="5"/>
        <v/>
      </c>
      <c r="AP22" s="3" t="str">
        <f>IF($A22="","",IF((AND($A22="ADD",OR(AO22="",AO22="Vested assets"))),"12",(_xlfn.XLOOKUP(AO22,ud_work_origin[lookupValue],ud_work_origin[lookupKey],""))))</f>
        <v/>
      </c>
      <c r="AQ22" s="6"/>
      <c r="AR22" s="2" t="str">
        <f t="shared" si="6"/>
        <v/>
      </c>
      <c r="AS22" s="2" t="str">
        <f t="shared" si="7"/>
        <v/>
      </c>
      <c r="AT22" s="3" t="str">
        <f t="shared" si="8"/>
        <v/>
      </c>
      <c r="AU22" s="3" t="str">
        <f>IF($A22="","",IF((AND($A22="ADD",OR(AT22="",AT22="Excellent"))),"1",(_xlfn.XLOOKUP(AT22,condition[lookupValue],condition[lookupKey],""))))</f>
        <v/>
      </c>
      <c r="AV22" s="8" t="str">
        <f t="shared" si="9"/>
        <v/>
      </c>
    </row>
    <row r="23" spans="2:48">
      <c r="B23" s="4"/>
      <c r="D23" s="3" t="str">
        <f>IF($A23="ADD",IF(NOT(ISBLANK(C23)),_xlfn.XLOOKUP(C23,ud_amds_table_list[lookupValue],ud_amds_table_list[lookupKey],"ERROR"),""), "")</f>
        <v/>
      </c>
      <c r="G23" s="3" t="str">
        <f>IF($A23="ADD",IF(NOT(ISBLANK(F23)),_xlfn.XLOOKUP(F23,roadnames[lookupValue],roadnames[lookupKey],"ERROR"),""), "")</f>
        <v/>
      </c>
      <c r="H23" s="22"/>
      <c r="I23" s="22"/>
      <c r="J23" s="5"/>
      <c r="L23" s="3" t="str">
        <f>IF($A23="ADD",IF(NOT(ISBLANK(K23)),_xlfn.XLOOKUP(K23,side[lookupValue],side[lookupKey],"ERROR"),""), "")</f>
        <v/>
      </c>
      <c r="M23" s="4"/>
      <c r="N23" s="5"/>
      <c r="O23" s="5"/>
      <c r="P23" s="5"/>
      <c r="Q23" s="5"/>
      <c r="S23" s="3" t="str">
        <f>IF($A23="ADD",IF(NOT(ISBLANK(R23)),_xlfn.XLOOKUP(R23,ud_stormwater_purpose[lookupValue],ud_stormwater_purpose[lookupKey],"ERROR"),""), "")</f>
        <v/>
      </c>
      <c r="U23" s="3" t="str">
        <f>IF($A23="ADD",IF(NOT(ISBLANK(T23)),_xlfn.XLOOKUP(T23,drainwall_type[lookupValue],drainwall_type[lookupKey],"ERROR"),""), "")</f>
        <v/>
      </c>
      <c r="W23" s="3" t="str">
        <f>IF($A23="ADD",IF(NOT(ISBLANK(V23)),_xlfn.XLOOKUP(V23,headwall_material[lookupValue],headwall_material[lookupKey],"ERROR"),""), "")</f>
        <v/>
      </c>
      <c r="Y23" s="3" t="str">
        <f>IF($A23="ADD",IF(NOT(ISBLANK(X23)),_xlfn.XLOOKUP(X23,ud_construction_method[lookupValue],ud_construction_method[lookupKey],"ERROR"),""), "")</f>
        <v/>
      </c>
      <c r="AA23" s="8"/>
      <c r="AB23" s="4" t="str">
        <f t="shared" ca="1" si="0"/>
        <v/>
      </c>
      <c r="AC23" s="4"/>
      <c r="AD23" s="3" t="str">
        <f t="shared" si="1"/>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2"/>
        <v/>
      </c>
      <c r="AJ23" s="3" t="str">
        <f>IF($A23="","",IF((AND($A23="ADD",OR(AI23="",AI23="Queenstown-Lakes District Council"))),"70",(_xlfn.XLOOKUP(AI23,ud_organisation_owner[lookupValue],ud_organisation_owner[lookupKey],""))))</f>
        <v/>
      </c>
      <c r="AK23" s="3" t="str">
        <f t="shared" si="3"/>
        <v/>
      </c>
      <c r="AL23" s="3" t="str">
        <f>IF($A23="","",IF((AND($A23="ADD",OR(AK23="",AK23="Queenstown-Lakes District Council"))),"70",(_xlfn.XLOOKUP(AK23,ud_organisation_owner[lookupValue],ud_organisation_owner[lookupKey],""))))</f>
        <v/>
      </c>
      <c r="AM23" s="3" t="str">
        <f t="shared" si="4"/>
        <v/>
      </c>
      <c r="AN23" s="3" t="str">
        <f>IF($A23="","",IF((AND($A23="ADD",OR(AM23="",AM23="Local Authority"))),"17",(_xlfn.XLOOKUP(AM23,ud_sub_organisation[lookupValue],ud_sub_organisation[lookupKey],""))))</f>
        <v/>
      </c>
      <c r="AO23" s="3" t="str">
        <f t="shared" si="5"/>
        <v/>
      </c>
      <c r="AP23" s="3" t="str">
        <f>IF($A23="","",IF((AND($A23="ADD",OR(AO23="",AO23="Vested assets"))),"12",(_xlfn.XLOOKUP(AO23,ud_work_origin[lookupValue],ud_work_origin[lookupKey],""))))</f>
        <v/>
      </c>
      <c r="AQ23" s="6"/>
      <c r="AR23" s="2" t="str">
        <f t="shared" si="6"/>
        <v/>
      </c>
      <c r="AS23" s="2" t="str">
        <f t="shared" si="7"/>
        <v/>
      </c>
      <c r="AT23" s="3" t="str">
        <f t="shared" si="8"/>
        <v/>
      </c>
      <c r="AU23" s="3" t="str">
        <f>IF($A23="","",IF((AND($A23="ADD",OR(AT23="",AT23="Excellent"))),"1",(_xlfn.XLOOKUP(AT23,condition[lookupValue],condition[lookupKey],""))))</f>
        <v/>
      </c>
      <c r="AV23" s="8" t="str">
        <f t="shared" si="9"/>
        <v/>
      </c>
    </row>
    <row r="24" spans="2:48">
      <c r="B24" s="4"/>
      <c r="D24" s="3" t="str">
        <f>IF($A24="ADD",IF(NOT(ISBLANK(C24)),_xlfn.XLOOKUP(C24,ud_amds_table_list[lookupValue],ud_amds_table_list[lookupKey],"ERROR"),""), "")</f>
        <v/>
      </c>
      <c r="G24" s="3" t="str">
        <f>IF($A24="ADD",IF(NOT(ISBLANK(F24)),_xlfn.XLOOKUP(F24,roadnames[lookupValue],roadnames[lookupKey],"ERROR"),""), "")</f>
        <v/>
      </c>
      <c r="H24" s="22"/>
      <c r="I24" s="22"/>
      <c r="J24" s="5"/>
      <c r="L24" s="3" t="str">
        <f>IF($A24="ADD",IF(NOT(ISBLANK(K24)),_xlfn.XLOOKUP(K24,side[lookupValue],side[lookupKey],"ERROR"),""), "")</f>
        <v/>
      </c>
      <c r="M24" s="4"/>
      <c r="N24" s="5"/>
      <c r="O24" s="5"/>
      <c r="P24" s="5"/>
      <c r="Q24" s="5"/>
      <c r="S24" s="3" t="str">
        <f>IF($A24="ADD",IF(NOT(ISBLANK(R24)),_xlfn.XLOOKUP(R24,ud_stormwater_purpose[lookupValue],ud_stormwater_purpose[lookupKey],"ERROR"),""), "")</f>
        <v/>
      </c>
      <c r="U24" s="3" t="str">
        <f>IF($A24="ADD",IF(NOT(ISBLANK(T24)),_xlfn.XLOOKUP(T24,drainwall_type[lookupValue],drainwall_type[lookupKey],"ERROR"),""), "")</f>
        <v/>
      </c>
      <c r="W24" s="3" t="str">
        <f>IF($A24="ADD",IF(NOT(ISBLANK(V24)),_xlfn.XLOOKUP(V24,headwall_material[lookupValue],headwall_material[lookupKey],"ERROR"),""), "")</f>
        <v/>
      </c>
      <c r="Y24" s="3" t="str">
        <f>IF($A24="ADD",IF(NOT(ISBLANK(X24)),_xlfn.XLOOKUP(X24,ud_construction_method[lookupValue],ud_construction_method[lookupKey],"ERROR"),""), "")</f>
        <v/>
      </c>
      <c r="AA24" s="8"/>
      <c r="AB24" s="4" t="str">
        <f t="shared" ca="1" si="0"/>
        <v/>
      </c>
      <c r="AC24" s="4"/>
      <c r="AD24" s="3" t="str">
        <f t="shared" si="1"/>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2"/>
        <v/>
      </c>
      <c r="AJ24" s="3" t="str">
        <f>IF($A24="","",IF((AND($A24="ADD",OR(AI24="",AI24="Queenstown-Lakes District Council"))),"70",(_xlfn.XLOOKUP(AI24,ud_organisation_owner[lookupValue],ud_organisation_owner[lookupKey],""))))</f>
        <v/>
      </c>
      <c r="AK24" s="3" t="str">
        <f t="shared" si="3"/>
        <v/>
      </c>
      <c r="AL24" s="3" t="str">
        <f>IF($A24="","",IF((AND($A24="ADD",OR(AK24="",AK24="Queenstown-Lakes District Council"))),"70",(_xlfn.XLOOKUP(AK24,ud_organisation_owner[lookupValue],ud_organisation_owner[lookupKey],""))))</f>
        <v/>
      </c>
      <c r="AM24" s="3" t="str">
        <f t="shared" si="4"/>
        <v/>
      </c>
      <c r="AN24" s="3" t="str">
        <f>IF($A24="","",IF((AND($A24="ADD",OR(AM24="",AM24="Local Authority"))),"17",(_xlfn.XLOOKUP(AM24,ud_sub_organisation[lookupValue],ud_sub_organisation[lookupKey],""))))</f>
        <v/>
      </c>
      <c r="AO24" s="3" t="str">
        <f t="shared" si="5"/>
        <v/>
      </c>
      <c r="AP24" s="3" t="str">
        <f>IF($A24="","",IF((AND($A24="ADD",OR(AO24="",AO24="Vested assets"))),"12",(_xlfn.XLOOKUP(AO24,ud_work_origin[lookupValue],ud_work_origin[lookupKey],""))))</f>
        <v/>
      </c>
      <c r="AQ24" s="6"/>
      <c r="AR24" s="2" t="str">
        <f t="shared" si="6"/>
        <v/>
      </c>
      <c r="AS24" s="2" t="str">
        <f t="shared" si="7"/>
        <v/>
      </c>
      <c r="AT24" s="3" t="str">
        <f t="shared" si="8"/>
        <v/>
      </c>
      <c r="AU24" s="3" t="str">
        <f>IF($A24="","",IF((AND($A24="ADD",OR(AT24="",AT24="Excellent"))),"1",(_xlfn.XLOOKUP(AT24,condition[lookupValue],condition[lookupKey],""))))</f>
        <v/>
      </c>
      <c r="AV24" s="8" t="str">
        <f t="shared" si="9"/>
        <v/>
      </c>
    </row>
    <row r="25" spans="2:48">
      <c r="B25" s="4"/>
      <c r="D25" s="3" t="str">
        <f>IF($A25="ADD",IF(NOT(ISBLANK(C25)),_xlfn.XLOOKUP(C25,ud_amds_table_list[lookupValue],ud_amds_table_list[lookupKey],"ERROR"),""), "")</f>
        <v/>
      </c>
      <c r="G25" s="3" t="str">
        <f>IF($A25="ADD",IF(NOT(ISBLANK(F25)),_xlfn.XLOOKUP(F25,roadnames[lookupValue],roadnames[lookupKey],"ERROR"),""), "")</f>
        <v/>
      </c>
      <c r="H25" s="22"/>
      <c r="I25" s="22"/>
      <c r="J25" s="5"/>
      <c r="L25" s="3" t="str">
        <f>IF($A25="ADD",IF(NOT(ISBLANK(K25)),_xlfn.XLOOKUP(K25,side[lookupValue],side[lookupKey],"ERROR"),""), "")</f>
        <v/>
      </c>
      <c r="M25" s="4"/>
      <c r="N25" s="5"/>
      <c r="O25" s="5"/>
      <c r="P25" s="5"/>
      <c r="Q25" s="5"/>
      <c r="S25" s="3" t="str">
        <f>IF($A25="ADD",IF(NOT(ISBLANK(R25)),_xlfn.XLOOKUP(R25,ud_stormwater_purpose[lookupValue],ud_stormwater_purpose[lookupKey],"ERROR"),""), "")</f>
        <v/>
      </c>
      <c r="U25" s="3" t="str">
        <f>IF($A25="ADD",IF(NOT(ISBLANK(T25)),_xlfn.XLOOKUP(T25,drainwall_type[lookupValue],drainwall_type[lookupKey],"ERROR"),""), "")</f>
        <v/>
      </c>
      <c r="W25" s="3" t="str">
        <f>IF($A25="ADD",IF(NOT(ISBLANK(V25)),_xlfn.XLOOKUP(V25,headwall_material[lookupValue],headwall_material[lookupKey],"ERROR"),""), "")</f>
        <v/>
      </c>
      <c r="Y25" s="3" t="str">
        <f>IF($A25="ADD",IF(NOT(ISBLANK(X25)),_xlfn.XLOOKUP(X25,ud_construction_method[lookupValue],ud_construction_method[lookupKey],"ERROR"),""), "")</f>
        <v/>
      </c>
      <c r="AA25" s="8"/>
      <c r="AB25" s="4" t="str">
        <f t="shared" ca="1" si="0"/>
        <v/>
      </c>
      <c r="AC25" s="4"/>
      <c r="AD25" s="3" t="str">
        <f t="shared" si="1"/>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2"/>
        <v/>
      </c>
      <c r="AJ25" s="3" t="str">
        <f>IF($A25="","",IF((AND($A25="ADD",OR(AI25="",AI25="Queenstown-Lakes District Council"))),"70",(_xlfn.XLOOKUP(AI25,ud_organisation_owner[lookupValue],ud_organisation_owner[lookupKey],""))))</f>
        <v/>
      </c>
      <c r="AK25" s="3" t="str">
        <f t="shared" si="3"/>
        <v/>
      </c>
      <c r="AL25" s="3" t="str">
        <f>IF($A25="","",IF((AND($A25="ADD",OR(AK25="",AK25="Queenstown-Lakes District Council"))),"70",(_xlfn.XLOOKUP(AK25,ud_organisation_owner[lookupValue],ud_organisation_owner[lookupKey],""))))</f>
        <v/>
      </c>
      <c r="AM25" s="3" t="str">
        <f t="shared" si="4"/>
        <v/>
      </c>
      <c r="AN25" s="3" t="str">
        <f>IF($A25="","",IF((AND($A25="ADD",OR(AM25="",AM25="Local Authority"))),"17",(_xlfn.XLOOKUP(AM25,ud_sub_organisation[lookupValue],ud_sub_organisation[lookupKey],""))))</f>
        <v/>
      </c>
      <c r="AO25" s="3" t="str">
        <f t="shared" si="5"/>
        <v/>
      </c>
      <c r="AP25" s="3" t="str">
        <f>IF($A25="","",IF((AND($A25="ADD",OR(AO25="",AO25="Vested assets"))),"12",(_xlfn.XLOOKUP(AO25,ud_work_origin[lookupValue],ud_work_origin[lookupKey],""))))</f>
        <v/>
      </c>
      <c r="AQ25" s="6"/>
      <c r="AR25" s="2" t="str">
        <f t="shared" si="6"/>
        <v/>
      </c>
      <c r="AS25" s="2" t="str">
        <f t="shared" si="7"/>
        <v/>
      </c>
      <c r="AT25" s="3" t="str">
        <f t="shared" si="8"/>
        <v/>
      </c>
      <c r="AU25" s="3" t="str">
        <f>IF($A25="","",IF((AND($A25="ADD",OR(AT25="",AT25="Excellent"))),"1",(_xlfn.XLOOKUP(AT25,condition[lookupValue],condition[lookupKey],""))))</f>
        <v/>
      </c>
      <c r="AV25" s="8" t="str">
        <f t="shared" si="9"/>
        <v/>
      </c>
    </row>
    <row r="26" spans="2:48">
      <c r="B26" s="4"/>
      <c r="D26" s="3" t="str">
        <f>IF($A26="ADD",IF(NOT(ISBLANK(C26)),_xlfn.XLOOKUP(C26,ud_amds_table_list[lookupValue],ud_amds_table_list[lookupKey],"ERROR"),""), "")</f>
        <v/>
      </c>
      <c r="G26" s="3" t="str">
        <f>IF($A26="ADD",IF(NOT(ISBLANK(F26)),_xlfn.XLOOKUP(F26,roadnames[lookupValue],roadnames[lookupKey],"ERROR"),""), "")</f>
        <v/>
      </c>
      <c r="H26" s="22"/>
      <c r="I26" s="22"/>
      <c r="J26" s="5"/>
      <c r="L26" s="3" t="str">
        <f>IF($A26="ADD",IF(NOT(ISBLANK(K26)),_xlfn.XLOOKUP(K26,side[lookupValue],side[lookupKey],"ERROR"),""), "")</f>
        <v/>
      </c>
      <c r="M26" s="4"/>
      <c r="N26" s="5"/>
      <c r="O26" s="5"/>
      <c r="P26" s="5"/>
      <c r="Q26" s="5"/>
      <c r="S26" s="3" t="str">
        <f>IF($A26="ADD",IF(NOT(ISBLANK(R26)),_xlfn.XLOOKUP(R26,ud_stormwater_purpose[lookupValue],ud_stormwater_purpose[lookupKey],"ERROR"),""), "")</f>
        <v/>
      </c>
      <c r="U26" s="3" t="str">
        <f>IF($A26="ADD",IF(NOT(ISBLANK(T26)),_xlfn.XLOOKUP(T26,drainwall_type[lookupValue],drainwall_type[lookupKey],"ERROR"),""), "")</f>
        <v/>
      </c>
      <c r="W26" s="3" t="str">
        <f>IF($A26="ADD",IF(NOT(ISBLANK(V26)),_xlfn.XLOOKUP(V26,headwall_material[lookupValue],headwall_material[lookupKey],"ERROR"),""), "")</f>
        <v/>
      </c>
      <c r="Y26" s="3" t="str">
        <f>IF($A26="ADD",IF(NOT(ISBLANK(X26)),_xlfn.XLOOKUP(X26,ud_construction_method[lookupValue],ud_construction_method[lookupKey],"ERROR"),""), "")</f>
        <v/>
      </c>
      <c r="AA26" s="8"/>
      <c r="AB26" s="4" t="str">
        <f t="shared" ca="1" si="0"/>
        <v/>
      </c>
      <c r="AC26" s="4"/>
      <c r="AD26" s="3" t="str">
        <f t="shared" si="1"/>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2"/>
        <v/>
      </c>
      <c r="AJ26" s="3" t="str">
        <f>IF($A26="","",IF((AND($A26="ADD",OR(AI26="",AI26="Queenstown-Lakes District Council"))),"70",(_xlfn.XLOOKUP(AI26,ud_organisation_owner[lookupValue],ud_organisation_owner[lookupKey],""))))</f>
        <v/>
      </c>
      <c r="AK26" s="3" t="str">
        <f t="shared" si="3"/>
        <v/>
      </c>
      <c r="AL26" s="3" t="str">
        <f>IF($A26="","",IF((AND($A26="ADD",OR(AK26="",AK26="Queenstown-Lakes District Council"))),"70",(_xlfn.XLOOKUP(AK26,ud_organisation_owner[lookupValue],ud_organisation_owner[lookupKey],""))))</f>
        <v/>
      </c>
      <c r="AM26" s="3" t="str">
        <f t="shared" si="4"/>
        <v/>
      </c>
      <c r="AN26" s="3" t="str">
        <f>IF($A26="","",IF((AND($A26="ADD",OR(AM26="",AM26="Local Authority"))),"17",(_xlfn.XLOOKUP(AM26,ud_sub_organisation[lookupValue],ud_sub_organisation[lookupKey],""))))</f>
        <v/>
      </c>
      <c r="AO26" s="3" t="str">
        <f t="shared" si="5"/>
        <v/>
      </c>
      <c r="AP26" s="3" t="str">
        <f>IF($A26="","",IF((AND($A26="ADD",OR(AO26="",AO26="Vested assets"))),"12",(_xlfn.XLOOKUP(AO26,ud_work_origin[lookupValue],ud_work_origin[lookupKey],""))))</f>
        <v/>
      </c>
      <c r="AQ26" s="6"/>
      <c r="AR26" s="2" t="str">
        <f t="shared" si="6"/>
        <v/>
      </c>
      <c r="AS26" s="2" t="str">
        <f t="shared" si="7"/>
        <v/>
      </c>
      <c r="AT26" s="3" t="str">
        <f t="shared" si="8"/>
        <v/>
      </c>
      <c r="AU26" s="3" t="str">
        <f>IF($A26="","",IF((AND($A26="ADD",OR(AT26="",AT26="Excellent"))),"1",(_xlfn.XLOOKUP(AT26,condition[lookupValue],condition[lookupKey],""))))</f>
        <v/>
      </c>
      <c r="AV26" s="8" t="str">
        <f t="shared" si="9"/>
        <v/>
      </c>
    </row>
    <row r="27" spans="2:48">
      <c r="B27" s="4"/>
      <c r="D27" s="3" t="str">
        <f>IF($A27="ADD",IF(NOT(ISBLANK(C27)),_xlfn.XLOOKUP(C27,ud_amds_table_list[lookupValue],ud_amds_table_list[lookupKey],"ERROR"),""), "")</f>
        <v/>
      </c>
      <c r="G27" s="3" t="str">
        <f>IF($A27="ADD",IF(NOT(ISBLANK(F27)),_xlfn.XLOOKUP(F27,roadnames[lookupValue],roadnames[lookupKey],"ERROR"),""), "")</f>
        <v/>
      </c>
      <c r="H27" s="22"/>
      <c r="I27" s="22"/>
      <c r="J27" s="5"/>
      <c r="L27" s="3" t="str">
        <f>IF($A27="ADD",IF(NOT(ISBLANK(K27)),_xlfn.XLOOKUP(K27,side[lookupValue],side[lookupKey],"ERROR"),""), "")</f>
        <v/>
      </c>
      <c r="M27" s="4"/>
      <c r="N27" s="5"/>
      <c r="O27" s="5"/>
      <c r="P27" s="5"/>
      <c r="Q27" s="5"/>
      <c r="S27" s="3" t="str">
        <f>IF($A27="ADD",IF(NOT(ISBLANK(R27)),_xlfn.XLOOKUP(R27,ud_stormwater_purpose[lookupValue],ud_stormwater_purpose[lookupKey],"ERROR"),""), "")</f>
        <v/>
      </c>
      <c r="U27" s="3" t="str">
        <f>IF($A27="ADD",IF(NOT(ISBLANK(T27)),_xlfn.XLOOKUP(T27,drainwall_type[lookupValue],drainwall_type[lookupKey],"ERROR"),""), "")</f>
        <v/>
      </c>
      <c r="W27" s="3" t="str">
        <f>IF($A27="ADD",IF(NOT(ISBLANK(V27)),_xlfn.XLOOKUP(V27,headwall_material[lookupValue],headwall_material[lookupKey],"ERROR"),""), "")</f>
        <v/>
      </c>
      <c r="Y27" s="3" t="str">
        <f>IF($A27="ADD",IF(NOT(ISBLANK(X27)),_xlfn.XLOOKUP(X27,ud_construction_method[lookupValue],ud_construction_method[lookupKey],"ERROR"),""), "")</f>
        <v/>
      </c>
      <c r="AA27" s="8"/>
      <c r="AB27" s="4" t="str">
        <f t="shared" ca="1" si="0"/>
        <v/>
      </c>
      <c r="AC27" s="4"/>
      <c r="AD27" s="3" t="str">
        <f t="shared" si="1"/>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2"/>
        <v/>
      </c>
      <c r="AJ27" s="3" t="str">
        <f>IF($A27="","",IF((AND($A27="ADD",OR(AI27="",AI27="Queenstown-Lakes District Council"))),"70",(_xlfn.XLOOKUP(AI27,ud_organisation_owner[lookupValue],ud_organisation_owner[lookupKey],""))))</f>
        <v/>
      </c>
      <c r="AK27" s="3" t="str">
        <f t="shared" si="3"/>
        <v/>
      </c>
      <c r="AL27" s="3" t="str">
        <f>IF($A27="","",IF((AND($A27="ADD",OR(AK27="",AK27="Queenstown-Lakes District Council"))),"70",(_xlfn.XLOOKUP(AK27,ud_organisation_owner[lookupValue],ud_organisation_owner[lookupKey],""))))</f>
        <v/>
      </c>
      <c r="AM27" s="3" t="str">
        <f t="shared" si="4"/>
        <v/>
      </c>
      <c r="AN27" s="3" t="str">
        <f>IF($A27="","",IF((AND($A27="ADD",OR(AM27="",AM27="Local Authority"))),"17",(_xlfn.XLOOKUP(AM27,ud_sub_organisation[lookupValue],ud_sub_organisation[lookupKey],""))))</f>
        <v/>
      </c>
      <c r="AO27" s="3" t="str">
        <f t="shared" si="5"/>
        <v/>
      </c>
      <c r="AP27" s="3" t="str">
        <f>IF($A27="","",IF((AND($A27="ADD",OR(AO27="",AO27="Vested assets"))),"12",(_xlfn.XLOOKUP(AO27,ud_work_origin[lookupValue],ud_work_origin[lookupKey],""))))</f>
        <v/>
      </c>
      <c r="AQ27" s="6"/>
      <c r="AR27" s="2" t="str">
        <f t="shared" si="6"/>
        <v/>
      </c>
      <c r="AS27" s="2" t="str">
        <f t="shared" si="7"/>
        <v/>
      </c>
      <c r="AT27" s="3" t="str">
        <f t="shared" si="8"/>
        <v/>
      </c>
      <c r="AU27" s="3" t="str">
        <f>IF($A27="","",IF((AND($A27="ADD",OR(AT27="",AT27="Excellent"))),"1",(_xlfn.XLOOKUP(AT27,condition[lookupValue],condition[lookupKey],""))))</f>
        <v/>
      </c>
      <c r="AV27" s="8" t="str">
        <f t="shared" si="9"/>
        <v/>
      </c>
    </row>
    <row r="28" spans="2:48">
      <c r="B28" s="4"/>
      <c r="D28" s="3" t="str">
        <f>IF($A28="ADD",IF(NOT(ISBLANK(C28)),_xlfn.XLOOKUP(C28,ud_amds_table_list[lookupValue],ud_amds_table_list[lookupKey],"ERROR"),""), "")</f>
        <v/>
      </c>
      <c r="G28" s="3" t="str">
        <f>IF($A28="ADD",IF(NOT(ISBLANK(F28)),_xlfn.XLOOKUP(F28,roadnames[lookupValue],roadnames[lookupKey],"ERROR"),""), "")</f>
        <v/>
      </c>
      <c r="H28" s="22"/>
      <c r="I28" s="22"/>
      <c r="J28" s="5"/>
      <c r="L28" s="3" t="str">
        <f>IF($A28="ADD",IF(NOT(ISBLANK(K28)),_xlfn.XLOOKUP(K28,side[lookupValue],side[lookupKey],"ERROR"),""), "")</f>
        <v/>
      </c>
      <c r="M28" s="4"/>
      <c r="N28" s="5"/>
      <c r="O28" s="5"/>
      <c r="P28" s="5"/>
      <c r="Q28" s="5"/>
      <c r="S28" s="3" t="str">
        <f>IF($A28="ADD",IF(NOT(ISBLANK(R28)),_xlfn.XLOOKUP(R28,ud_stormwater_purpose[lookupValue],ud_stormwater_purpose[lookupKey],"ERROR"),""), "")</f>
        <v/>
      </c>
      <c r="U28" s="3" t="str">
        <f>IF($A28="ADD",IF(NOT(ISBLANK(T28)),_xlfn.XLOOKUP(T28,drainwall_type[lookupValue],drainwall_type[lookupKey],"ERROR"),""), "")</f>
        <v/>
      </c>
      <c r="W28" s="3" t="str">
        <f>IF($A28="ADD",IF(NOT(ISBLANK(V28)),_xlfn.XLOOKUP(V28,headwall_material[lookupValue],headwall_material[lookupKey],"ERROR"),""), "")</f>
        <v/>
      </c>
      <c r="Y28" s="3" t="str">
        <f>IF($A28="ADD",IF(NOT(ISBLANK(X28)),_xlfn.XLOOKUP(X28,ud_construction_method[lookupValue],ud_construction_method[lookupKey],"ERROR"),""), "")</f>
        <v/>
      </c>
      <c r="AA28" s="8"/>
      <c r="AB28" s="4" t="str">
        <f t="shared" ca="1" si="0"/>
        <v/>
      </c>
      <c r="AC28" s="4"/>
      <c r="AD28" s="3" t="str">
        <f t="shared" si="1"/>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2"/>
        <v/>
      </c>
      <c r="AJ28" s="3" t="str">
        <f>IF($A28="","",IF((AND($A28="ADD",OR(AI28="",AI28="Queenstown-Lakes District Council"))),"70",(_xlfn.XLOOKUP(AI28,ud_organisation_owner[lookupValue],ud_organisation_owner[lookupKey],""))))</f>
        <v/>
      </c>
      <c r="AK28" s="3" t="str">
        <f t="shared" si="3"/>
        <v/>
      </c>
      <c r="AL28" s="3" t="str">
        <f>IF($A28="","",IF((AND($A28="ADD",OR(AK28="",AK28="Queenstown-Lakes District Council"))),"70",(_xlfn.XLOOKUP(AK28,ud_organisation_owner[lookupValue],ud_organisation_owner[lookupKey],""))))</f>
        <v/>
      </c>
      <c r="AM28" s="3" t="str">
        <f t="shared" si="4"/>
        <v/>
      </c>
      <c r="AN28" s="3" t="str">
        <f>IF($A28="","",IF((AND($A28="ADD",OR(AM28="",AM28="Local Authority"))),"17",(_xlfn.XLOOKUP(AM28,ud_sub_organisation[lookupValue],ud_sub_organisation[lookupKey],""))))</f>
        <v/>
      </c>
      <c r="AO28" s="3" t="str">
        <f t="shared" si="5"/>
        <v/>
      </c>
      <c r="AP28" s="3" t="str">
        <f>IF($A28="","",IF((AND($A28="ADD",OR(AO28="",AO28="Vested assets"))),"12",(_xlfn.XLOOKUP(AO28,ud_work_origin[lookupValue],ud_work_origin[lookupKey],""))))</f>
        <v/>
      </c>
      <c r="AQ28" s="6"/>
      <c r="AR28" s="2" t="str">
        <f t="shared" si="6"/>
        <v/>
      </c>
      <c r="AS28" s="2" t="str">
        <f t="shared" si="7"/>
        <v/>
      </c>
      <c r="AT28" s="3" t="str">
        <f t="shared" si="8"/>
        <v/>
      </c>
      <c r="AU28" s="3" t="str">
        <f>IF($A28="","",IF((AND($A28="ADD",OR(AT28="",AT28="Excellent"))),"1",(_xlfn.XLOOKUP(AT28,condition[lookupValue],condition[lookupKey],""))))</f>
        <v/>
      </c>
      <c r="AV28" s="8" t="str">
        <f t="shared" si="9"/>
        <v/>
      </c>
    </row>
    <row r="29" spans="2:48">
      <c r="B29" s="4"/>
      <c r="D29" s="3" t="str">
        <f>IF($A29="ADD",IF(NOT(ISBLANK(C29)),_xlfn.XLOOKUP(C29,ud_amds_table_list[lookupValue],ud_amds_table_list[lookupKey],"ERROR"),""), "")</f>
        <v/>
      </c>
      <c r="G29" s="3" t="str">
        <f>IF($A29="ADD",IF(NOT(ISBLANK(F29)),_xlfn.XLOOKUP(F29,roadnames[lookupValue],roadnames[lookupKey],"ERROR"),""), "")</f>
        <v/>
      </c>
      <c r="H29" s="22"/>
      <c r="I29" s="22"/>
      <c r="J29" s="5"/>
      <c r="L29" s="3" t="str">
        <f>IF($A29="ADD",IF(NOT(ISBLANK(K29)),_xlfn.XLOOKUP(K29,side[lookupValue],side[lookupKey],"ERROR"),""), "")</f>
        <v/>
      </c>
      <c r="M29" s="4"/>
      <c r="N29" s="5"/>
      <c r="O29" s="5"/>
      <c r="P29" s="5"/>
      <c r="Q29" s="5"/>
      <c r="S29" s="3" t="str">
        <f>IF($A29="ADD",IF(NOT(ISBLANK(R29)),_xlfn.XLOOKUP(R29,ud_stormwater_purpose[lookupValue],ud_stormwater_purpose[lookupKey],"ERROR"),""), "")</f>
        <v/>
      </c>
      <c r="U29" s="3" t="str">
        <f>IF($A29="ADD",IF(NOT(ISBLANK(T29)),_xlfn.XLOOKUP(T29,drainwall_type[lookupValue],drainwall_type[lookupKey],"ERROR"),""), "")</f>
        <v/>
      </c>
      <c r="W29" s="3" t="str">
        <f>IF($A29="ADD",IF(NOT(ISBLANK(V29)),_xlfn.XLOOKUP(V29,headwall_material[lookupValue],headwall_material[lookupKey],"ERROR"),""), "")</f>
        <v/>
      </c>
      <c r="Y29" s="3" t="str">
        <f>IF($A29="ADD",IF(NOT(ISBLANK(X29)),_xlfn.XLOOKUP(X29,ud_construction_method[lookupValue],ud_construction_method[lookupKey],"ERROR"),""), "")</f>
        <v/>
      </c>
      <c r="AA29" s="8"/>
      <c r="AB29" s="4" t="str">
        <f t="shared" ca="1" si="0"/>
        <v/>
      </c>
      <c r="AC29" s="4"/>
      <c r="AD29" s="3" t="str">
        <f t="shared" si="1"/>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2"/>
        <v/>
      </c>
      <c r="AJ29" s="3" t="str">
        <f>IF($A29="","",IF((AND($A29="ADD",OR(AI29="",AI29="Queenstown-Lakes District Council"))),"70",(_xlfn.XLOOKUP(AI29,ud_organisation_owner[lookupValue],ud_organisation_owner[lookupKey],""))))</f>
        <v/>
      </c>
      <c r="AK29" s="3" t="str">
        <f t="shared" si="3"/>
        <v/>
      </c>
      <c r="AL29" s="3" t="str">
        <f>IF($A29="","",IF((AND($A29="ADD",OR(AK29="",AK29="Queenstown-Lakes District Council"))),"70",(_xlfn.XLOOKUP(AK29,ud_organisation_owner[lookupValue],ud_organisation_owner[lookupKey],""))))</f>
        <v/>
      </c>
      <c r="AM29" s="3" t="str">
        <f t="shared" si="4"/>
        <v/>
      </c>
      <c r="AN29" s="3" t="str">
        <f>IF($A29="","",IF((AND($A29="ADD",OR(AM29="",AM29="Local Authority"))),"17",(_xlfn.XLOOKUP(AM29,ud_sub_organisation[lookupValue],ud_sub_organisation[lookupKey],""))))</f>
        <v/>
      </c>
      <c r="AO29" s="3" t="str">
        <f t="shared" si="5"/>
        <v/>
      </c>
      <c r="AP29" s="3" t="str">
        <f>IF($A29="","",IF((AND($A29="ADD",OR(AO29="",AO29="Vested assets"))),"12",(_xlfn.XLOOKUP(AO29,ud_work_origin[lookupValue],ud_work_origin[lookupKey],""))))</f>
        <v/>
      </c>
      <c r="AQ29" s="6"/>
      <c r="AR29" s="2" t="str">
        <f t="shared" si="6"/>
        <v/>
      </c>
      <c r="AS29" s="2" t="str">
        <f t="shared" si="7"/>
        <v/>
      </c>
      <c r="AT29" s="3" t="str">
        <f t="shared" si="8"/>
        <v/>
      </c>
      <c r="AU29" s="3" t="str">
        <f>IF($A29="","",IF((AND($A29="ADD",OR(AT29="",AT29="Excellent"))),"1",(_xlfn.XLOOKUP(AT29,condition[lookupValue],condition[lookupKey],""))))</f>
        <v/>
      </c>
      <c r="AV29" s="8" t="str">
        <f t="shared" si="9"/>
        <v/>
      </c>
    </row>
    <row r="30" spans="2:48">
      <c r="B30" s="4"/>
      <c r="D30" s="3" t="str">
        <f>IF($A30="ADD",IF(NOT(ISBLANK(C30)),_xlfn.XLOOKUP(C30,ud_amds_table_list[lookupValue],ud_amds_table_list[lookupKey],"ERROR"),""), "")</f>
        <v/>
      </c>
      <c r="G30" s="3" t="str">
        <f>IF($A30="ADD",IF(NOT(ISBLANK(F30)),_xlfn.XLOOKUP(F30,roadnames[lookupValue],roadnames[lookupKey],"ERROR"),""), "")</f>
        <v/>
      </c>
      <c r="H30" s="22"/>
      <c r="I30" s="22"/>
      <c r="J30" s="5"/>
      <c r="L30" s="3" t="str">
        <f>IF($A30="ADD",IF(NOT(ISBLANK(K30)),_xlfn.XLOOKUP(K30,side[lookupValue],side[lookupKey],"ERROR"),""), "")</f>
        <v/>
      </c>
      <c r="M30" s="4"/>
      <c r="N30" s="5"/>
      <c r="O30" s="5"/>
      <c r="P30" s="5"/>
      <c r="Q30" s="5"/>
      <c r="S30" s="3" t="str">
        <f>IF($A30="ADD",IF(NOT(ISBLANK(R30)),_xlfn.XLOOKUP(R30,ud_stormwater_purpose[lookupValue],ud_stormwater_purpose[lookupKey],"ERROR"),""), "")</f>
        <v/>
      </c>
      <c r="U30" s="3" t="str">
        <f>IF($A30="ADD",IF(NOT(ISBLANK(T30)),_xlfn.XLOOKUP(T30,drainwall_type[lookupValue],drainwall_type[lookupKey],"ERROR"),""), "")</f>
        <v/>
      </c>
      <c r="W30" s="3" t="str">
        <f>IF($A30="ADD",IF(NOT(ISBLANK(V30)),_xlfn.XLOOKUP(V30,headwall_material[lookupValue],headwall_material[lookupKey],"ERROR"),""), "")</f>
        <v/>
      </c>
      <c r="Y30" s="3" t="str">
        <f>IF($A30="ADD",IF(NOT(ISBLANK(X30)),_xlfn.XLOOKUP(X30,ud_construction_method[lookupValue],ud_construction_method[lookupKey],"ERROR"),""), "")</f>
        <v/>
      </c>
      <c r="AA30" s="8"/>
      <c r="AB30" s="4" t="str">
        <f t="shared" ca="1" si="0"/>
        <v/>
      </c>
      <c r="AC30" s="4"/>
      <c r="AD30" s="3" t="str">
        <f t="shared" si="1"/>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2"/>
        <v/>
      </c>
      <c r="AJ30" s="3" t="str">
        <f>IF($A30="","",IF((AND($A30="ADD",OR(AI30="",AI30="Queenstown-Lakes District Council"))),"70",(_xlfn.XLOOKUP(AI30,ud_organisation_owner[lookupValue],ud_organisation_owner[lookupKey],""))))</f>
        <v/>
      </c>
      <c r="AK30" s="3" t="str">
        <f t="shared" si="3"/>
        <v/>
      </c>
      <c r="AL30" s="3" t="str">
        <f>IF($A30="","",IF((AND($A30="ADD",OR(AK30="",AK30="Queenstown-Lakes District Council"))),"70",(_xlfn.XLOOKUP(AK30,ud_organisation_owner[lookupValue],ud_organisation_owner[lookupKey],""))))</f>
        <v/>
      </c>
      <c r="AM30" s="3" t="str">
        <f t="shared" si="4"/>
        <v/>
      </c>
      <c r="AN30" s="3" t="str">
        <f>IF($A30="","",IF((AND($A30="ADD",OR(AM30="",AM30="Local Authority"))),"17",(_xlfn.XLOOKUP(AM30,ud_sub_organisation[lookupValue],ud_sub_organisation[lookupKey],""))))</f>
        <v/>
      </c>
      <c r="AO30" s="3" t="str">
        <f t="shared" si="5"/>
        <v/>
      </c>
      <c r="AP30" s="3" t="str">
        <f>IF($A30="","",IF((AND($A30="ADD",OR(AO30="",AO30="Vested assets"))),"12",(_xlfn.XLOOKUP(AO30,ud_work_origin[lookupValue],ud_work_origin[lookupKey],""))))</f>
        <v/>
      </c>
      <c r="AQ30" s="6"/>
      <c r="AR30" s="2" t="str">
        <f t="shared" si="6"/>
        <v/>
      </c>
      <c r="AS30" s="2" t="str">
        <f t="shared" si="7"/>
        <v/>
      </c>
      <c r="AT30" s="3" t="str">
        <f t="shared" si="8"/>
        <v/>
      </c>
      <c r="AU30" s="3" t="str">
        <f>IF($A30="","",IF((AND($A30="ADD",OR(AT30="",AT30="Excellent"))),"1",(_xlfn.XLOOKUP(AT30,condition[lookupValue],condition[lookupKey],""))))</f>
        <v/>
      </c>
      <c r="AV30" s="8" t="str">
        <f t="shared" si="9"/>
        <v/>
      </c>
    </row>
    <row r="31" spans="2:48">
      <c r="B31" s="4"/>
      <c r="D31" s="3" t="str">
        <f>IF($A31="ADD",IF(NOT(ISBLANK(C31)),_xlfn.XLOOKUP(C31,ud_amds_table_list[lookupValue],ud_amds_table_list[lookupKey],"ERROR"),""), "")</f>
        <v/>
      </c>
      <c r="G31" s="3" t="str">
        <f>IF($A31="ADD",IF(NOT(ISBLANK(F31)),_xlfn.XLOOKUP(F31,roadnames[lookupValue],roadnames[lookupKey],"ERROR"),""), "")</f>
        <v/>
      </c>
      <c r="H31" s="22"/>
      <c r="I31" s="22"/>
      <c r="J31" s="5"/>
      <c r="L31" s="3" t="str">
        <f>IF($A31="ADD",IF(NOT(ISBLANK(K31)),_xlfn.XLOOKUP(K31,side[lookupValue],side[lookupKey],"ERROR"),""), "")</f>
        <v/>
      </c>
      <c r="M31" s="4"/>
      <c r="N31" s="5"/>
      <c r="O31" s="5"/>
      <c r="P31" s="5"/>
      <c r="Q31" s="5"/>
      <c r="S31" s="3" t="str">
        <f>IF($A31="ADD",IF(NOT(ISBLANK(R31)),_xlfn.XLOOKUP(R31,ud_stormwater_purpose[lookupValue],ud_stormwater_purpose[lookupKey],"ERROR"),""), "")</f>
        <v/>
      </c>
      <c r="U31" s="3" t="str">
        <f>IF($A31="ADD",IF(NOT(ISBLANK(T31)),_xlfn.XLOOKUP(T31,drainwall_type[lookupValue],drainwall_type[lookupKey],"ERROR"),""), "")</f>
        <v/>
      </c>
      <c r="W31" s="3" t="str">
        <f>IF($A31="ADD",IF(NOT(ISBLANK(V31)),_xlfn.XLOOKUP(V31,headwall_material[lookupValue],headwall_material[lookupKey],"ERROR"),""), "")</f>
        <v/>
      </c>
      <c r="Y31" s="3" t="str">
        <f>IF($A31="ADD",IF(NOT(ISBLANK(X31)),_xlfn.XLOOKUP(X31,ud_construction_method[lookupValue],ud_construction_method[lookupKey],"ERROR"),""), "")</f>
        <v/>
      </c>
      <c r="AA31" s="8"/>
      <c r="AB31" s="4" t="str">
        <f t="shared" ca="1" si="0"/>
        <v/>
      </c>
      <c r="AC31" s="4"/>
      <c r="AD31" s="3" t="str">
        <f t="shared" si="1"/>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2"/>
        <v/>
      </c>
      <c r="AJ31" s="3" t="str">
        <f>IF($A31="","",IF((AND($A31="ADD",OR(AI31="",AI31="Queenstown-Lakes District Council"))),"70",(_xlfn.XLOOKUP(AI31,ud_organisation_owner[lookupValue],ud_organisation_owner[lookupKey],""))))</f>
        <v/>
      </c>
      <c r="AK31" s="3" t="str">
        <f t="shared" si="3"/>
        <v/>
      </c>
      <c r="AL31" s="3" t="str">
        <f>IF($A31="","",IF((AND($A31="ADD",OR(AK31="",AK31="Queenstown-Lakes District Council"))),"70",(_xlfn.XLOOKUP(AK31,ud_organisation_owner[lookupValue],ud_organisation_owner[lookupKey],""))))</f>
        <v/>
      </c>
      <c r="AM31" s="3" t="str">
        <f t="shared" si="4"/>
        <v/>
      </c>
      <c r="AN31" s="3" t="str">
        <f>IF($A31="","",IF((AND($A31="ADD",OR(AM31="",AM31="Local Authority"))),"17",(_xlfn.XLOOKUP(AM31,ud_sub_organisation[lookupValue],ud_sub_organisation[lookupKey],""))))</f>
        <v/>
      </c>
      <c r="AO31" s="3" t="str">
        <f t="shared" si="5"/>
        <v/>
      </c>
      <c r="AP31" s="3" t="str">
        <f>IF($A31="","",IF((AND($A31="ADD",OR(AO31="",AO31="Vested assets"))),"12",(_xlfn.XLOOKUP(AO31,ud_work_origin[lookupValue],ud_work_origin[lookupKey],""))))</f>
        <v/>
      </c>
      <c r="AQ31" s="6"/>
      <c r="AR31" s="2" t="str">
        <f t="shared" si="6"/>
        <v/>
      </c>
      <c r="AS31" s="2" t="str">
        <f t="shared" si="7"/>
        <v/>
      </c>
      <c r="AT31" s="3" t="str">
        <f t="shared" si="8"/>
        <v/>
      </c>
      <c r="AU31" s="3" t="str">
        <f>IF($A31="","",IF((AND($A31="ADD",OR(AT31="",AT31="Excellent"))),"1",(_xlfn.XLOOKUP(AT31,condition[lookupValue],condition[lookupKey],""))))</f>
        <v/>
      </c>
      <c r="AV31" s="8" t="str">
        <f t="shared" si="9"/>
        <v/>
      </c>
    </row>
    <row r="32" spans="2:48">
      <c r="B32" s="4"/>
      <c r="D32" s="3" t="str">
        <f>IF($A32="ADD",IF(NOT(ISBLANK(C32)),_xlfn.XLOOKUP(C32,ud_amds_table_list[lookupValue],ud_amds_table_list[lookupKey],"ERROR"),""), "")</f>
        <v/>
      </c>
      <c r="G32" s="3" t="str">
        <f>IF($A32="ADD",IF(NOT(ISBLANK(F32)),_xlfn.XLOOKUP(F32,roadnames[lookupValue],roadnames[lookupKey],"ERROR"),""), "")</f>
        <v/>
      </c>
      <c r="H32" s="22"/>
      <c r="I32" s="22"/>
      <c r="J32" s="5"/>
      <c r="L32" s="3" t="str">
        <f>IF($A32="ADD",IF(NOT(ISBLANK(K32)),_xlfn.XLOOKUP(K32,side[lookupValue],side[lookupKey],"ERROR"),""), "")</f>
        <v/>
      </c>
      <c r="M32" s="4"/>
      <c r="N32" s="5"/>
      <c r="O32" s="5"/>
      <c r="P32" s="5"/>
      <c r="Q32" s="5"/>
      <c r="S32" s="3" t="str">
        <f>IF($A32="ADD",IF(NOT(ISBLANK(R32)),_xlfn.XLOOKUP(R32,ud_stormwater_purpose[lookupValue],ud_stormwater_purpose[lookupKey],"ERROR"),""), "")</f>
        <v/>
      </c>
      <c r="U32" s="3" t="str">
        <f>IF($A32="ADD",IF(NOT(ISBLANK(T32)),_xlfn.XLOOKUP(T32,drainwall_type[lookupValue],drainwall_type[lookupKey],"ERROR"),""), "")</f>
        <v/>
      </c>
      <c r="W32" s="3" t="str">
        <f>IF($A32="ADD",IF(NOT(ISBLANK(V32)),_xlfn.XLOOKUP(V32,headwall_material[lookupValue],headwall_material[lookupKey],"ERROR"),""), "")</f>
        <v/>
      </c>
      <c r="Y32" s="3" t="str">
        <f>IF($A32="ADD",IF(NOT(ISBLANK(X32)),_xlfn.XLOOKUP(X32,ud_construction_method[lookupValue],ud_construction_method[lookupKey],"ERROR"),""), "")</f>
        <v/>
      </c>
      <c r="AA32" s="8"/>
      <c r="AB32" s="4" t="str">
        <f t="shared" ca="1" si="0"/>
        <v/>
      </c>
      <c r="AC32" s="4"/>
      <c r="AD32" s="3" t="str">
        <f t="shared" si="1"/>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2"/>
        <v/>
      </c>
      <c r="AJ32" s="3" t="str">
        <f>IF($A32="","",IF((AND($A32="ADD",OR(AI32="",AI32="Queenstown-Lakes District Council"))),"70",(_xlfn.XLOOKUP(AI32,ud_organisation_owner[lookupValue],ud_organisation_owner[lookupKey],""))))</f>
        <v/>
      </c>
      <c r="AK32" s="3" t="str">
        <f t="shared" si="3"/>
        <v/>
      </c>
      <c r="AL32" s="3" t="str">
        <f>IF($A32="","",IF((AND($A32="ADD",OR(AK32="",AK32="Queenstown-Lakes District Council"))),"70",(_xlfn.XLOOKUP(AK32,ud_organisation_owner[lookupValue],ud_organisation_owner[lookupKey],""))))</f>
        <v/>
      </c>
      <c r="AM32" s="3" t="str">
        <f t="shared" si="4"/>
        <v/>
      </c>
      <c r="AN32" s="3" t="str">
        <f>IF($A32="","",IF((AND($A32="ADD",OR(AM32="",AM32="Local Authority"))),"17",(_xlfn.XLOOKUP(AM32,ud_sub_organisation[lookupValue],ud_sub_organisation[lookupKey],""))))</f>
        <v/>
      </c>
      <c r="AO32" s="3" t="str">
        <f t="shared" si="5"/>
        <v/>
      </c>
      <c r="AP32" s="3" t="str">
        <f>IF($A32="","",IF((AND($A32="ADD",OR(AO32="",AO32="Vested assets"))),"12",(_xlfn.XLOOKUP(AO32,ud_work_origin[lookupValue],ud_work_origin[lookupKey],""))))</f>
        <v/>
      </c>
      <c r="AQ32" s="6"/>
      <c r="AR32" s="2" t="str">
        <f t="shared" si="6"/>
        <v/>
      </c>
      <c r="AS32" s="2" t="str">
        <f t="shared" si="7"/>
        <v/>
      </c>
      <c r="AT32" s="3" t="str">
        <f t="shared" si="8"/>
        <v/>
      </c>
      <c r="AU32" s="3" t="str">
        <f>IF($A32="","",IF((AND($A32="ADD",OR(AT32="",AT32="Excellent"))),"1",(_xlfn.XLOOKUP(AT32,condition[lookupValue],condition[lookupKey],""))))</f>
        <v/>
      </c>
      <c r="AV32" s="8" t="str">
        <f t="shared" si="9"/>
        <v/>
      </c>
    </row>
    <row r="33" spans="2:48">
      <c r="B33" s="4"/>
      <c r="D33" s="3" t="str">
        <f>IF($A33="ADD",IF(NOT(ISBLANK(C33)),_xlfn.XLOOKUP(C33,ud_amds_table_list[lookupValue],ud_amds_table_list[lookupKey],"ERROR"),""), "")</f>
        <v/>
      </c>
      <c r="G33" s="3" t="str">
        <f>IF($A33="ADD",IF(NOT(ISBLANK(F33)),_xlfn.XLOOKUP(F33,roadnames[lookupValue],roadnames[lookupKey],"ERROR"),""), "")</f>
        <v/>
      </c>
      <c r="H33" s="22"/>
      <c r="I33" s="22"/>
      <c r="J33" s="5"/>
      <c r="L33" s="3" t="str">
        <f>IF($A33="ADD",IF(NOT(ISBLANK(K33)),_xlfn.XLOOKUP(K33,side[lookupValue],side[lookupKey],"ERROR"),""), "")</f>
        <v/>
      </c>
      <c r="M33" s="4"/>
      <c r="N33" s="5"/>
      <c r="O33" s="5"/>
      <c r="P33" s="5"/>
      <c r="Q33" s="5"/>
      <c r="S33" s="3" t="str">
        <f>IF($A33="ADD",IF(NOT(ISBLANK(R33)),_xlfn.XLOOKUP(R33,ud_stormwater_purpose[lookupValue],ud_stormwater_purpose[lookupKey],"ERROR"),""), "")</f>
        <v/>
      </c>
      <c r="U33" s="3" t="str">
        <f>IF($A33="ADD",IF(NOT(ISBLANK(T33)),_xlfn.XLOOKUP(T33,drainwall_type[lookupValue],drainwall_type[lookupKey],"ERROR"),""), "")</f>
        <v/>
      </c>
      <c r="W33" s="3" t="str">
        <f>IF($A33="ADD",IF(NOT(ISBLANK(V33)),_xlfn.XLOOKUP(V33,headwall_material[lookupValue],headwall_material[lookupKey],"ERROR"),""), "")</f>
        <v/>
      </c>
      <c r="Y33" s="3" t="str">
        <f>IF($A33="ADD",IF(NOT(ISBLANK(X33)),_xlfn.XLOOKUP(X33,ud_construction_method[lookupValue],ud_construction_method[lookupKey],"ERROR"),""), "")</f>
        <v/>
      </c>
      <c r="AA33" s="8"/>
      <c r="AB33" s="4" t="str">
        <f t="shared" ca="1" si="0"/>
        <v/>
      </c>
      <c r="AC33" s="4"/>
      <c r="AD33" s="3" t="str">
        <f t="shared" si="1"/>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2"/>
        <v/>
      </c>
      <c r="AJ33" s="3" t="str">
        <f>IF($A33="","",IF((AND($A33="ADD",OR(AI33="",AI33="Queenstown-Lakes District Council"))),"70",(_xlfn.XLOOKUP(AI33,ud_organisation_owner[lookupValue],ud_organisation_owner[lookupKey],""))))</f>
        <v/>
      </c>
      <c r="AK33" s="3" t="str">
        <f t="shared" si="3"/>
        <v/>
      </c>
      <c r="AL33" s="3" t="str">
        <f>IF($A33="","",IF((AND($A33="ADD",OR(AK33="",AK33="Queenstown-Lakes District Council"))),"70",(_xlfn.XLOOKUP(AK33,ud_organisation_owner[lookupValue],ud_organisation_owner[lookupKey],""))))</f>
        <v/>
      </c>
      <c r="AM33" s="3" t="str">
        <f t="shared" si="4"/>
        <v/>
      </c>
      <c r="AN33" s="3" t="str">
        <f>IF($A33="","",IF((AND($A33="ADD",OR(AM33="",AM33="Local Authority"))),"17",(_xlfn.XLOOKUP(AM33,ud_sub_organisation[lookupValue],ud_sub_organisation[lookupKey],""))))</f>
        <v/>
      </c>
      <c r="AO33" s="3" t="str">
        <f t="shared" si="5"/>
        <v/>
      </c>
      <c r="AP33" s="3" t="str">
        <f>IF($A33="","",IF((AND($A33="ADD",OR(AO33="",AO33="Vested assets"))),"12",(_xlfn.XLOOKUP(AO33,ud_work_origin[lookupValue],ud_work_origin[lookupKey],""))))</f>
        <v/>
      </c>
      <c r="AQ33" s="6"/>
      <c r="AR33" s="2" t="str">
        <f t="shared" si="6"/>
        <v/>
      </c>
      <c r="AS33" s="2" t="str">
        <f t="shared" si="7"/>
        <v/>
      </c>
      <c r="AT33" s="3" t="str">
        <f t="shared" si="8"/>
        <v/>
      </c>
      <c r="AU33" s="3" t="str">
        <f>IF($A33="","",IF((AND($A33="ADD",OR(AT33="",AT33="Excellent"))),"1",(_xlfn.XLOOKUP(AT33,condition[lookupValue],condition[lookupKey],""))))</f>
        <v/>
      </c>
      <c r="AV33" s="8" t="str">
        <f t="shared" si="9"/>
        <v/>
      </c>
    </row>
    <row r="34" spans="2:48">
      <c r="B34" s="4"/>
      <c r="D34" s="3" t="str">
        <f>IF($A34="ADD",IF(NOT(ISBLANK(C34)),_xlfn.XLOOKUP(C34,ud_amds_table_list[lookupValue],ud_amds_table_list[lookupKey],"ERROR"),""), "")</f>
        <v/>
      </c>
      <c r="G34" s="3" t="str">
        <f>IF($A34="ADD",IF(NOT(ISBLANK(F34)),_xlfn.XLOOKUP(F34,roadnames[lookupValue],roadnames[lookupKey],"ERROR"),""), "")</f>
        <v/>
      </c>
      <c r="H34" s="22"/>
      <c r="I34" s="22"/>
      <c r="J34" s="5"/>
      <c r="L34" s="3" t="str">
        <f>IF($A34="ADD",IF(NOT(ISBLANK(K34)),_xlfn.XLOOKUP(K34,side[lookupValue],side[lookupKey],"ERROR"),""), "")</f>
        <v/>
      </c>
      <c r="M34" s="4"/>
      <c r="N34" s="5"/>
      <c r="O34" s="5"/>
      <c r="P34" s="5"/>
      <c r="Q34" s="5"/>
      <c r="S34" s="3" t="str">
        <f>IF($A34="ADD",IF(NOT(ISBLANK(R34)),_xlfn.XLOOKUP(R34,ud_stormwater_purpose[lookupValue],ud_stormwater_purpose[lookupKey],"ERROR"),""), "")</f>
        <v/>
      </c>
      <c r="U34" s="3" t="str">
        <f>IF($A34="ADD",IF(NOT(ISBLANK(T34)),_xlfn.XLOOKUP(T34,drainwall_type[lookupValue],drainwall_type[lookupKey],"ERROR"),""), "")</f>
        <v/>
      </c>
      <c r="W34" s="3" t="str">
        <f>IF($A34="ADD",IF(NOT(ISBLANK(V34)),_xlfn.XLOOKUP(V34,headwall_material[lookupValue],headwall_material[lookupKey],"ERROR"),""), "")</f>
        <v/>
      </c>
      <c r="Y34" s="3" t="str">
        <f>IF($A34="ADD",IF(NOT(ISBLANK(X34)),_xlfn.XLOOKUP(X34,ud_construction_method[lookupValue],ud_construction_method[lookupKey],"ERROR"),""), "")</f>
        <v/>
      </c>
      <c r="AA34" s="8"/>
      <c r="AB34" s="4" t="str">
        <f t="shared" ca="1" si="0"/>
        <v/>
      </c>
      <c r="AC34" s="4"/>
      <c r="AD34" s="3" t="str">
        <f t="shared" si="1"/>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2"/>
        <v/>
      </c>
      <c r="AJ34" s="3" t="str">
        <f>IF($A34="","",IF((AND($A34="ADD",OR(AI34="",AI34="Queenstown-Lakes District Council"))),"70",(_xlfn.XLOOKUP(AI34,ud_organisation_owner[lookupValue],ud_organisation_owner[lookupKey],""))))</f>
        <v/>
      </c>
      <c r="AK34" s="3" t="str">
        <f t="shared" si="3"/>
        <v/>
      </c>
      <c r="AL34" s="3" t="str">
        <f>IF($A34="","",IF((AND($A34="ADD",OR(AK34="",AK34="Queenstown-Lakes District Council"))),"70",(_xlfn.XLOOKUP(AK34,ud_organisation_owner[lookupValue],ud_organisation_owner[lookupKey],""))))</f>
        <v/>
      </c>
      <c r="AM34" s="3" t="str">
        <f t="shared" si="4"/>
        <v/>
      </c>
      <c r="AN34" s="3" t="str">
        <f>IF($A34="","",IF((AND($A34="ADD",OR(AM34="",AM34="Local Authority"))),"17",(_xlfn.XLOOKUP(AM34,ud_sub_organisation[lookupValue],ud_sub_organisation[lookupKey],""))))</f>
        <v/>
      </c>
      <c r="AO34" s="3" t="str">
        <f t="shared" si="5"/>
        <v/>
      </c>
      <c r="AP34" s="3" t="str">
        <f>IF($A34="","",IF((AND($A34="ADD",OR(AO34="",AO34="Vested assets"))),"12",(_xlfn.XLOOKUP(AO34,ud_work_origin[lookupValue],ud_work_origin[lookupKey],""))))</f>
        <v/>
      </c>
      <c r="AQ34" s="6"/>
      <c r="AR34" s="2" t="str">
        <f t="shared" si="6"/>
        <v/>
      </c>
      <c r="AS34" s="2" t="str">
        <f t="shared" si="7"/>
        <v/>
      </c>
      <c r="AT34" s="3" t="str">
        <f t="shared" si="8"/>
        <v/>
      </c>
      <c r="AU34" s="3" t="str">
        <f>IF($A34="","",IF((AND($A34="ADD",OR(AT34="",AT34="Excellent"))),"1",(_xlfn.XLOOKUP(AT34,condition[lookupValue],condition[lookupKey],""))))</f>
        <v/>
      </c>
      <c r="AV34" s="8" t="str">
        <f t="shared" si="9"/>
        <v/>
      </c>
    </row>
    <row r="35" spans="2:48">
      <c r="B35" s="4"/>
      <c r="D35" s="3" t="str">
        <f>IF($A35="ADD",IF(NOT(ISBLANK(C35)),_xlfn.XLOOKUP(C35,ud_amds_table_list[lookupValue],ud_amds_table_list[lookupKey],"ERROR"),""), "")</f>
        <v/>
      </c>
      <c r="G35" s="3" t="str">
        <f>IF($A35="ADD",IF(NOT(ISBLANK(F35)),_xlfn.XLOOKUP(F35,roadnames[lookupValue],roadnames[lookupKey],"ERROR"),""), "")</f>
        <v/>
      </c>
      <c r="H35" s="22"/>
      <c r="I35" s="22"/>
      <c r="J35" s="5"/>
      <c r="L35" s="3" t="str">
        <f>IF($A35="ADD",IF(NOT(ISBLANK(K35)),_xlfn.XLOOKUP(K35,side[lookupValue],side[lookupKey],"ERROR"),""), "")</f>
        <v/>
      </c>
      <c r="M35" s="4"/>
      <c r="N35" s="5"/>
      <c r="O35" s="5"/>
      <c r="P35" s="5"/>
      <c r="Q35" s="5"/>
      <c r="S35" s="3" t="str">
        <f>IF($A35="ADD",IF(NOT(ISBLANK(R35)),_xlfn.XLOOKUP(R35,ud_stormwater_purpose[lookupValue],ud_stormwater_purpose[lookupKey],"ERROR"),""), "")</f>
        <v/>
      </c>
      <c r="U35" s="3" t="str">
        <f>IF($A35="ADD",IF(NOT(ISBLANK(T35)),_xlfn.XLOOKUP(T35,drainwall_type[lookupValue],drainwall_type[lookupKey],"ERROR"),""), "")</f>
        <v/>
      </c>
      <c r="W35" s="3" t="str">
        <f>IF($A35="ADD",IF(NOT(ISBLANK(V35)),_xlfn.XLOOKUP(V35,headwall_material[lookupValue],headwall_material[lookupKey],"ERROR"),""), "")</f>
        <v/>
      </c>
      <c r="Y35" s="3" t="str">
        <f>IF($A35="ADD",IF(NOT(ISBLANK(X35)),_xlfn.XLOOKUP(X35,ud_construction_method[lookupValue],ud_construction_method[lookupKey],"ERROR"),""), "")</f>
        <v/>
      </c>
      <c r="AA35" s="8"/>
      <c r="AB35" s="4" t="str">
        <f t="shared" ca="1" si="0"/>
        <v/>
      </c>
      <c r="AC35" s="4"/>
      <c r="AD35" s="3" t="str">
        <f t="shared" si="1"/>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2"/>
        <v/>
      </c>
      <c r="AJ35" s="3" t="str">
        <f>IF($A35="","",IF((AND($A35="ADD",OR(AI35="",AI35="Queenstown-Lakes District Council"))),"70",(_xlfn.XLOOKUP(AI35,ud_organisation_owner[lookupValue],ud_organisation_owner[lookupKey],""))))</f>
        <v/>
      </c>
      <c r="AK35" s="3" t="str">
        <f t="shared" si="3"/>
        <v/>
      </c>
      <c r="AL35" s="3" t="str">
        <f>IF($A35="","",IF((AND($A35="ADD",OR(AK35="",AK35="Queenstown-Lakes District Council"))),"70",(_xlfn.XLOOKUP(AK35,ud_organisation_owner[lookupValue],ud_organisation_owner[lookupKey],""))))</f>
        <v/>
      </c>
      <c r="AM35" s="3" t="str">
        <f t="shared" si="4"/>
        <v/>
      </c>
      <c r="AN35" s="3" t="str">
        <f>IF($A35="","",IF((AND($A35="ADD",OR(AM35="",AM35="Local Authority"))),"17",(_xlfn.XLOOKUP(AM35,ud_sub_organisation[lookupValue],ud_sub_organisation[lookupKey],""))))</f>
        <v/>
      </c>
      <c r="AO35" s="3" t="str">
        <f t="shared" si="5"/>
        <v/>
      </c>
      <c r="AP35" s="3" t="str">
        <f>IF($A35="","",IF((AND($A35="ADD",OR(AO35="",AO35="Vested assets"))),"12",(_xlfn.XLOOKUP(AO35,ud_work_origin[lookupValue],ud_work_origin[lookupKey],""))))</f>
        <v/>
      </c>
      <c r="AQ35" s="6"/>
      <c r="AR35" s="2" t="str">
        <f t="shared" si="6"/>
        <v/>
      </c>
      <c r="AS35" s="2" t="str">
        <f t="shared" si="7"/>
        <v/>
      </c>
      <c r="AT35" s="3" t="str">
        <f t="shared" si="8"/>
        <v/>
      </c>
      <c r="AU35" s="3" t="str">
        <f>IF($A35="","",IF((AND($A35="ADD",OR(AT35="",AT35="Excellent"))),"1",(_xlfn.XLOOKUP(AT35,condition[lookupValue],condition[lookupKey],""))))</f>
        <v/>
      </c>
      <c r="AV35" s="8" t="str">
        <f t="shared" si="9"/>
        <v/>
      </c>
    </row>
    <row r="36" spans="2:48">
      <c r="B36" s="4"/>
      <c r="D36" s="3" t="str">
        <f>IF($A36="ADD",IF(NOT(ISBLANK(C36)),_xlfn.XLOOKUP(C36,ud_amds_table_list[lookupValue],ud_amds_table_list[lookupKey],"ERROR"),""), "")</f>
        <v/>
      </c>
      <c r="G36" s="3" t="str">
        <f>IF($A36="ADD",IF(NOT(ISBLANK(F36)),_xlfn.XLOOKUP(F36,roadnames[lookupValue],roadnames[lookupKey],"ERROR"),""), "")</f>
        <v/>
      </c>
      <c r="H36" s="22"/>
      <c r="I36" s="22"/>
      <c r="J36" s="5"/>
      <c r="L36" s="3" t="str">
        <f>IF($A36="ADD",IF(NOT(ISBLANK(K36)),_xlfn.XLOOKUP(K36,side[lookupValue],side[lookupKey],"ERROR"),""), "")</f>
        <v/>
      </c>
      <c r="M36" s="4"/>
      <c r="N36" s="5"/>
      <c r="O36" s="5"/>
      <c r="P36" s="5"/>
      <c r="Q36" s="5"/>
      <c r="S36" s="3" t="str">
        <f>IF($A36="ADD",IF(NOT(ISBLANK(R36)),_xlfn.XLOOKUP(R36,ud_stormwater_purpose[lookupValue],ud_stormwater_purpose[lookupKey],"ERROR"),""), "")</f>
        <v/>
      </c>
      <c r="U36" s="3" t="str">
        <f>IF($A36="ADD",IF(NOT(ISBLANK(T36)),_xlfn.XLOOKUP(T36,drainwall_type[lookupValue],drainwall_type[lookupKey],"ERROR"),""), "")</f>
        <v/>
      </c>
      <c r="W36" s="3" t="str">
        <f>IF($A36="ADD",IF(NOT(ISBLANK(V36)),_xlfn.XLOOKUP(V36,headwall_material[lookupValue],headwall_material[lookupKey],"ERROR"),""), "")</f>
        <v/>
      </c>
      <c r="Y36" s="3" t="str">
        <f>IF($A36="ADD",IF(NOT(ISBLANK(X36)),_xlfn.XLOOKUP(X36,ud_construction_method[lookupValue],ud_construction_method[lookupKey],"ERROR"),""), "")</f>
        <v/>
      </c>
      <c r="AA36" s="8"/>
      <c r="AB36" s="4" t="str">
        <f t="shared" ca="1" si="0"/>
        <v/>
      </c>
      <c r="AC36" s="4"/>
      <c r="AD36" s="3" t="str">
        <f t="shared" si="1"/>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2"/>
        <v/>
      </c>
      <c r="AJ36" s="3" t="str">
        <f>IF($A36="","",IF((AND($A36="ADD",OR(AI36="",AI36="Queenstown-Lakes District Council"))),"70",(_xlfn.XLOOKUP(AI36,ud_organisation_owner[lookupValue],ud_organisation_owner[lookupKey],""))))</f>
        <v/>
      </c>
      <c r="AK36" s="3" t="str">
        <f t="shared" si="3"/>
        <v/>
      </c>
      <c r="AL36" s="3" t="str">
        <f>IF($A36="","",IF((AND($A36="ADD",OR(AK36="",AK36="Queenstown-Lakes District Council"))),"70",(_xlfn.XLOOKUP(AK36,ud_organisation_owner[lookupValue],ud_organisation_owner[lookupKey],""))))</f>
        <v/>
      </c>
      <c r="AM36" s="3" t="str">
        <f t="shared" si="4"/>
        <v/>
      </c>
      <c r="AN36" s="3" t="str">
        <f>IF($A36="","",IF((AND($A36="ADD",OR(AM36="",AM36="Local Authority"))),"17",(_xlfn.XLOOKUP(AM36,ud_sub_organisation[lookupValue],ud_sub_organisation[lookupKey],""))))</f>
        <v/>
      </c>
      <c r="AO36" s="3" t="str">
        <f t="shared" si="5"/>
        <v/>
      </c>
      <c r="AP36" s="3" t="str">
        <f>IF($A36="","",IF((AND($A36="ADD",OR(AO36="",AO36="Vested assets"))),"12",(_xlfn.XLOOKUP(AO36,ud_work_origin[lookupValue],ud_work_origin[lookupKey],""))))</f>
        <v/>
      </c>
      <c r="AQ36" s="6"/>
      <c r="AR36" s="2" t="str">
        <f t="shared" si="6"/>
        <v/>
      </c>
      <c r="AS36" s="2" t="str">
        <f t="shared" si="7"/>
        <v/>
      </c>
      <c r="AT36" s="3" t="str">
        <f t="shared" si="8"/>
        <v/>
      </c>
      <c r="AU36" s="3" t="str">
        <f>IF($A36="","",IF((AND($A36="ADD",OR(AT36="",AT36="Excellent"))),"1",(_xlfn.XLOOKUP(AT36,condition[lookupValue],condition[lookupKey],""))))</f>
        <v/>
      </c>
      <c r="AV36" s="8" t="str">
        <f t="shared" si="9"/>
        <v/>
      </c>
    </row>
    <row r="37" spans="2:48">
      <c r="B37" s="4"/>
      <c r="D37" s="3" t="str">
        <f>IF($A37="ADD",IF(NOT(ISBLANK(C37)),_xlfn.XLOOKUP(C37,ud_amds_table_list[lookupValue],ud_amds_table_list[lookupKey],"ERROR"),""), "")</f>
        <v/>
      </c>
      <c r="G37" s="3" t="str">
        <f>IF($A37="ADD",IF(NOT(ISBLANK(F37)),_xlfn.XLOOKUP(F37,roadnames[lookupValue],roadnames[lookupKey],"ERROR"),""), "")</f>
        <v/>
      </c>
      <c r="H37" s="22"/>
      <c r="I37" s="22"/>
      <c r="J37" s="5"/>
      <c r="L37" s="3" t="str">
        <f>IF($A37="ADD",IF(NOT(ISBLANK(K37)),_xlfn.XLOOKUP(K37,side[lookupValue],side[lookupKey],"ERROR"),""), "")</f>
        <v/>
      </c>
      <c r="M37" s="4"/>
      <c r="N37" s="5"/>
      <c r="O37" s="5"/>
      <c r="P37" s="5"/>
      <c r="Q37" s="5"/>
      <c r="S37" s="3" t="str">
        <f>IF($A37="ADD",IF(NOT(ISBLANK(R37)),_xlfn.XLOOKUP(R37,ud_stormwater_purpose[lookupValue],ud_stormwater_purpose[lookupKey],"ERROR"),""), "")</f>
        <v/>
      </c>
      <c r="U37" s="3" t="str">
        <f>IF($A37="ADD",IF(NOT(ISBLANK(T37)),_xlfn.XLOOKUP(T37,drainwall_type[lookupValue],drainwall_type[lookupKey],"ERROR"),""), "")</f>
        <v/>
      </c>
      <c r="W37" s="3" t="str">
        <f>IF($A37="ADD",IF(NOT(ISBLANK(V37)),_xlfn.XLOOKUP(V37,headwall_material[lookupValue],headwall_material[lookupKey],"ERROR"),""), "")</f>
        <v/>
      </c>
      <c r="Y37" s="3" t="str">
        <f>IF($A37="ADD",IF(NOT(ISBLANK(X37)),_xlfn.XLOOKUP(X37,ud_construction_method[lookupValue],ud_construction_method[lookupKey],"ERROR"),""), "")</f>
        <v/>
      </c>
      <c r="AA37" s="8"/>
      <c r="AB37" s="4" t="str">
        <f t="shared" ca="1" si="0"/>
        <v/>
      </c>
      <c r="AC37" s="4"/>
      <c r="AD37" s="3" t="str">
        <f t="shared" si="1"/>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2"/>
        <v/>
      </c>
      <c r="AJ37" s="3" t="str">
        <f>IF($A37="","",IF((AND($A37="ADD",OR(AI37="",AI37="Queenstown-Lakes District Council"))),"70",(_xlfn.XLOOKUP(AI37,ud_organisation_owner[lookupValue],ud_organisation_owner[lookupKey],""))))</f>
        <v/>
      </c>
      <c r="AK37" s="3" t="str">
        <f t="shared" si="3"/>
        <v/>
      </c>
      <c r="AL37" s="3" t="str">
        <f>IF($A37="","",IF((AND($A37="ADD",OR(AK37="",AK37="Queenstown-Lakes District Council"))),"70",(_xlfn.XLOOKUP(AK37,ud_organisation_owner[lookupValue],ud_organisation_owner[lookupKey],""))))</f>
        <v/>
      </c>
      <c r="AM37" s="3" t="str">
        <f t="shared" si="4"/>
        <v/>
      </c>
      <c r="AN37" s="3" t="str">
        <f>IF($A37="","",IF((AND($A37="ADD",OR(AM37="",AM37="Local Authority"))),"17",(_xlfn.XLOOKUP(AM37,ud_sub_organisation[lookupValue],ud_sub_organisation[lookupKey],""))))</f>
        <v/>
      </c>
      <c r="AO37" s="3" t="str">
        <f t="shared" si="5"/>
        <v/>
      </c>
      <c r="AP37" s="3" t="str">
        <f>IF($A37="","",IF((AND($A37="ADD",OR(AO37="",AO37="Vested assets"))),"12",(_xlfn.XLOOKUP(AO37,ud_work_origin[lookupValue],ud_work_origin[lookupKey],""))))</f>
        <v/>
      </c>
      <c r="AQ37" s="6"/>
      <c r="AR37" s="2" t="str">
        <f t="shared" si="6"/>
        <v/>
      </c>
      <c r="AS37" s="2" t="str">
        <f t="shared" si="7"/>
        <v/>
      </c>
      <c r="AT37" s="3" t="str">
        <f t="shared" si="8"/>
        <v/>
      </c>
      <c r="AU37" s="3" t="str">
        <f>IF($A37="","",IF((AND($A37="ADD",OR(AT37="",AT37="Excellent"))),"1",(_xlfn.XLOOKUP(AT37,condition[lookupValue],condition[lookupKey],""))))</f>
        <v/>
      </c>
      <c r="AV37" s="8" t="str">
        <f t="shared" si="9"/>
        <v/>
      </c>
    </row>
    <row r="38" spans="2:48">
      <c r="B38" s="4"/>
      <c r="D38" s="3" t="str">
        <f>IF($A38="ADD",IF(NOT(ISBLANK(C38)),_xlfn.XLOOKUP(C38,ud_amds_table_list[lookupValue],ud_amds_table_list[lookupKey],"ERROR"),""), "")</f>
        <v/>
      </c>
      <c r="G38" s="3" t="str">
        <f>IF($A38="ADD",IF(NOT(ISBLANK(F38)),_xlfn.XLOOKUP(F38,roadnames[lookupValue],roadnames[lookupKey],"ERROR"),""), "")</f>
        <v/>
      </c>
      <c r="H38" s="22"/>
      <c r="I38" s="22"/>
      <c r="J38" s="5"/>
      <c r="L38" s="3" t="str">
        <f>IF($A38="ADD",IF(NOT(ISBLANK(K38)),_xlfn.XLOOKUP(K38,side[lookupValue],side[lookupKey],"ERROR"),""), "")</f>
        <v/>
      </c>
      <c r="M38" s="4"/>
      <c r="N38" s="5"/>
      <c r="O38" s="5"/>
      <c r="P38" s="5"/>
      <c r="Q38" s="5"/>
      <c r="S38" s="3" t="str">
        <f>IF($A38="ADD",IF(NOT(ISBLANK(R38)),_xlfn.XLOOKUP(R38,ud_stormwater_purpose[lookupValue],ud_stormwater_purpose[lookupKey],"ERROR"),""), "")</f>
        <v/>
      </c>
      <c r="U38" s="3" t="str">
        <f>IF($A38="ADD",IF(NOT(ISBLANK(T38)),_xlfn.XLOOKUP(T38,drainwall_type[lookupValue],drainwall_type[lookupKey],"ERROR"),""), "")</f>
        <v/>
      </c>
      <c r="W38" s="3" t="str">
        <f>IF($A38="ADD",IF(NOT(ISBLANK(V38)),_xlfn.XLOOKUP(V38,headwall_material[lookupValue],headwall_material[lookupKey],"ERROR"),""), "")</f>
        <v/>
      </c>
      <c r="Y38" s="3" t="str">
        <f>IF($A38="ADD",IF(NOT(ISBLANK(X38)),_xlfn.XLOOKUP(X38,ud_construction_method[lookupValue],ud_construction_method[lookupKey],"ERROR"),""), "")</f>
        <v/>
      </c>
      <c r="AA38" s="8"/>
      <c r="AB38" s="4" t="str">
        <f t="shared" ca="1" si="0"/>
        <v/>
      </c>
      <c r="AC38" s="4"/>
      <c r="AD38" s="3" t="str">
        <f t="shared" si="1"/>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2"/>
        <v/>
      </c>
      <c r="AJ38" s="3" t="str">
        <f>IF($A38="","",IF((AND($A38="ADD",OR(AI38="",AI38="Queenstown-Lakes District Council"))),"70",(_xlfn.XLOOKUP(AI38,ud_organisation_owner[lookupValue],ud_organisation_owner[lookupKey],""))))</f>
        <v/>
      </c>
      <c r="AK38" s="3" t="str">
        <f t="shared" si="3"/>
        <v/>
      </c>
      <c r="AL38" s="3" t="str">
        <f>IF($A38="","",IF((AND($A38="ADD",OR(AK38="",AK38="Queenstown-Lakes District Council"))),"70",(_xlfn.XLOOKUP(AK38,ud_organisation_owner[lookupValue],ud_organisation_owner[lookupKey],""))))</f>
        <v/>
      </c>
      <c r="AM38" s="3" t="str">
        <f t="shared" si="4"/>
        <v/>
      </c>
      <c r="AN38" s="3" t="str">
        <f>IF($A38="","",IF((AND($A38="ADD",OR(AM38="",AM38="Local Authority"))),"17",(_xlfn.XLOOKUP(AM38,ud_sub_organisation[lookupValue],ud_sub_organisation[lookupKey],""))))</f>
        <v/>
      </c>
      <c r="AO38" s="3" t="str">
        <f t="shared" si="5"/>
        <v/>
      </c>
      <c r="AP38" s="3" t="str">
        <f>IF($A38="","",IF((AND($A38="ADD",OR(AO38="",AO38="Vested assets"))),"12",(_xlfn.XLOOKUP(AO38,ud_work_origin[lookupValue],ud_work_origin[lookupKey],""))))</f>
        <v/>
      </c>
      <c r="AQ38" s="6"/>
      <c r="AR38" s="2" t="str">
        <f t="shared" si="6"/>
        <v/>
      </c>
      <c r="AS38" s="2" t="str">
        <f t="shared" si="7"/>
        <v/>
      </c>
      <c r="AT38" s="3" t="str">
        <f t="shared" si="8"/>
        <v/>
      </c>
      <c r="AU38" s="3" t="str">
        <f>IF($A38="","",IF((AND($A38="ADD",OR(AT38="",AT38="Excellent"))),"1",(_xlfn.XLOOKUP(AT38,condition[lookupValue],condition[lookupKey],""))))</f>
        <v/>
      </c>
      <c r="AV38" s="8" t="str">
        <f t="shared" si="9"/>
        <v/>
      </c>
    </row>
    <row r="39" spans="2:48">
      <c r="B39" s="4"/>
      <c r="D39" s="3" t="str">
        <f>IF($A39="ADD",IF(NOT(ISBLANK(C39)),_xlfn.XLOOKUP(C39,ud_amds_table_list[lookupValue],ud_amds_table_list[lookupKey],"ERROR"),""), "")</f>
        <v/>
      </c>
      <c r="G39" s="3" t="str">
        <f>IF($A39="ADD",IF(NOT(ISBLANK(F39)),_xlfn.XLOOKUP(F39,roadnames[lookupValue],roadnames[lookupKey],"ERROR"),""), "")</f>
        <v/>
      </c>
      <c r="H39" s="22"/>
      <c r="I39" s="22"/>
      <c r="J39" s="5"/>
      <c r="L39" s="3" t="str">
        <f>IF($A39="ADD",IF(NOT(ISBLANK(K39)),_xlfn.XLOOKUP(K39,side[lookupValue],side[lookupKey],"ERROR"),""), "")</f>
        <v/>
      </c>
      <c r="M39" s="4"/>
      <c r="N39" s="5"/>
      <c r="O39" s="5"/>
      <c r="P39" s="5"/>
      <c r="Q39" s="5"/>
      <c r="S39" s="3" t="str">
        <f>IF($A39="ADD",IF(NOT(ISBLANK(R39)),_xlfn.XLOOKUP(R39,ud_stormwater_purpose[lookupValue],ud_stormwater_purpose[lookupKey],"ERROR"),""), "")</f>
        <v/>
      </c>
      <c r="U39" s="3" t="str">
        <f>IF($A39="ADD",IF(NOT(ISBLANK(T39)),_xlfn.XLOOKUP(T39,drainwall_type[lookupValue],drainwall_type[lookupKey],"ERROR"),""), "")</f>
        <v/>
      </c>
      <c r="W39" s="3" t="str">
        <f>IF($A39="ADD",IF(NOT(ISBLANK(V39)),_xlfn.XLOOKUP(V39,headwall_material[lookupValue],headwall_material[lookupKey],"ERROR"),""), "")</f>
        <v/>
      </c>
      <c r="Y39" s="3" t="str">
        <f>IF($A39="ADD",IF(NOT(ISBLANK(X39)),_xlfn.XLOOKUP(X39,ud_construction_method[lookupValue],ud_construction_method[lookupKey],"ERROR"),""), "")</f>
        <v/>
      </c>
      <c r="AA39" s="8"/>
      <c r="AB39" s="4" t="str">
        <f t="shared" ca="1" si="0"/>
        <v/>
      </c>
      <c r="AC39" s="4"/>
      <c r="AD39" s="3" t="str">
        <f t="shared" si="1"/>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2"/>
        <v/>
      </c>
      <c r="AJ39" s="3" t="str">
        <f>IF($A39="","",IF((AND($A39="ADD",OR(AI39="",AI39="Queenstown-Lakes District Council"))),"70",(_xlfn.XLOOKUP(AI39,ud_organisation_owner[lookupValue],ud_organisation_owner[lookupKey],""))))</f>
        <v/>
      </c>
      <c r="AK39" s="3" t="str">
        <f t="shared" si="3"/>
        <v/>
      </c>
      <c r="AL39" s="3" t="str">
        <f>IF($A39="","",IF((AND($A39="ADD",OR(AK39="",AK39="Queenstown-Lakes District Council"))),"70",(_xlfn.XLOOKUP(AK39,ud_organisation_owner[lookupValue],ud_organisation_owner[lookupKey],""))))</f>
        <v/>
      </c>
      <c r="AM39" s="3" t="str">
        <f t="shared" si="4"/>
        <v/>
      </c>
      <c r="AN39" s="3" t="str">
        <f>IF($A39="","",IF((AND($A39="ADD",OR(AM39="",AM39="Local Authority"))),"17",(_xlfn.XLOOKUP(AM39,ud_sub_organisation[lookupValue],ud_sub_organisation[lookupKey],""))))</f>
        <v/>
      </c>
      <c r="AO39" s="3" t="str">
        <f t="shared" si="5"/>
        <v/>
      </c>
      <c r="AP39" s="3" t="str">
        <f>IF($A39="","",IF((AND($A39="ADD",OR(AO39="",AO39="Vested assets"))),"12",(_xlfn.XLOOKUP(AO39,ud_work_origin[lookupValue],ud_work_origin[lookupKey],""))))</f>
        <v/>
      </c>
      <c r="AQ39" s="6"/>
      <c r="AR39" s="2" t="str">
        <f t="shared" si="6"/>
        <v/>
      </c>
      <c r="AS39" s="2" t="str">
        <f t="shared" si="7"/>
        <v/>
      </c>
      <c r="AT39" s="3" t="str">
        <f t="shared" si="8"/>
        <v/>
      </c>
      <c r="AU39" s="3" t="str">
        <f>IF($A39="","",IF((AND($A39="ADD",OR(AT39="",AT39="Excellent"))),"1",(_xlfn.XLOOKUP(AT39,condition[lookupValue],condition[lookupKey],""))))</f>
        <v/>
      </c>
      <c r="AV39" s="8" t="str">
        <f t="shared" si="9"/>
        <v/>
      </c>
    </row>
    <row r="40" spans="2:48">
      <c r="B40" s="4"/>
      <c r="D40" s="3" t="str">
        <f>IF($A40="ADD",IF(NOT(ISBLANK(C40)),_xlfn.XLOOKUP(C40,ud_amds_table_list[lookupValue],ud_amds_table_list[lookupKey],"ERROR"),""), "")</f>
        <v/>
      </c>
      <c r="G40" s="3" t="str">
        <f>IF($A40="ADD",IF(NOT(ISBLANK(F40)),_xlfn.XLOOKUP(F40,roadnames[lookupValue],roadnames[lookupKey],"ERROR"),""), "")</f>
        <v/>
      </c>
      <c r="H40" s="22"/>
      <c r="I40" s="22"/>
      <c r="J40" s="5"/>
      <c r="L40" s="3" t="str">
        <f>IF($A40="ADD",IF(NOT(ISBLANK(K40)),_xlfn.XLOOKUP(K40,side[lookupValue],side[lookupKey],"ERROR"),""), "")</f>
        <v/>
      </c>
      <c r="M40" s="4"/>
      <c r="N40" s="5"/>
      <c r="O40" s="5"/>
      <c r="P40" s="5"/>
      <c r="Q40" s="5"/>
      <c r="S40" s="3" t="str">
        <f>IF($A40="ADD",IF(NOT(ISBLANK(R40)),_xlfn.XLOOKUP(R40,ud_stormwater_purpose[lookupValue],ud_stormwater_purpose[lookupKey],"ERROR"),""), "")</f>
        <v/>
      </c>
      <c r="U40" s="3" t="str">
        <f>IF($A40="ADD",IF(NOT(ISBLANK(T40)),_xlfn.XLOOKUP(T40,drainwall_type[lookupValue],drainwall_type[lookupKey],"ERROR"),""), "")</f>
        <v/>
      </c>
      <c r="W40" s="3" t="str">
        <f>IF($A40="ADD",IF(NOT(ISBLANK(V40)),_xlfn.XLOOKUP(V40,headwall_material[lookupValue],headwall_material[lookupKey],"ERROR"),""), "")</f>
        <v/>
      </c>
      <c r="Y40" s="3" t="str">
        <f>IF($A40="ADD",IF(NOT(ISBLANK(X40)),_xlfn.XLOOKUP(X40,ud_construction_method[lookupValue],ud_construction_method[lookupKey],"ERROR"),""), "")</f>
        <v/>
      </c>
      <c r="AA40" s="8"/>
      <c r="AB40" s="4" t="str">
        <f t="shared" ca="1" si="0"/>
        <v/>
      </c>
      <c r="AC40" s="4"/>
      <c r="AD40" s="3" t="str">
        <f t="shared" si="1"/>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2"/>
        <v/>
      </c>
      <c r="AJ40" s="3" t="str">
        <f>IF($A40="","",IF((AND($A40="ADD",OR(AI40="",AI40="Queenstown-Lakes District Council"))),"70",(_xlfn.XLOOKUP(AI40,ud_organisation_owner[lookupValue],ud_organisation_owner[lookupKey],""))))</f>
        <v/>
      </c>
      <c r="AK40" s="3" t="str">
        <f t="shared" si="3"/>
        <v/>
      </c>
      <c r="AL40" s="3" t="str">
        <f>IF($A40="","",IF((AND($A40="ADD",OR(AK40="",AK40="Queenstown-Lakes District Council"))),"70",(_xlfn.XLOOKUP(AK40,ud_organisation_owner[lookupValue],ud_organisation_owner[lookupKey],""))))</f>
        <v/>
      </c>
      <c r="AM40" s="3" t="str">
        <f t="shared" si="4"/>
        <v/>
      </c>
      <c r="AN40" s="3" t="str">
        <f>IF($A40="","",IF((AND($A40="ADD",OR(AM40="",AM40="Local Authority"))),"17",(_xlfn.XLOOKUP(AM40,ud_sub_organisation[lookupValue],ud_sub_organisation[lookupKey],""))))</f>
        <v/>
      </c>
      <c r="AO40" s="3" t="str">
        <f t="shared" si="5"/>
        <v/>
      </c>
      <c r="AP40" s="3" t="str">
        <f>IF($A40="","",IF((AND($A40="ADD",OR(AO40="",AO40="Vested assets"))),"12",(_xlfn.XLOOKUP(AO40,ud_work_origin[lookupValue],ud_work_origin[lookupKey],""))))</f>
        <v/>
      </c>
      <c r="AQ40" s="6"/>
      <c r="AR40" s="2" t="str">
        <f t="shared" si="6"/>
        <v/>
      </c>
      <c r="AS40" s="2" t="str">
        <f t="shared" si="7"/>
        <v/>
      </c>
      <c r="AT40" s="3" t="str">
        <f t="shared" si="8"/>
        <v/>
      </c>
      <c r="AU40" s="3" t="str">
        <f>IF($A40="","",IF((AND($A40="ADD",OR(AT40="",AT40="Excellent"))),"1",(_xlfn.XLOOKUP(AT40,condition[lookupValue],condition[lookupKey],""))))</f>
        <v/>
      </c>
      <c r="AV40" s="8" t="str">
        <f t="shared" si="9"/>
        <v/>
      </c>
    </row>
    <row r="41" spans="2:48">
      <c r="B41" s="4"/>
      <c r="D41" s="3" t="str">
        <f>IF($A41="ADD",IF(NOT(ISBLANK(C41)),_xlfn.XLOOKUP(C41,ud_amds_table_list[lookupValue],ud_amds_table_list[lookupKey],"ERROR"),""), "")</f>
        <v/>
      </c>
      <c r="G41" s="3" t="str">
        <f>IF($A41="ADD",IF(NOT(ISBLANK(F41)),_xlfn.XLOOKUP(F41,roadnames[lookupValue],roadnames[lookupKey],"ERROR"),""), "")</f>
        <v/>
      </c>
      <c r="H41" s="22"/>
      <c r="I41" s="22"/>
      <c r="J41" s="5"/>
      <c r="L41" s="3" t="str">
        <f>IF($A41="ADD",IF(NOT(ISBLANK(K41)),_xlfn.XLOOKUP(K41,side[lookupValue],side[lookupKey],"ERROR"),""), "")</f>
        <v/>
      </c>
      <c r="M41" s="4"/>
      <c r="N41" s="5"/>
      <c r="O41" s="5"/>
      <c r="P41" s="5"/>
      <c r="Q41" s="5"/>
      <c r="S41" s="3" t="str">
        <f>IF($A41="ADD",IF(NOT(ISBLANK(R41)),_xlfn.XLOOKUP(R41,ud_stormwater_purpose[lookupValue],ud_stormwater_purpose[lookupKey],"ERROR"),""), "")</f>
        <v/>
      </c>
      <c r="U41" s="3" t="str">
        <f>IF($A41="ADD",IF(NOT(ISBLANK(T41)),_xlfn.XLOOKUP(T41,drainwall_type[lookupValue],drainwall_type[lookupKey],"ERROR"),""), "")</f>
        <v/>
      </c>
      <c r="W41" s="3" t="str">
        <f>IF($A41="ADD",IF(NOT(ISBLANK(V41)),_xlfn.XLOOKUP(V41,headwall_material[lookupValue],headwall_material[lookupKey],"ERROR"),""), "")</f>
        <v/>
      </c>
      <c r="Y41" s="3" t="str">
        <f>IF($A41="ADD",IF(NOT(ISBLANK(X41)),_xlfn.XLOOKUP(X41,ud_construction_method[lookupValue],ud_construction_method[lookupKey],"ERROR"),""), "")</f>
        <v/>
      </c>
      <c r="AA41" s="8"/>
      <c r="AB41" s="4" t="str">
        <f t="shared" ca="1" si="0"/>
        <v/>
      </c>
      <c r="AC41" s="4"/>
      <c r="AD41" s="3" t="str">
        <f t="shared" si="1"/>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2"/>
        <v/>
      </c>
      <c r="AJ41" s="3" t="str">
        <f>IF($A41="","",IF((AND($A41="ADD",OR(AI41="",AI41="Queenstown-Lakes District Council"))),"70",(_xlfn.XLOOKUP(AI41,ud_organisation_owner[lookupValue],ud_organisation_owner[lookupKey],""))))</f>
        <v/>
      </c>
      <c r="AK41" s="3" t="str">
        <f t="shared" si="3"/>
        <v/>
      </c>
      <c r="AL41" s="3" t="str">
        <f>IF($A41="","",IF((AND($A41="ADD",OR(AK41="",AK41="Queenstown-Lakes District Council"))),"70",(_xlfn.XLOOKUP(AK41,ud_organisation_owner[lookupValue],ud_organisation_owner[lookupKey],""))))</f>
        <v/>
      </c>
      <c r="AM41" s="3" t="str">
        <f t="shared" si="4"/>
        <v/>
      </c>
      <c r="AN41" s="3" t="str">
        <f>IF($A41="","",IF((AND($A41="ADD",OR(AM41="",AM41="Local Authority"))),"17",(_xlfn.XLOOKUP(AM41,ud_sub_organisation[lookupValue],ud_sub_organisation[lookupKey],""))))</f>
        <v/>
      </c>
      <c r="AO41" s="3" t="str">
        <f t="shared" si="5"/>
        <v/>
      </c>
      <c r="AP41" s="3" t="str">
        <f>IF($A41="","",IF((AND($A41="ADD",OR(AO41="",AO41="Vested assets"))),"12",(_xlfn.XLOOKUP(AO41,ud_work_origin[lookupValue],ud_work_origin[lookupKey],""))))</f>
        <v/>
      </c>
      <c r="AQ41" s="6"/>
      <c r="AR41" s="2" t="str">
        <f t="shared" si="6"/>
        <v/>
      </c>
      <c r="AS41" s="2" t="str">
        <f t="shared" si="7"/>
        <v/>
      </c>
      <c r="AT41" s="3" t="str">
        <f t="shared" si="8"/>
        <v/>
      </c>
      <c r="AU41" s="3" t="str">
        <f>IF($A41="","",IF((AND($A41="ADD",OR(AT41="",AT41="Excellent"))),"1",(_xlfn.XLOOKUP(AT41,condition[lookupValue],condition[lookupKey],""))))</f>
        <v/>
      </c>
      <c r="AV41" s="8" t="str">
        <f t="shared" si="9"/>
        <v/>
      </c>
    </row>
    <row r="42" spans="2:48">
      <c r="B42" s="4"/>
      <c r="D42" s="3" t="str">
        <f>IF($A42="ADD",IF(NOT(ISBLANK(C42)),_xlfn.XLOOKUP(C42,ud_amds_table_list[lookupValue],ud_amds_table_list[lookupKey],"ERROR"),""), "")</f>
        <v/>
      </c>
      <c r="G42" s="3" t="str">
        <f>IF($A42="ADD",IF(NOT(ISBLANK(F42)),_xlfn.XLOOKUP(F42,roadnames[lookupValue],roadnames[lookupKey],"ERROR"),""), "")</f>
        <v/>
      </c>
      <c r="H42" s="22"/>
      <c r="I42" s="22"/>
      <c r="J42" s="5"/>
      <c r="L42" s="3" t="str">
        <f>IF($A42="ADD",IF(NOT(ISBLANK(K42)),_xlfn.XLOOKUP(K42,side[lookupValue],side[lookupKey],"ERROR"),""), "")</f>
        <v/>
      </c>
      <c r="M42" s="4"/>
      <c r="N42" s="5"/>
      <c r="O42" s="5"/>
      <c r="P42" s="5"/>
      <c r="Q42" s="5"/>
      <c r="S42" s="3" t="str">
        <f>IF($A42="ADD",IF(NOT(ISBLANK(R42)),_xlfn.XLOOKUP(R42,ud_stormwater_purpose[lookupValue],ud_stormwater_purpose[lookupKey],"ERROR"),""), "")</f>
        <v/>
      </c>
      <c r="U42" s="3" t="str">
        <f>IF($A42="ADD",IF(NOT(ISBLANK(T42)),_xlfn.XLOOKUP(T42,drainwall_type[lookupValue],drainwall_type[lookupKey],"ERROR"),""), "")</f>
        <v/>
      </c>
      <c r="W42" s="3" t="str">
        <f>IF($A42="ADD",IF(NOT(ISBLANK(V42)),_xlfn.XLOOKUP(V42,headwall_material[lookupValue],headwall_material[lookupKey],"ERROR"),""), "")</f>
        <v/>
      </c>
      <c r="Y42" s="3" t="str">
        <f>IF($A42="ADD",IF(NOT(ISBLANK(X42)),_xlfn.XLOOKUP(X42,ud_construction_method[lookupValue],ud_construction_method[lookupKey],"ERROR"),""), "")</f>
        <v/>
      </c>
      <c r="AA42" s="8"/>
      <c r="AB42" s="4" t="str">
        <f t="shared" ca="1" si="0"/>
        <v/>
      </c>
      <c r="AC42" s="4"/>
      <c r="AD42" s="3" t="str">
        <f t="shared" si="1"/>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2"/>
        <v/>
      </c>
      <c r="AJ42" s="3" t="str">
        <f>IF($A42="","",IF((AND($A42="ADD",OR(AI42="",AI42="Queenstown-Lakes District Council"))),"70",(_xlfn.XLOOKUP(AI42,ud_organisation_owner[lookupValue],ud_organisation_owner[lookupKey],""))))</f>
        <v/>
      </c>
      <c r="AK42" s="3" t="str">
        <f t="shared" si="3"/>
        <v/>
      </c>
      <c r="AL42" s="3" t="str">
        <f>IF($A42="","",IF((AND($A42="ADD",OR(AK42="",AK42="Queenstown-Lakes District Council"))),"70",(_xlfn.XLOOKUP(AK42,ud_organisation_owner[lookupValue],ud_organisation_owner[lookupKey],""))))</f>
        <v/>
      </c>
      <c r="AM42" s="3" t="str">
        <f t="shared" si="4"/>
        <v/>
      </c>
      <c r="AN42" s="3" t="str">
        <f>IF($A42="","",IF((AND($A42="ADD",OR(AM42="",AM42="Local Authority"))),"17",(_xlfn.XLOOKUP(AM42,ud_sub_organisation[lookupValue],ud_sub_organisation[lookupKey],""))))</f>
        <v/>
      </c>
      <c r="AO42" s="3" t="str">
        <f t="shared" si="5"/>
        <v/>
      </c>
      <c r="AP42" s="3" t="str">
        <f>IF($A42="","",IF((AND($A42="ADD",OR(AO42="",AO42="Vested assets"))),"12",(_xlfn.XLOOKUP(AO42,ud_work_origin[lookupValue],ud_work_origin[lookupKey],""))))</f>
        <v/>
      </c>
      <c r="AQ42" s="6"/>
      <c r="AR42" s="2" t="str">
        <f t="shared" si="6"/>
        <v/>
      </c>
      <c r="AS42" s="2" t="str">
        <f t="shared" si="7"/>
        <v/>
      </c>
      <c r="AT42" s="3" t="str">
        <f t="shared" si="8"/>
        <v/>
      </c>
      <c r="AU42" s="3" t="str">
        <f>IF($A42="","",IF((AND($A42="ADD",OR(AT42="",AT42="Excellent"))),"1",(_xlfn.XLOOKUP(AT42,condition[lookupValue],condition[lookupKey],""))))</f>
        <v/>
      </c>
      <c r="AV42" s="8" t="str">
        <f t="shared" si="9"/>
        <v/>
      </c>
    </row>
    <row r="43" spans="2:48">
      <c r="B43" s="4"/>
      <c r="D43" s="3" t="str">
        <f>IF($A43="ADD",IF(NOT(ISBLANK(C43)),_xlfn.XLOOKUP(C43,ud_amds_table_list[lookupValue],ud_amds_table_list[lookupKey],"ERROR"),""), "")</f>
        <v/>
      </c>
      <c r="G43" s="3" t="str">
        <f>IF($A43="ADD",IF(NOT(ISBLANK(F43)),_xlfn.XLOOKUP(F43,roadnames[lookupValue],roadnames[lookupKey],"ERROR"),""), "")</f>
        <v/>
      </c>
      <c r="H43" s="22"/>
      <c r="I43" s="22"/>
      <c r="J43" s="5"/>
      <c r="L43" s="3" t="str">
        <f>IF($A43="ADD",IF(NOT(ISBLANK(K43)),_xlfn.XLOOKUP(K43,side[lookupValue],side[lookupKey],"ERROR"),""), "")</f>
        <v/>
      </c>
      <c r="M43" s="4"/>
      <c r="N43" s="5"/>
      <c r="O43" s="5"/>
      <c r="P43" s="5"/>
      <c r="Q43" s="5"/>
      <c r="S43" s="3" t="str">
        <f>IF($A43="ADD",IF(NOT(ISBLANK(R43)),_xlfn.XLOOKUP(R43,ud_stormwater_purpose[lookupValue],ud_stormwater_purpose[lookupKey],"ERROR"),""), "")</f>
        <v/>
      </c>
      <c r="U43" s="3" t="str">
        <f>IF($A43="ADD",IF(NOT(ISBLANK(T43)),_xlfn.XLOOKUP(T43,drainwall_type[lookupValue],drainwall_type[lookupKey],"ERROR"),""), "")</f>
        <v/>
      </c>
      <c r="W43" s="3" t="str">
        <f>IF($A43="ADD",IF(NOT(ISBLANK(V43)),_xlfn.XLOOKUP(V43,headwall_material[lookupValue],headwall_material[lookupKey],"ERROR"),""), "")</f>
        <v/>
      </c>
      <c r="Y43" s="3" t="str">
        <f>IF($A43="ADD",IF(NOT(ISBLANK(X43)),_xlfn.XLOOKUP(X43,ud_construction_method[lookupValue],ud_construction_method[lookupKey],"ERROR"),""), "")</f>
        <v/>
      </c>
      <c r="AA43" s="8"/>
      <c r="AB43" s="4" t="str">
        <f t="shared" ca="1" si="0"/>
        <v/>
      </c>
      <c r="AC43" s="4"/>
      <c r="AD43" s="3" t="str">
        <f t="shared" si="1"/>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2"/>
        <v/>
      </c>
      <c r="AJ43" s="3" t="str">
        <f>IF($A43="","",IF((AND($A43="ADD",OR(AI43="",AI43="Queenstown-Lakes District Council"))),"70",(_xlfn.XLOOKUP(AI43,ud_organisation_owner[lookupValue],ud_organisation_owner[lookupKey],""))))</f>
        <v/>
      </c>
      <c r="AK43" s="3" t="str">
        <f t="shared" si="3"/>
        <v/>
      </c>
      <c r="AL43" s="3" t="str">
        <f>IF($A43="","",IF((AND($A43="ADD",OR(AK43="",AK43="Queenstown-Lakes District Council"))),"70",(_xlfn.XLOOKUP(AK43,ud_organisation_owner[lookupValue],ud_organisation_owner[lookupKey],""))))</f>
        <v/>
      </c>
      <c r="AM43" s="3" t="str">
        <f t="shared" si="4"/>
        <v/>
      </c>
      <c r="AN43" s="3" t="str">
        <f>IF($A43="","",IF((AND($A43="ADD",OR(AM43="",AM43="Local Authority"))),"17",(_xlfn.XLOOKUP(AM43,ud_sub_organisation[lookupValue],ud_sub_organisation[lookupKey],""))))</f>
        <v/>
      </c>
      <c r="AO43" s="3" t="str">
        <f t="shared" si="5"/>
        <v/>
      </c>
      <c r="AP43" s="3" t="str">
        <f>IF($A43="","",IF((AND($A43="ADD",OR(AO43="",AO43="Vested assets"))),"12",(_xlfn.XLOOKUP(AO43,ud_work_origin[lookupValue],ud_work_origin[lookupKey],""))))</f>
        <v/>
      </c>
      <c r="AQ43" s="6"/>
      <c r="AR43" s="2" t="str">
        <f t="shared" si="6"/>
        <v/>
      </c>
      <c r="AS43" s="2" t="str">
        <f t="shared" si="7"/>
        <v/>
      </c>
      <c r="AT43" s="3" t="str">
        <f t="shared" si="8"/>
        <v/>
      </c>
      <c r="AU43" s="3" t="str">
        <f>IF($A43="","",IF((AND($A43="ADD",OR(AT43="",AT43="Excellent"))),"1",(_xlfn.XLOOKUP(AT43,condition[lookupValue],condition[lookupKey],""))))</f>
        <v/>
      </c>
      <c r="AV43" s="8" t="str">
        <f t="shared" si="9"/>
        <v/>
      </c>
    </row>
    <row r="44" spans="2:48">
      <c r="B44" s="4"/>
      <c r="D44" s="3" t="str">
        <f>IF($A44="ADD",IF(NOT(ISBLANK(C44)),_xlfn.XLOOKUP(C44,ud_amds_table_list[lookupValue],ud_amds_table_list[lookupKey],"ERROR"),""), "")</f>
        <v/>
      </c>
      <c r="G44" s="3" t="str">
        <f>IF($A44="ADD",IF(NOT(ISBLANK(F44)),_xlfn.XLOOKUP(F44,roadnames[lookupValue],roadnames[lookupKey],"ERROR"),""), "")</f>
        <v/>
      </c>
      <c r="H44" s="22"/>
      <c r="I44" s="22"/>
      <c r="J44" s="5"/>
      <c r="L44" s="3" t="str">
        <f>IF($A44="ADD",IF(NOT(ISBLANK(K44)),_xlfn.XLOOKUP(K44,side[lookupValue],side[lookupKey],"ERROR"),""), "")</f>
        <v/>
      </c>
      <c r="M44" s="4"/>
      <c r="N44" s="5"/>
      <c r="O44" s="5"/>
      <c r="P44" s="5"/>
      <c r="Q44" s="5"/>
      <c r="S44" s="3" t="str">
        <f>IF($A44="ADD",IF(NOT(ISBLANK(R44)),_xlfn.XLOOKUP(R44,ud_stormwater_purpose[lookupValue],ud_stormwater_purpose[lookupKey],"ERROR"),""), "")</f>
        <v/>
      </c>
      <c r="U44" s="3" t="str">
        <f>IF($A44="ADD",IF(NOT(ISBLANK(T44)),_xlfn.XLOOKUP(T44,drainwall_type[lookupValue],drainwall_type[lookupKey],"ERROR"),""), "")</f>
        <v/>
      </c>
      <c r="W44" s="3" t="str">
        <f>IF($A44="ADD",IF(NOT(ISBLANK(V44)),_xlfn.XLOOKUP(V44,headwall_material[lookupValue],headwall_material[lookupKey],"ERROR"),""), "")</f>
        <v/>
      </c>
      <c r="Y44" s="3" t="str">
        <f>IF($A44="ADD",IF(NOT(ISBLANK(X44)),_xlfn.XLOOKUP(X44,ud_construction_method[lookupValue],ud_construction_method[lookupKey],"ERROR"),""), "")</f>
        <v/>
      </c>
      <c r="AA44" s="8"/>
      <c r="AB44" s="4" t="str">
        <f t="shared" ca="1" si="0"/>
        <v/>
      </c>
      <c r="AC44" s="4"/>
      <c r="AD44" s="3" t="str">
        <f t="shared" si="1"/>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2"/>
        <v/>
      </c>
      <c r="AJ44" s="3" t="str">
        <f>IF($A44="","",IF((AND($A44="ADD",OR(AI44="",AI44="Queenstown-Lakes District Council"))),"70",(_xlfn.XLOOKUP(AI44,ud_organisation_owner[lookupValue],ud_organisation_owner[lookupKey],""))))</f>
        <v/>
      </c>
      <c r="AK44" s="3" t="str">
        <f t="shared" si="3"/>
        <v/>
      </c>
      <c r="AL44" s="3" t="str">
        <f>IF($A44="","",IF((AND($A44="ADD",OR(AK44="",AK44="Queenstown-Lakes District Council"))),"70",(_xlfn.XLOOKUP(AK44,ud_organisation_owner[lookupValue],ud_organisation_owner[lookupKey],""))))</f>
        <v/>
      </c>
      <c r="AM44" s="3" t="str">
        <f t="shared" si="4"/>
        <v/>
      </c>
      <c r="AN44" s="3" t="str">
        <f>IF($A44="","",IF((AND($A44="ADD",OR(AM44="",AM44="Local Authority"))),"17",(_xlfn.XLOOKUP(AM44,ud_sub_organisation[lookupValue],ud_sub_organisation[lookupKey],""))))</f>
        <v/>
      </c>
      <c r="AO44" s="3" t="str">
        <f t="shared" si="5"/>
        <v/>
      </c>
      <c r="AP44" s="3" t="str">
        <f>IF($A44="","",IF((AND($A44="ADD",OR(AO44="",AO44="Vested assets"))),"12",(_xlfn.XLOOKUP(AO44,ud_work_origin[lookupValue],ud_work_origin[lookupKey],""))))</f>
        <v/>
      </c>
      <c r="AQ44" s="6"/>
      <c r="AR44" s="2" t="str">
        <f t="shared" si="6"/>
        <v/>
      </c>
      <c r="AS44" s="2" t="str">
        <f t="shared" si="7"/>
        <v/>
      </c>
      <c r="AT44" s="3" t="str">
        <f t="shared" si="8"/>
        <v/>
      </c>
      <c r="AU44" s="3" t="str">
        <f>IF($A44="","",IF((AND($A44="ADD",OR(AT44="",AT44="Excellent"))),"1",(_xlfn.XLOOKUP(AT44,condition[lookupValue],condition[lookupKey],""))))</f>
        <v/>
      </c>
      <c r="AV44" s="8" t="str">
        <f t="shared" si="9"/>
        <v/>
      </c>
    </row>
    <row r="45" spans="2:48">
      <c r="B45" s="4"/>
      <c r="D45" s="3" t="str">
        <f>IF($A45="ADD",IF(NOT(ISBLANK(C45)),_xlfn.XLOOKUP(C45,ud_amds_table_list[lookupValue],ud_amds_table_list[lookupKey],"ERROR"),""), "")</f>
        <v/>
      </c>
      <c r="G45" s="3" t="str">
        <f>IF($A45="ADD",IF(NOT(ISBLANK(F45)),_xlfn.XLOOKUP(F45,roadnames[lookupValue],roadnames[lookupKey],"ERROR"),""), "")</f>
        <v/>
      </c>
      <c r="H45" s="22"/>
      <c r="I45" s="22"/>
      <c r="J45" s="5"/>
      <c r="L45" s="3" t="str">
        <f>IF($A45="ADD",IF(NOT(ISBLANK(K45)),_xlfn.XLOOKUP(K45,side[lookupValue],side[lookupKey],"ERROR"),""), "")</f>
        <v/>
      </c>
      <c r="M45" s="4"/>
      <c r="N45" s="5"/>
      <c r="O45" s="5"/>
      <c r="P45" s="5"/>
      <c r="Q45" s="5"/>
      <c r="S45" s="3" t="str">
        <f>IF($A45="ADD",IF(NOT(ISBLANK(R45)),_xlfn.XLOOKUP(R45,ud_stormwater_purpose[lookupValue],ud_stormwater_purpose[lookupKey],"ERROR"),""), "")</f>
        <v/>
      </c>
      <c r="U45" s="3" t="str">
        <f>IF($A45="ADD",IF(NOT(ISBLANK(T45)),_xlfn.XLOOKUP(T45,drainwall_type[lookupValue],drainwall_type[lookupKey],"ERROR"),""), "")</f>
        <v/>
      </c>
      <c r="W45" s="3" t="str">
        <f>IF($A45="ADD",IF(NOT(ISBLANK(V45)),_xlfn.XLOOKUP(V45,headwall_material[lookupValue],headwall_material[lookupKey],"ERROR"),""), "")</f>
        <v/>
      </c>
      <c r="Y45" s="3" t="str">
        <f>IF($A45="ADD",IF(NOT(ISBLANK(X45)),_xlfn.XLOOKUP(X45,ud_construction_method[lookupValue],ud_construction_method[lookupKey],"ERROR"),""), "")</f>
        <v/>
      </c>
      <c r="AA45" s="8"/>
      <c r="AB45" s="4" t="str">
        <f t="shared" ca="1" si="0"/>
        <v/>
      </c>
      <c r="AC45" s="4"/>
      <c r="AD45" s="3" t="str">
        <f t="shared" si="1"/>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2"/>
        <v/>
      </c>
      <c r="AJ45" s="3" t="str">
        <f>IF($A45="","",IF((AND($A45="ADD",OR(AI45="",AI45="Queenstown-Lakes District Council"))),"70",(_xlfn.XLOOKUP(AI45,ud_organisation_owner[lookupValue],ud_organisation_owner[lookupKey],""))))</f>
        <v/>
      </c>
      <c r="AK45" s="3" t="str">
        <f t="shared" si="3"/>
        <v/>
      </c>
      <c r="AL45" s="3" t="str">
        <f>IF($A45="","",IF((AND($A45="ADD",OR(AK45="",AK45="Queenstown-Lakes District Council"))),"70",(_xlfn.XLOOKUP(AK45,ud_organisation_owner[lookupValue],ud_organisation_owner[lookupKey],""))))</f>
        <v/>
      </c>
      <c r="AM45" s="3" t="str">
        <f t="shared" si="4"/>
        <v/>
      </c>
      <c r="AN45" s="3" t="str">
        <f>IF($A45="","",IF((AND($A45="ADD",OR(AM45="",AM45="Local Authority"))),"17",(_xlfn.XLOOKUP(AM45,ud_sub_organisation[lookupValue],ud_sub_organisation[lookupKey],""))))</f>
        <v/>
      </c>
      <c r="AO45" s="3" t="str">
        <f t="shared" si="5"/>
        <v/>
      </c>
      <c r="AP45" s="3" t="str">
        <f>IF($A45="","",IF((AND($A45="ADD",OR(AO45="",AO45="Vested assets"))),"12",(_xlfn.XLOOKUP(AO45,ud_work_origin[lookupValue],ud_work_origin[lookupKey],""))))</f>
        <v/>
      </c>
      <c r="AQ45" s="6"/>
      <c r="AR45" s="2" t="str">
        <f t="shared" si="6"/>
        <v/>
      </c>
      <c r="AS45" s="2" t="str">
        <f t="shared" si="7"/>
        <v/>
      </c>
      <c r="AT45" s="3" t="str">
        <f t="shared" si="8"/>
        <v/>
      </c>
      <c r="AU45" s="3" t="str">
        <f>IF($A45="","",IF((AND($A45="ADD",OR(AT45="",AT45="Excellent"))),"1",(_xlfn.XLOOKUP(AT45,condition[lookupValue],condition[lookupKey],""))))</f>
        <v/>
      </c>
      <c r="AV45" s="8" t="str">
        <f t="shared" si="9"/>
        <v/>
      </c>
    </row>
    <row r="46" spans="2:48">
      <c r="B46" s="4"/>
      <c r="D46" s="3" t="str">
        <f>IF($A46="ADD",IF(NOT(ISBLANK(C46)),_xlfn.XLOOKUP(C46,ud_amds_table_list[lookupValue],ud_amds_table_list[lookupKey],"ERROR"),""), "")</f>
        <v/>
      </c>
      <c r="G46" s="3" t="str">
        <f>IF($A46="ADD",IF(NOT(ISBLANK(F46)),_xlfn.XLOOKUP(F46,roadnames[lookupValue],roadnames[lookupKey],"ERROR"),""), "")</f>
        <v/>
      </c>
      <c r="H46" s="22"/>
      <c r="I46" s="22"/>
      <c r="J46" s="5"/>
      <c r="L46" s="3" t="str">
        <f>IF($A46="ADD",IF(NOT(ISBLANK(K46)),_xlfn.XLOOKUP(K46,side[lookupValue],side[lookupKey],"ERROR"),""), "")</f>
        <v/>
      </c>
      <c r="M46" s="4"/>
      <c r="N46" s="5"/>
      <c r="O46" s="5"/>
      <c r="P46" s="5"/>
      <c r="Q46" s="5"/>
      <c r="S46" s="3" t="str">
        <f>IF($A46="ADD",IF(NOT(ISBLANK(R46)),_xlfn.XLOOKUP(R46,ud_stormwater_purpose[lookupValue],ud_stormwater_purpose[lookupKey],"ERROR"),""), "")</f>
        <v/>
      </c>
      <c r="U46" s="3" t="str">
        <f>IF($A46="ADD",IF(NOT(ISBLANK(T46)),_xlfn.XLOOKUP(T46,drainwall_type[lookupValue],drainwall_type[lookupKey],"ERROR"),""), "")</f>
        <v/>
      </c>
      <c r="W46" s="3" t="str">
        <f>IF($A46="ADD",IF(NOT(ISBLANK(V46)),_xlfn.XLOOKUP(V46,headwall_material[lookupValue],headwall_material[lookupKey],"ERROR"),""), "")</f>
        <v/>
      </c>
      <c r="Y46" s="3" t="str">
        <f>IF($A46="ADD",IF(NOT(ISBLANK(X46)),_xlfn.XLOOKUP(X46,ud_construction_method[lookupValue],ud_construction_method[lookupKey],"ERROR"),""), "")</f>
        <v/>
      </c>
      <c r="AA46" s="8"/>
      <c r="AB46" s="4" t="str">
        <f t="shared" ca="1" si="0"/>
        <v/>
      </c>
      <c r="AC46" s="4"/>
      <c r="AD46" s="3" t="str">
        <f t="shared" si="1"/>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2"/>
        <v/>
      </c>
      <c r="AJ46" s="3" t="str">
        <f>IF($A46="","",IF((AND($A46="ADD",OR(AI46="",AI46="Queenstown-Lakes District Council"))),"70",(_xlfn.XLOOKUP(AI46,ud_organisation_owner[lookupValue],ud_organisation_owner[lookupKey],""))))</f>
        <v/>
      </c>
      <c r="AK46" s="3" t="str">
        <f t="shared" si="3"/>
        <v/>
      </c>
      <c r="AL46" s="3" t="str">
        <f>IF($A46="","",IF((AND($A46="ADD",OR(AK46="",AK46="Queenstown-Lakes District Council"))),"70",(_xlfn.XLOOKUP(AK46,ud_organisation_owner[lookupValue],ud_organisation_owner[lookupKey],""))))</f>
        <v/>
      </c>
      <c r="AM46" s="3" t="str">
        <f t="shared" si="4"/>
        <v/>
      </c>
      <c r="AN46" s="3" t="str">
        <f>IF($A46="","",IF((AND($A46="ADD",OR(AM46="",AM46="Local Authority"))),"17",(_xlfn.XLOOKUP(AM46,ud_sub_organisation[lookupValue],ud_sub_organisation[lookupKey],""))))</f>
        <v/>
      </c>
      <c r="AO46" s="3" t="str">
        <f t="shared" si="5"/>
        <v/>
      </c>
      <c r="AP46" s="3" t="str">
        <f>IF($A46="","",IF((AND($A46="ADD",OR(AO46="",AO46="Vested assets"))),"12",(_xlfn.XLOOKUP(AO46,ud_work_origin[lookupValue],ud_work_origin[lookupKey],""))))</f>
        <v/>
      </c>
      <c r="AQ46" s="6"/>
      <c r="AR46" s="2" t="str">
        <f t="shared" si="6"/>
        <v/>
      </c>
      <c r="AS46" s="2" t="str">
        <f t="shared" si="7"/>
        <v/>
      </c>
      <c r="AT46" s="3" t="str">
        <f t="shared" si="8"/>
        <v/>
      </c>
      <c r="AU46" s="3" t="str">
        <f>IF($A46="","",IF((AND($A46="ADD",OR(AT46="",AT46="Excellent"))),"1",(_xlfn.XLOOKUP(AT46,condition[lookupValue],condition[lookupKey],""))))</f>
        <v/>
      </c>
      <c r="AV46" s="8" t="str">
        <f t="shared" si="9"/>
        <v/>
      </c>
    </row>
    <row r="47" spans="2:48">
      <c r="B47" s="4"/>
      <c r="D47" s="3" t="str">
        <f>IF($A47="ADD",IF(NOT(ISBLANK(C47)),_xlfn.XLOOKUP(C47,ud_amds_table_list[lookupValue],ud_amds_table_list[lookupKey],"ERROR"),""), "")</f>
        <v/>
      </c>
      <c r="G47" s="3" t="str">
        <f>IF($A47="ADD",IF(NOT(ISBLANK(F47)),_xlfn.XLOOKUP(F47,roadnames[lookupValue],roadnames[lookupKey],"ERROR"),""), "")</f>
        <v/>
      </c>
      <c r="H47" s="22"/>
      <c r="I47" s="22"/>
      <c r="J47" s="5"/>
      <c r="L47" s="3" t="str">
        <f>IF($A47="ADD",IF(NOT(ISBLANK(K47)),_xlfn.XLOOKUP(K47,side[lookupValue],side[lookupKey],"ERROR"),""), "")</f>
        <v/>
      </c>
      <c r="M47" s="4"/>
      <c r="N47" s="5"/>
      <c r="O47" s="5"/>
      <c r="P47" s="5"/>
      <c r="Q47" s="5"/>
      <c r="S47" s="3" t="str">
        <f>IF($A47="ADD",IF(NOT(ISBLANK(R47)),_xlfn.XLOOKUP(R47,ud_stormwater_purpose[lookupValue],ud_stormwater_purpose[lookupKey],"ERROR"),""), "")</f>
        <v/>
      </c>
      <c r="U47" s="3" t="str">
        <f>IF($A47="ADD",IF(NOT(ISBLANK(T47)),_xlfn.XLOOKUP(T47,drainwall_type[lookupValue],drainwall_type[lookupKey],"ERROR"),""), "")</f>
        <v/>
      </c>
      <c r="W47" s="3" t="str">
        <f>IF($A47="ADD",IF(NOT(ISBLANK(V47)),_xlfn.XLOOKUP(V47,headwall_material[lookupValue],headwall_material[lookupKey],"ERROR"),""), "")</f>
        <v/>
      </c>
      <c r="Y47" s="3" t="str">
        <f>IF($A47="ADD",IF(NOT(ISBLANK(X47)),_xlfn.XLOOKUP(X47,ud_construction_method[lookupValue],ud_construction_method[lookupKey],"ERROR"),""), "")</f>
        <v/>
      </c>
      <c r="AA47" s="8"/>
      <c r="AB47" s="4" t="str">
        <f t="shared" ca="1" si="0"/>
        <v/>
      </c>
      <c r="AC47" s="4"/>
      <c r="AD47" s="3" t="str">
        <f t="shared" si="1"/>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2"/>
        <v/>
      </c>
      <c r="AJ47" s="3" t="str">
        <f>IF($A47="","",IF((AND($A47="ADD",OR(AI47="",AI47="Queenstown-Lakes District Council"))),"70",(_xlfn.XLOOKUP(AI47,ud_organisation_owner[lookupValue],ud_organisation_owner[lookupKey],""))))</f>
        <v/>
      </c>
      <c r="AK47" s="3" t="str">
        <f t="shared" si="3"/>
        <v/>
      </c>
      <c r="AL47" s="3" t="str">
        <f>IF($A47="","",IF((AND($A47="ADD",OR(AK47="",AK47="Queenstown-Lakes District Council"))),"70",(_xlfn.XLOOKUP(AK47,ud_organisation_owner[lookupValue],ud_organisation_owner[lookupKey],""))))</f>
        <v/>
      </c>
      <c r="AM47" s="3" t="str">
        <f t="shared" si="4"/>
        <v/>
      </c>
      <c r="AN47" s="3" t="str">
        <f>IF($A47="","",IF((AND($A47="ADD",OR(AM47="",AM47="Local Authority"))),"17",(_xlfn.XLOOKUP(AM47,ud_sub_organisation[lookupValue],ud_sub_organisation[lookupKey],""))))</f>
        <v/>
      </c>
      <c r="AO47" s="3" t="str">
        <f t="shared" si="5"/>
        <v/>
      </c>
      <c r="AP47" s="3" t="str">
        <f>IF($A47="","",IF((AND($A47="ADD",OR(AO47="",AO47="Vested assets"))),"12",(_xlfn.XLOOKUP(AO47,ud_work_origin[lookupValue],ud_work_origin[lookupKey],""))))</f>
        <v/>
      </c>
      <c r="AQ47" s="6"/>
      <c r="AR47" s="2" t="str">
        <f t="shared" si="6"/>
        <v/>
      </c>
      <c r="AS47" s="2" t="str">
        <f t="shared" si="7"/>
        <v/>
      </c>
      <c r="AT47" s="3" t="str">
        <f t="shared" si="8"/>
        <v/>
      </c>
      <c r="AU47" s="3" t="str">
        <f>IF($A47="","",IF((AND($A47="ADD",OR(AT47="",AT47="Excellent"))),"1",(_xlfn.XLOOKUP(AT47,condition[lookupValue],condition[lookupKey],""))))</f>
        <v/>
      </c>
      <c r="AV47" s="8" t="str">
        <f t="shared" si="9"/>
        <v/>
      </c>
    </row>
    <row r="48" spans="2:48">
      <c r="B48" s="4"/>
      <c r="D48" s="3" t="str">
        <f>IF($A48="ADD",IF(NOT(ISBLANK(C48)),_xlfn.XLOOKUP(C48,ud_amds_table_list[lookupValue],ud_amds_table_list[lookupKey],"ERROR"),""), "")</f>
        <v/>
      </c>
      <c r="G48" s="3" t="str">
        <f>IF($A48="ADD",IF(NOT(ISBLANK(F48)),_xlfn.XLOOKUP(F48,roadnames[lookupValue],roadnames[lookupKey],"ERROR"),""), "")</f>
        <v/>
      </c>
      <c r="H48" s="22"/>
      <c r="I48" s="22"/>
      <c r="J48" s="5"/>
      <c r="L48" s="3" t="str">
        <f>IF($A48="ADD",IF(NOT(ISBLANK(K48)),_xlfn.XLOOKUP(K48,side[lookupValue],side[lookupKey],"ERROR"),""), "")</f>
        <v/>
      </c>
      <c r="M48" s="4"/>
      <c r="N48" s="5"/>
      <c r="O48" s="5"/>
      <c r="P48" s="5"/>
      <c r="Q48" s="5"/>
      <c r="S48" s="3" t="str">
        <f>IF($A48="ADD",IF(NOT(ISBLANK(R48)),_xlfn.XLOOKUP(R48,ud_stormwater_purpose[lookupValue],ud_stormwater_purpose[lookupKey],"ERROR"),""), "")</f>
        <v/>
      </c>
      <c r="U48" s="3" t="str">
        <f>IF($A48="ADD",IF(NOT(ISBLANK(T48)),_xlfn.XLOOKUP(T48,drainwall_type[lookupValue],drainwall_type[lookupKey],"ERROR"),""), "")</f>
        <v/>
      </c>
      <c r="W48" s="3" t="str">
        <f>IF($A48="ADD",IF(NOT(ISBLANK(V48)),_xlfn.XLOOKUP(V48,headwall_material[lookupValue],headwall_material[lookupKey],"ERROR"),""), "")</f>
        <v/>
      </c>
      <c r="Y48" s="3" t="str">
        <f>IF($A48="ADD",IF(NOT(ISBLANK(X48)),_xlfn.XLOOKUP(X48,ud_construction_method[lookupValue],ud_construction_method[lookupKey],"ERROR"),""), "")</f>
        <v/>
      </c>
      <c r="AA48" s="8"/>
      <c r="AB48" s="4" t="str">
        <f t="shared" ca="1" si="0"/>
        <v/>
      </c>
      <c r="AC48" s="4"/>
      <c r="AD48" s="3" t="str">
        <f t="shared" si="1"/>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2"/>
        <v/>
      </c>
      <c r="AJ48" s="3" t="str">
        <f>IF($A48="","",IF((AND($A48="ADD",OR(AI48="",AI48="Queenstown-Lakes District Council"))),"70",(_xlfn.XLOOKUP(AI48,ud_organisation_owner[lookupValue],ud_organisation_owner[lookupKey],""))))</f>
        <v/>
      </c>
      <c r="AK48" s="3" t="str">
        <f t="shared" si="3"/>
        <v/>
      </c>
      <c r="AL48" s="3" t="str">
        <f>IF($A48="","",IF((AND($A48="ADD",OR(AK48="",AK48="Queenstown-Lakes District Council"))),"70",(_xlfn.XLOOKUP(AK48,ud_organisation_owner[lookupValue],ud_organisation_owner[lookupKey],""))))</f>
        <v/>
      </c>
      <c r="AM48" s="3" t="str">
        <f t="shared" si="4"/>
        <v/>
      </c>
      <c r="AN48" s="3" t="str">
        <f>IF($A48="","",IF((AND($A48="ADD",OR(AM48="",AM48="Local Authority"))),"17",(_xlfn.XLOOKUP(AM48,ud_sub_organisation[lookupValue],ud_sub_organisation[lookupKey],""))))</f>
        <v/>
      </c>
      <c r="AO48" s="3" t="str">
        <f t="shared" si="5"/>
        <v/>
      </c>
      <c r="AP48" s="3" t="str">
        <f>IF($A48="","",IF((AND($A48="ADD",OR(AO48="",AO48="Vested assets"))),"12",(_xlfn.XLOOKUP(AO48,ud_work_origin[lookupValue],ud_work_origin[lookupKey],""))))</f>
        <v/>
      </c>
      <c r="AQ48" s="6"/>
      <c r="AR48" s="2" t="str">
        <f t="shared" si="6"/>
        <v/>
      </c>
      <c r="AS48" s="2" t="str">
        <f t="shared" si="7"/>
        <v/>
      </c>
      <c r="AT48" s="3" t="str">
        <f t="shared" si="8"/>
        <v/>
      </c>
      <c r="AU48" s="3" t="str">
        <f>IF($A48="","",IF((AND($A48="ADD",OR(AT48="",AT48="Excellent"))),"1",(_xlfn.XLOOKUP(AT48,condition[lookupValue],condition[lookupKey],""))))</f>
        <v/>
      </c>
      <c r="AV48" s="8" t="str">
        <f t="shared" si="9"/>
        <v/>
      </c>
    </row>
    <row r="49" spans="2:48">
      <c r="B49" s="4"/>
      <c r="D49" s="3" t="str">
        <f>IF($A49="ADD",IF(NOT(ISBLANK(C49)),_xlfn.XLOOKUP(C49,ud_amds_table_list[lookupValue],ud_amds_table_list[lookupKey],"ERROR"),""), "")</f>
        <v/>
      </c>
      <c r="G49" s="3" t="str">
        <f>IF($A49="ADD",IF(NOT(ISBLANK(F49)),_xlfn.XLOOKUP(F49,roadnames[lookupValue],roadnames[lookupKey],"ERROR"),""), "")</f>
        <v/>
      </c>
      <c r="H49" s="22"/>
      <c r="I49" s="22"/>
      <c r="J49" s="5"/>
      <c r="L49" s="3" t="str">
        <f>IF($A49="ADD",IF(NOT(ISBLANK(K49)),_xlfn.XLOOKUP(K49,side[lookupValue],side[lookupKey],"ERROR"),""), "")</f>
        <v/>
      </c>
      <c r="M49" s="4"/>
      <c r="N49" s="5"/>
      <c r="O49" s="5"/>
      <c r="P49" s="5"/>
      <c r="Q49" s="5"/>
      <c r="S49" s="3" t="str">
        <f>IF($A49="ADD",IF(NOT(ISBLANK(R49)),_xlfn.XLOOKUP(R49,ud_stormwater_purpose[lookupValue],ud_stormwater_purpose[lookupKey],"ERROR"),""), "")</f>
        <v/>
      </c>
      <c r="U49" s="3" t="str">
        <f>IF($A49="ADD",IF(NOT(ISBLANK(T49)),_xlfn.XLOOKUP(T49,drainwall_type[lookupValue],drainwall_type[lookupKey],"ERROR"),""), "")</f>
        <v/>
      </c>
      <c r="W49" s="3" t="str">
        <f>IF($A49="ADD",IF(NOT(ISBLANK(V49)),_xlfn.XLOOKUP(V49,headwall_material[lookupValue],headwall_material[lookupKey],"ERROR"),""), "")</f>
        <v/>
      </c>
      <c r="Y49" s="3" t="str">
        <f>IF($A49="ADD",IF(NOT(ISBLANK(X49)),_xlfn.XLOOKUP(X49,ud_construction_method[lookupValue],ud_construction_method[lookupKey],"ERROR"),""), "")</f>
        <v/>
      </c>
      <c r="AA49" s="8"/>
      <c r="AB49" s="4" t="str">
        <f t="shared" ca="1" si="0"/>
        <v/>
      </c>
      <c r="AC49" s="4"/>
      <c r="AD49" s="3" t="str">
        <f t="shared" si="1"/>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2"/>
        <v/>
      </c>
      <c r="AJ49" s="3" t="str">
        <f>IF($A49="","",IF((AND($A49="ADD",OR(AI49="",AI49="Queenstown-Lakes District Council"))),"70",(_xlfn.XLOOKUP(AI49,ud_organisation_owner[lookupValue],ud_organisation_owner[lookupKey],""))))</f>
        <v/>
      </c>
      <c r="AK49" s="3" t="str">
        <f t="shared" si="3"/>
        <v/>
      </c>
      <c r="AL49" s="3" t="str">
        <f>IF($A49="","",IF((AND($A49="ADD",OR(AK49="",AK49="Queenstown-Lakes District Council"))),"70",(_xlfn.XLOOKUP(AK49,ud_organisation_owner[lookupValue],ud_organisation_owner[lookupKey],""))))</f>
        <v/>
      </c>
      <c r="AM49" s="3" t="str">
        <f t="shared" si="4"/>
        <v/>
      </c>
      <c r="AN49" s="3" t="str">
        <f>IF($A49="","",IF((AND($A49="ADD",OR(AM49="",AM49="Local Authority"))),"17",(_xlfn.XLOOKUP(AM49,ud_sub_organisation[lookupValue],ud_sub_organisation[lookupKey],""))))</f>
        <v/>
      </c>
      <c r="AO49" s="3" t="str">
        <f t="shared" si="5"/>
        <v/>
      </c>
      <c r="AP49" s="3" t="str">
        <f>IF($A49="","",IF((AND($A49="ADD",OR(AO49="",AO49="Vested assets"))),"12",(_xlfn.XLOOKUP(AO49,ud_work_origin[lookupValue],ud_work_origin[lookupKey],""))))</f>
        <v/>
      </c>
      <c r="AQ49" s="6"/>
      <c r="AR49" s="2" t="str">
        <f t="shared" si="6"/>
        <v/>
      </c>
      <c r="AS49" s="2" t="str">
        <f t="shared" si="7"/>
        <v/>
      </c>
      <c r="AT49" s="3" t="str">
        <f t="shared" si="8"/>
        <v/>
      </c>
      <c r="AU49" s="3" t="str">
        <f>IF($A49="","",IF((AND($A49="ADD",OR(AT49="",AT49="Excellent"))),"1",(_xlfn.XLOOKUP(AT49,condition[lookupValue],condition[lookupKey],""))))</f>
        <v/>
      </c>
      <c r="AV49" s="8" t="str">
        <f t="shared" si="9"/>
        <v/>
      </c>
    </row>
    <row r="50" spans="2:48">
      <c r="B50" s="4"/>
      <c r="D50" s="3" t="str">
        <f>IF($A50="ADD",IF(NOT(ISBLANK(C50)),_xlfn.XLOOKUP(C50,ud_amds_table_list[lookupValue],ud_amds_table_list[lookupKey],"ERROR"),""), "")</f>
        <v/>
      </c>
      <c r="G50" s="3" t="str">
        <f>IF($A50="ADD",IF(NOT(ISBLANK(F50)),_xlfn.XLOOKUP(F50,roadnames[lookupValue],roadnames[lookupKey],"ERROR"),""), "")</f>
        <v/>
      </c>
      <c r="H50" s="22"/>
      <c r="I50" s="22"/>
      <c r="J50" s="5"/>
      <c r="L50" s="3" t="str">
        <f>IF($A50="ADD",IF(NOT(ISBLANK(K50)),_xlfn.XLOOKUP(K50,side[lookupValue],side[lookupKey],"ERROR"),""), "")</f>
        <v/>
      </c>
      <c r="M50" s="4"/>
      <c r="N50" s="5"/>
      <c r="O50" s="5"/>
      <c r="P50" s="5"/>
      <c r="Q50" s="5"/>
      <c r="S50" s="3" t="str">
        <f>IF($A50="ADD",IF(NOT(ISBLANK(R50)),_xlfn.XLOOKUP(R50,ud_stormwater_purpose[lookupValue],ud_stormwater_purpose[lookupKey],"ERROR"),""), "")</f>
        <v/>
      </c>
      <c r="U50" s="3" t="str">
        <f>IF($A50="ADD",IF(NOT(ISBLANK(T50)),_xlfn.XLOOKUP(T50,drainwall_type[lookupValue],drainwall_type[lookupKey],"ERROR"),""), "")</f>
        <v/>
      </c>
      <c r="W50" s="3" t="str">
        <f>IF($A50="ADD",IF(NOT(ISBLANK(V50)),_xlfn.XLOOKUP(V50,headwall_material[lookupValue],headwall_material[lookupKey],"ERROR"),""), "")</f>
        <v/>
      </c>
      <c r="Y50" s="3" t="str">
        <f>IF($A50="ADD",IF(NOT(ISBLANK(X50)),_xlfn.XLOOKUP(X50,ud_construction_method[lookupValue],ud_construction_method[lookupKey],"ERROR"),""), "")</f>
        <v/>
      </c>
      <c r="AA50" s="8"/>
      <c r="AB50" s="4" t="str">
        <f t="shared" ca="1" si="0"/>
        <v/>
      </c>
      <c r="AC50" s="4"/>
      <c r="AD50" s="3" t="str">
        <f t="shared" si="1"/>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2"/>
        <v/>
      </c>
      <c r="AJ50" s="3" t="str">
        <f>IF($A50="","",IF((AND($A50="ADD",OR(AI50="",AI50="Queenstown-Lakes District Council"))),"70",(_xlfn.XLOOKUP(AI50,ud_organisation_owner[lookupValue],ud_organisation_owner[lookupKey],""))))</f>
        <v/>
      </c>
      <c r="AK50" s="3" t="str">
        <f t="shared" si="3"/>
        <v/>
      </c>
      <c r="AL50" s="3" t="str">
        <f>IF($A50="","",IF((AND($A50="ADD",OR(AK50="",AK50="Queenstown-Lakes District Council"))),"70",(_xlfn.XLOOKUP(AK50,ud_organisation_owner[lookupValue],ud_organisation_owner[lookupKey],""))))</f>
        <v/>
      </c>
      <c r="AM50" s="3" t="str">
        <f t="shared" si="4"/>
        <v/>
      </c>
      <c r="AN50" s="3" t="str">
        <f>IF($A50="","",IF((AND($A50="ADD",OR(AM50="",AM50="Local Authority"))),"17",(_xlfn.XLOOKUP(AM50,ud_sub_organisation[lookupValue],ud_sub_organisation[lookupKey],""))))</f>
        <v/>
      </c>
      <c r="AO50" s="3" t="str">
        <f t="shared" si="5"/>
        <v/>
      </c>
      <c r="AP50" s="3" t="str">
        <f>IF($A50="","",IF((AND($A50="ADD",OR(AO50="",AO50="Vested assets"))),"12",(_xlfn.XLOOKUP(AO50,ud_work_origin[lookupValue],ud_work_origin[lookupKey],""))))</f>
        <v/>
      </c>
      <c r="AQ50" s="6"/>
      <c r="AR50" s="2" t="str">
        <f t="shared" si="6"/>
        <v/>
      </c>
      <c r="AS50" s="2" t="str">
        <f t="shared" si="7"/>
        <v/>
      </c>
      <c r="AT50" s="3" t="str">
        <f t="shared" si="8"/>
        <v/>
      </c>
      <c r="AU50" s="3" t="str">
        <f>IF($A50="","",IF((AND($A50="ADD",OR(AT50="",AT50="Excellent"))),"1",(_xlfn.XLOOKUP(AT50,condition[lookupValue],condition[lookupKey],""))))</f>
        <v/>
      </c>
      <c r="AV50" s="8" t="str">
        <f t="shared" si="9"/>
        <v/>
      </c>
    </row>
    <row r="51" spans="2:48">
      <c r="B51" s="4"/>
      <c r="D51" s="3" t="str">
        <f>IF($A51="ADD",IF(NOT(ISBLANK(C51)),_xlfn.XLOOKUP(C51,ud_amds_table_list[lookupValue],ud_amds_table_list[lookupKey],"ERROR"),""), "")</f>
        <v/>
      </c>
      <c r="G51" s="3" t="str">
        <f>IF($A51="ADD",IF(NOT(ISBLANK(F51)),_xlfn.XLOOKUP(F51,roadnames[lookupValue],roadnames[lookupKey],"ERROR"),""), "")</f>
        <v/>
      </c>
      <c r="H51" s="22"/>
      <c r="I51" s="22"/>
      <c r="J51" s="5"/>
      <c r="L51" s="3" t="str">
        <f>IF($A51="ADD",IF(NOT(ISBLANK(K51)),_xlfn.XLOOKUP(K51,side[lookupValue],side[lookupKey],"ERROR"),""), "")</f>
        <v/>
      </c>
      <c r="M51" s="4"/>
      <c r="N51" s="5"/>
      <c r="O51" s="5"/>
      <c r="P51" s="5"/>
      <c r="Q51" s="5"/>
      <c r="S51" s="3" t="str">
        <f>IF($A51="ADD",IF(NOT(ISBLANK(R51)),_xlfn.XLOOKUP(R51,ud_stormwater_purpose[lookupValue],ud_stormwater_purpose[lookupKey],"ERROR"),""), "")</f>
        <v/>
      </c>
      <c r="U51" s="3" t="str">
        <f>IF($A51="ADD",IF(NOT(ISBLANK(T51)),_xlfn.XLOOKUP(T51,drainwall_type[lookupValue],drainwall_type[lookupKey],"ERROR"),""), "")</f>
        <v/>
      </c>
      <c r="W51" s="3" t="str">
        <f>IF($A51="ADD",IF(NOT(ISBLANK(V51)),_xlfn.XLOOKUP(V51,headwall_material[lookupValue],headwall_material[lookupKey],"ERROR"),""), "")</f>
        <v/>
      </c>
      <c r="Y51" s="3" t="str">
        <f>IF($A51="ADD",IF(NOT(ISBLANK(X51)),_xlfn.XLOOKUP(X51,ud_construction_method[lookupValue],ud_construction_method[lookupKey],"ERROR"),""), "")</f>
        <v/>
      </c>
      <c r="AA51" s="8"/>
      <c r="AB51" s="4" t="str">
        <f t="shared" ca="1" si="0"/>
        <v/>
      </c>
      <c r="AC51" s="4"/>
      <c r="AD51" s="3" t="str">
        <f t="shared" si="1"/>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2"/>
        <v/>
      </c>
      <c r="AJ51" s="3" t="str">
        <f>IF($A51="","",IF((AND($A51="ADD",OR(AI51="",AI51="Queenstown-Lakes District Council"))),"70",(_xlfn.XLOOKUP(AI51,ud_organisation_owner[lookupValue],ud_organisation_owner[lookupKey],""))))</f>
        <v/>
      </c>
      <c r="AK51" s="3" t="str">
        <f t="shared" si="3"/>
        <v/>
      </c>
      <c r="AL51" s="3" t="str">
        <f>IF($A51="","",IF((AND($A51="ADD",OR(AK51="",AK51="Queenstown-Lakes District Council"))),"70",(_xlfn.XLOOKUP(AK51,ud_organisation_owner[lookupValue],ud_organisation_owner[lookupKey],""))))</f>
        <v/>
      </c>
      <c r="AM51" s="3" t="str">
        <f t="shared" si="4"/>
        <v/>
      </c>
      <c r="AN51" s="3" t="str">
        <f>IF($A51="","",IF((AND($A51="ADD",OR(AM51="",AM51="Local Authority"))),"17",(_xlfn.XLOOKUP(AM51,ud_sub_organisation[lookupValue],ud_sub_organisation[lookupKey],""))))</f>
        <v/>
      </c>
      <c r="AO51" s="3" t="str">
        <f t="shared" si="5"/>
        <v/>
      </c>
      <c r="AP51" s="3" t="str">
        <f>IF($A51="","",IF((AND($A51="ADD",OR(AO51="",AO51="Vested assets"))),"12",(_xlfn.XLOOKUP(AO51,ud_work_origin[lookupValue],ud_work_origin[lookupKey],""))))</f>
        <v/>
      </c>
      <c r="AQ51" s="6"/>
      <c r="AR51" s="2" t="str">
        <f t="shared" si="6"/>
        <v/>
      </c>
      <c r="AS51" s="2" t="str">
        <f t="shared" si="7"/>
        <v/>
      </c>
      <c r="AT51" s="3" t="str">
        <f t="shared" si="8"/>
        <v/>
      </c>
      <c r="AU51" s="3" t="str">
        <f>IF($A51="","",IF((AND($A51="ADD",OR(AT51="",AT51="Excellent"))),"1",(_xlfn.XLOOKUP(AT51,condition[lookupValue],condition[lookupKey],""))))</f>
        <v/>
      </c>
      <c r="AV51" s="8" t="str">
        <f t="shared" si="9"/>
        <v/>
      </c>
    </row>
    <row r="52" spans="2:48">
      <c r="B52" s="4"/>
      <c r="D52" s="3" t="str">
        <f>IF($A52="ADD",IF(NOT(ISBLANK(C52)),_xlfn.XLOOKUP(C52,ud_amds_table_list[lookupValue],ud_amds_table_list[lookupKey],"ERROR"),""), "")</f>
        <v/>
      </c>
      <c r="G52" s="3" t="str">
        <f>IF($A52="ADD",IF(NOT(ISBLANK(F52)),_xlfn.XLOOKUP(F52,roadnames[lookupValue],roadnames[lookupKey],"ERROR"),""), "")</f>
        <v/>
      </c>
      <c r="H52" s="22"/>
      <c r="I52" s="22"/>
      <c r="J52" s="5"/>
      <c r="L52" s="3" t="str">
        <f>IF($A52="ADD",IF(NOT(ISBLANK(K52)),_xlfn.XLOOKUP(K52,side[lookupValue],side[lookupKey],"ERROR"),""), "")</f>
        <v/>
      </c>
      <c r="M52" s="4"/>
      <c r="N52" s="5"/>
      <c r="O52" s="5"/>
      <c r="P52" s="5"/>
      <c r="Q52" s="5"/>
      <c r="S52" s="3" t="str">
        <f>IF($A52="ADD",IF(NOT(ISBLANK(R52)),_xlfn.XLOOKUP(R52,ud_stormwater_purpose[lookupValue],ud_stormwater_purpose[lookupKey],"ERROR"),""), "")</f>
        <v/>
      </c>
      <c r="U52" s="3" t="str">
        <f>IF($A52="ADD",IF(NOT(ISBLANK(T52)),_xlfn.XLOOKUP(T52,drainwall_type[lookupValue],drainwall_type[lookupKey],"ERROR"),""), "")</f>
        <v/>
      </c>
      <c r="W52" s="3" t="str">
        <f>IF($A52="ADD",IF(NOT(ISBLANK(V52)),_xlfn.XLOOKUP(V52,headwall_material[lookupValue],headwall_material[lookupKey],"ERROR"),""), "")</f>
        <v/>
      </c>
      <c r="Y52" s="3" t="str">
        <f>IF($A52="ADD",IF(NOT(ISBLANK(X52)),_xlfn.XLOOKUP(X52,ud_construction_method[lookupValue],ud_construction_method[lookupKey],"ERROR"),""), "")</f>
        <v/>
      </c>
      <c r="AA52" s="8"/>
      <c r="AB52" s="4" t="str">
        <f t="shared" ca="1" si="0"/>
        <v/>
      </c>
      <c r="AC52" s="4"/>
      <c r="AD52" s="3" t="str">
        <f t="shared" si="1"/>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2"/>
        <v/>
      </c>
      <c r="AJ52" s="3" t="str">
        <f>IF($A52="","",IF((AND($A52="ADD",OR(AI52="",AI52="Queenstown-Lakes District Council"))),"70",(_xlfn.XLOOKUP(AI52,ud_organisation_owner[lookupValue],ud_organisation_owner[lookupKey],""))))</f>
        <v/>
      </c>
      <c r="AK52" s="3" t="str">
        <f t="shared" si="3"/>
        <v/>
      </c>
      <c r="AL52" s="3" t="str">
        <f>IF($A52="","",IF((AND($A52="ADD",OR(AK52="",AK52="Queenstown-Lakes District Council"))),"70",(_xlfn.XLOOKUP(AK52,ud_organisation_owner[lookupValue],ud_organisation_owner[lookupKey],""))))</f>
        <v/>
      </c>
      <c r="AM52" s="3" t="str">
        <f t="shared" si="4"/>
        <v/>
      </c>
      <c r="AN52" s="3" t="str">
        <f>IF($A52="","",IF((AND($A52="ADD",OR(AM52="",AM52="Local Authority"))),"17",(_xlfn.XLOOKUP(AM52,ud_sub_organisation[lookupValue],ud_sub_organisation[lookupKey],""))))</f>
        <v/>
      </c>
      <c r="AO52" s="3" t="str">
        <f t="shared" si="5"/>
        <v/>
      </c>
      <c r="AP52" s="3" t="str">
        <f>IF($A52="","",IF((AND($A52="ADD",OR(AO52="",AO52="Vested assets"))),"12",(_xlfn.XLOOKUP(AO52,ud_work_origin[lookupValue],ud_work_origin[lookupKey],""))))</f>
        <v/>
      </c>
      <c r="AQ52" s="6"/>
      <c r="AR52" s="2" t="str">
        <f t="shared" si="6"/>
        <v/>
      </c>
      <c r="AS52" s="2" t="str">
        <f t="shared" si="7"/>
        <v/>
      </c>
      <c r="AT52" s="3" t="str">
        <f t="shared" si="8"/>
        <v/>
      </c>
      <c r="AU52" s="3" t="str">
        <f>IF($A52="","",IF((AND($A52="ADD",OR(AT52="",AT52="Excellent"))),"1",(_xlfn.XLOOKUP(AT52,condition[lookupValue],condition[lookupKey],""))))</f>
        <v/>
      </c>
      <c r="AV52" s="8" t="str">
        <f t="shared" si="9"/>
        <v/>
      </c>
    </row>
    <row r="53" spans="2:48">
      <c r="B53" s="4"/>
      <c r="D53" s="3" t="str">
        <f>IF($A53="ADD",IF(NOT(ISBLANK(C53)),_xlfn.XLOOKUP(C53,ud_amds_table_list[lookupValue],ud_amds_table_list[lookupKey],"ERROR"),""), "")</f>
        <v/>
      </c>
      <c r="G53" s="3" t="str">
        <f>IF($A53="ADD",IF(NOT(ISBLANK(F53)),_xlfn.XLOOKUP(F53,roadnames[lookupValue],roadnames[lookupKey],"ERROR"),""), "")</f>
        <v/>
      </c>
      <c r="H53" s="22"/>
      <c r="I53" s="22"/>
      <c r="J53" s="5"/>
      <c r="L53" s="3" t="str">
        <f>IF($A53="ADD",IF(NOT(ISBLANK(K53)),_xlfn.XLOOKUP(K53,side[lookupValue],side[lookupKey],"ERROR"),""), "")</f>
        <v/>
      </c>
      <c r="M53" s="4"/>
      <c r="N53" s="5"/>
      <c r="O53" s="5"/>
      <c r="P53" s="5"/>
      <c r="Q53" s="5"/>
      <c r="S53" s="3" t="str">
        <f>IF($A53="ADD",IF(NOT(ISBLANK(R53)),_xlfn.XLOOKUP(R53,ud_stormwater_purpose[lookupValue],ud_stormwater_purpose[lookupKey],"ERROR"),""), "")</f>
        <v/>
      </c>
      <c r="U53" s="3" t="str">
        <f>IF($A53="ADD",IF(NOT(ISBLANK(T53)),_xlfn.XLOOKUP(T53,drainwall_type[lookupValue],drainwall_type[lookupKey],"ERROR"),""), "")</f>
        <v/>
      </c>
      <c r="W53" s="3" t="str">
        <f>IF($A53="ADD",IF(NOT(ISBLANK(V53)),_xlfn.XLOOKUP(V53,headwall_material[lookupValue],headwall_material[lookupKey],"ERROR"),""), "")</f>
        <v/>
      </c>
      <c r="Y53" s="3" t="str">
        <f>IF($A53="ADD",IF(NOT(ISBLANK(X53)),_xlfn.XLOOKUP(X53,ud_construction_method[lookupValue],ud_construction_method[lookupKey],"ERROR"),""), "")</f>
        <v/>
      </c>
      <c r="AA53" s="8"/>
      <c r="AB53" s="4" t="str">
        <f t="shared" ca="1" si="0"/>
        <v/>
      </c>
      <c r="AC53" s="4"/>
      <c r="AD53" s="3" t="str">
        <f t="shared" si="1"/>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2"/>
        <v/>
      </c>
      <c r="AJ53" s="3" t="str">
        <f>IF($A53="","",IF((AND($A53="ADD",OR(AI53="",AI53="Queenstown-Lakes District Council"))),"70",(_xlfn.XLOOKUP(AI53,ud_organisation_owner[lookupValue],ud_organisation_owner[lookupKey],""))))</f>
        <v/>
      </c>
      <c r="AK53" s="3" t="str">
        <f t="shared" si="3"/>
        <v/>
      </c>
      <c r="AL53" s="3" t="str">
        <f>IF($A53="","",IF((AND($A53="ADD",OR(AK53="",AK53="Queenstown-Lakes District Council"))),"70",(_xlfn.XLOOKUP(AK53,ud_organisation_owner[lookupValue],ud_organisation_owner[lookupKey],""))))</f>
        <v/>
      </c>
      <c r="AM53" s="3" t="str">
        <f t="shared" si="4"/>
        <v/>
      </c>
      <c r="AN53" s="3" t="str">
        <f>IF($A53="","",IF((AND($A53="ADD",OR(AM53="",AM53="Local Authority"))),"17",(_xlfn.XLOOKUP(AM53,ud_sub_organisation[lookupValue],ud_sub_organisation[lookupKey],""))))</f>
        <v/>
      </c>
      <c r="AO53" s="3" t="str">
        <f t="shared" si="5"/>
        <v/>
      </c>
      <c r="AP53" s="3" t="str">
        <f>IF($A53="","",IF((AND($A53="ADD",OR(AO53="",AO53="Vested assets"))),"12",(_xlfn.XLOOKUP(AO53,ud_work_origin[lookupValue],ud_work_origin[lookupKey],""))))</f>
        <v/>
      </c>
      <c r="AQ53" s="6"/>
      <c r="AR53" s="2" t="str">
        <f t="shared" si="6"/>
        <v/>
      </c>
      <c r="AS53" s="2" t="str">
        <f t="shared" si="7"/>
        <v/>
      </c>
      <c r="AT53" s="3" t="str">
        <f t="shared" si="8"/>
        <v/>
      </c>
      <c r="AU53" s="3" t="str">
        <f>IF($A53="","",IF((AND($A53="ADD",OR(AT53="",AT53="Excellent"))),"1",(_xlfn.XLOOKUP(AT53,condition[lookupValue],condition[lookupKey],""))))</f>
        <v/>
      </c>
      <c r="AV53" s="8" t="str">
        <f t="shared" si="9"/>
        <v/>
      </c>
    </row>
    <row r="54" spans="2:48">
      <c r="B54" s="4"/>
      <c r="D54" s="3" t="str">
        <f>IF($A54="ADD",IF(NOT(ISBLANK(C54)),_xlfn.XLOOKUP(C54,ud_amds_table_list[lookupValue],ud_amds_table_list[lookupKey],"ERROR"),""), "")</f>
        <v/>
      </c>
      <c r="G54" s="3" t="str">
        <f>IF($A54="ADD",IF(NOT(ISBLANK(F54)),_xlfn.XLOOKUP(F54,roadnames[lookupValue],roadnames[lookupKey],"ERROR"),""), "")</f>
        <v/>
      </c>
      <c r="H54" s="22"/>
      <c r="I54" s="22"/>
      <c r="J54" s="5"/>
      <c r="L54" s="3" t="str">
        <f>IF($A54="ADD",IF(NOT(ISBLANK(K54)),_xlfn.XLOOKUP(K54,side[lookupValue],side[lookupKey],"ERROR"),""), "")</f>
        <v/>
      </c>
      <c r="M54" s="4"/>
      <c r="N54" s="5"/>
      <c r="O54" s="5"/>
      <c r="P54" s="5"/>
      <c r="Q54" s="5"/>
      <c r="S54" s="3" t="str">
        <f>IF($A54="ADD",IF(NOT(ISBLANK(R54)),_xlfn.XLOOKUP(R54,ud_stormwater_purpose[lookupValue],ud_stormwater_purpose[lookupKey],"ERROR"),""), "")</f>
        <v/>
      </c>
      <c r="U54" s="3" t="str">
        <f>IF($A54="ADD",IF(NOT(ISBLANK(T54)),_xlfn.XLOOKUP(T54,drainwall_type[lookupValue],drainwall_type[lookupKey],"ERROR"),""), "")</f>
        <v/>
      </c>
      <c r="W54" s="3" t="str">
        <f>IF($A54="ADD",IF(NOT(ISBLANK(V54)),_xlfn.XLOOKUP(V54,headwall_material[lookupValue],headwall_material[lookupKey],"ERROR"),""), "")</f>
        <v/>
      </c>
      <c r="Y54" s="3" t="str">
        <f>IF($A54="ADD",IF(NOT(ISBLANK(X54)),_xlfn.XLOOKUP(X54,ud_construction_method[lookupValue],ud_construction_method[lookupKey],"ERROR"),""), "")</f>
        <v/>
      </c>
      <c r="AA54" s="8"/>
      <c r="AB54" s="4" t="str">
        <f t="shared" ca="1" si="0"/>
        <v/>
      </c>
      <c r="AC54" s="4"/>
      <c r="AD54" s="3" t="str">
        <f t="shared" si="1"/>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2"/>
        <v/>
      </c>
      <c r="AJ54" s="3" t="str">
        <f>IF($A54="","",IF((AND($A54="ADD",OR(AI54="",AI54="Queenstown-Lakes District Council"))),"70",(_xlfn.XLOOKUP(AI54,ud_organisation_owner[lookupValue],ud_organisation_owner[lookupKey],""))))</f>
        <v/>
      </c>
      <c r="AK54" s="3" t="str">
        <f t="shared" si="3"/>
        <v/>
      </c>
      <c r="AL54" s="3" t="str">
        <f>IF($A54="","",IF((AND($A54="ADD",OR(AK54="",AK54="Queenstown-Lakes District Council"))),"70",(_xlfn.XLOOKUP(AK54,ud_organisation_owner[lookupValue],ud_organisation_owner[lookupKey],""))))</f>
        <v/>
      </c>
      <c r="AM54" s="3" t="str">
        <f t="shared" si="4"/>
        <v/>
      </c>
      <c r="AN54" s="3" t="str">
        <f>IF($A54="","",IF((AND($A54="ADD",OR(AM54="",AM54="Local Authority"))),"17",(_xlfn.XLOOKUP(AM54,ud_sub_organisation[lookupValue],ud_sub_organisation[lookupKey],""))))</f>
        <v/>
      </c>
      <c r="AO54" s="3" t="str">
        <f t="shared" si="5"/>
        <v/>
      </c>
      <c r="AP54" s="3" t="str">
        <f>IF($A54="","",IF((AND($A54="ADD",OR(AO54="",AO54="Vested assets"))),"12",(_xlfn.XLOOKUP(AO54,ud_work_origin[lookupValue],ud_work_origin[lookupKey],""))))</f>
        <v/>
      </c>
      <c r="AQ54" s="6"/>
      <c r="AR54" s="2" t="str">
        <f t="shared" si="6"/>
        <v/>
      </c>
      <c r="AS54" s="2" t="str">
        <f t="shared" si="7"/>
        <v/>
      </c>
      <c r="AT54" s="3" t="str">
        <f t="shared" si="8"/>
        <v/>
      </c>
      <c r="AU54" s="3" t="str">
        <f>IF($A54="","",IF((AND($A54="ADD",OR(AT54="",AT54="Excellent"))),"1",(_xlfn.XLOOKUP(AT54,condition[lookupValue],condition[lookupKey],""))))</f>
        <v/>
      </c>
      <c r="AV54" s="8" t="str">
        <f t="shared" si="9"/>
        <v/>
      </c>
    </row>
    <row r="55" spans="2:48">
      <c r="B55" s="4"/>
      <c r="D55" s="3" t="str">
        <f>IF($A55="ADD",IF(NOT(ISBLANK(C55)),_xlfn.XLOOKUP(C55,ud_amds_table_list[lookupValue],ud_amds_table_list[lookupKey],"ERROR"),""), "")</f>
        <v/>
      </c>
      <c r="G55" s="3" t="str">
        <f>IF($A55="ADD",IF(NOT(ISBLANK(F55)),_xlfn.XLOOKUP(F55,roadnames[lookupValue],roadnames[lookupKey],"ERROR"),""), "")</f>
        <v/>
      </c>
      <c r="H55" s="22"/>
      <c r="I55" s="22"/>
      <c r="J55" s="5"/>
      <c r="L55" s="3" t="str">
        <f>IF($A55="ADD",IF(NOT(ISBLANK(K55)),_xlfn.XLOOKUP(K55,side[lookupValue],side[lookupKey],"ERROR"),""), "")</f>
        <v/>
      </c>
      <c r="M55" s="4"/>
      <c r="N55" s="5"/>
      <c r="O55" s="5"/>
      <c r="P55" s="5"/>
      <c r="Q55" s="5"/>
      <c r="S55" s="3" t="str">
        <f>IF($A55="ADD",IF(NOT(ISBLANK(R55)),_xlfn.XLOOKUP(R55,ud_stormwater_purpose[lookupValue],ud_stormwater_purpose[lookupKey],"ERROR"),""), "")</f>
        <v/>
      </c>
      <c r="U55" s="3" t="str">
        <f>IF($A55="ADD",IF(NOT(ISBLANK(T55)),_xlfn.XLOOKUP(T55,drainwall_type[lookupValue],drainwall_type[lookupKey],"ERROR"),""), "")</f>
        <v/>
      </c>
      <c r="W55" s="3" t="str">
        <f>IF($A55="ADD",IF(NOT(ISBLANK(V55)),_xlfn.XLOOKUP(V55,headwall_material[lookupValue],headwall_material[lookupKey],"ERROR"),""), "")</f>
        <v/>
      </c>
      <c r="Y55" s="3" t="str">
        <f>IF($A55="ADD",IF(NOT(ISBLANK(X55)),_xlfn.XLOOKUP(X55,ud_construction_method[lookupValue],ud_construction_method[lookupKey],"ERROR"),""), "")</f>
        <v/>
      </c>
      <c r="AA55" s="8"/>
      <c r="AB55" s="4" t="str">
        <f t="shared" ca="1" si="0"/>
        <v/>
      </c>
      <c r="AC55" s="4"/>
      <c r="AD55" s="3" t="str">
        <f t="shared" si="1"/>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2"/>
        <v/>
      </c>
      <c r="AJ55" s="3" t="str">
        <f>IF($A55="","",IF((AND($A55="ADD",OR(AI55="",AI55="Queenstown-Lakes District Council"))),"70",(_xlfn.XLOOKUP(AI55,ud_organisation_owner[lookupValue],ud_organisation_owner[lookupKey],""))))</f>
        <v/>
      </c>
      <c r="AK55" s="3" t="str">
        <f t="shared" si="3"/>
        <v/>
      </c>
      <c r="AL55" s="3" t="str">
        <f>IF($A55="","",IF((AND($A55="ADD",OR(AK55="",AK55="Queenstown-Lakes District Council"))),"70",(_xlfn.XLOOKUP(AK55,ud_organisation_owner[lookupValue],ud_organisation_owner[lookupKey],""))))</f>
        <v/>
      </c>
      <c r="AM55" s="3" t="str">
        <f t="shared" si="4"/>
        <v/>
      </c>
      <c r="AN55" s="3" t="str">
        <f>IF($A55="","",IF((AND($A55="ADD",OR(AM55="",AM55="Local Authority"))),"17",(_xlfn.XLOOKUP(AM55,ud_sub_organisation[lookupValue],ud_sub_organisation[lookupKey],""))))</f>
        <v/>
      </c>
      <c r="AO55" s="3" t="str">
        <f t="shared" si="5"/>
        <v/>
      </c>
      <c r="AP55" s="3" t="str">
        <f>IF($A55="","",IF((AND($A55="ADD",OR(AO55="",AO55="Vested assets"))),"12",(_xlfn.XLOOKUP(AO55,ud_work_origin[lookupValue],ud_work_origin[lookupKey],""))))</f>
        <v/>
      </c>
      <c r="AQ55" s="6"/>
      <c r="AR55" s="2" t="str">
        <f t="shared" si="6"/>
        <v/>
      </c>
      <c r="AS55" s="2" t="str">
        <f t="shared" si="7"/>
        <v/>
      </c>
      <c r="AT55" s="3" t="str">
        <f t="shared" si="8"/>
        <v/>
      </c>
      <c r="AU55" s="3" t="str">
        <f>IF($A55="","",IF((AND($A55="ADD",OR(AT55="",AT55="Excellent"))),"1",(_xlfn.XLOOKUP(AT55,condition[lookupValue],condition[lookupKey],""))))</f>
        <v/>
      </c>
      <c r="AV55" s="8" t="str">
        <f t="shared" si="9"/>
        <v/>
      </c>
    </row>
    <row r="56" spans="2:48">
      <c r="B56" s="4"/>
      <c r="D56" s="3" t="str">
        <f>IF($A56="ADD",IF(NOT(ISBLANK(C56)),_xlfn.XLOOKUP(C56,ud_amds_table_list[lookupValue],ud_amds_table_list[lookupKey],"ERROR"),""), "")</f>
        <v/>
      </c>
      <c r="G56" s="3" t="str">
        <f>IF($A56="ADD",IF(NOT(ISBLANK(F56)),_xlfn.XLOOKUP(F56,roadnames[lookupValue],roadnames[lookupKey],"ERROR"),""), "")</f>
        <v/>
      </c>
      <c r="H56" s="22"/>
      <c r="I56" s="22"/>
      <c r="J56" s="5"/>
      <c r="L56" s="3" t="str">
        <f>IF($A56="ADD",IF(NOT(ISBLANK(K56)),_xlfn.XLOOKUP(K56,side[lookupValue],side[lookupKey],"ERROR"),""), "")</f>
        <v/>
      </c>
      <c r="M56" s="4"/>
      <c r="N56" s="5"/>
      <c r="O56" s="5"/>
      <c r="P56" s="5"/>
      <c r="Q56" s="5"/>
      <c r="S56" s="3" t="str">
        <f>IF($A56="ADD",IF(NOT(ISBLANK(R56)),_xlfn.XLOOKUP(R56,ud_stormwater_purpose[lookupValue],ud_stormwater_purpose[lookupKey],"ERROR"),""), "")</f>
        <v/>
      </c>
      <c r="U56" s="3" t="str">
        <f>IF($A56="ADD",IF(NOT(ISBLANK(T56)),_xlfn.XLOOKUP(T56,drainwall_type[lookupValue],drainwall_type[lookupKey],"ERROR"),""), "")</f>
        <v/>
      </c>
      <c r="W56" s="3" t="str">
        <f>IF($A56="ADD",IF(NOT(ISBLANK(V56)),_xlfn.XLOOKUP(V56,headwall_material[lookupValue],headwall_material[lookupKey],"ERROR"),""), "")</f>
        <v/>
      </c>
      <c r="Y56" s="3" t="str">
        <f>IF($A56="ADD",IF(NOT(ISBLANK(X56)),_xlfn.XLOOKUP(X56,ud_construction_method[lookupValue],ud_construction_method[lookupKey],"ERROR"),""), "")</f>
        <v/>
      </c>
      <c r="AA56" s="8"/>
      <c r="AB56" s="4" t="str">
        <f t="shared" ca="1" si="0"/>
        <v/>
      </c>
      <c r="AC56" s="4"/>
      <c r="AD56" s="3" t="str">
        <f t="shared" si="1"/>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2"/>
        <v/>
      </c>
      <c r="AJ56" s="3" t="str">
        <f>IF($A56="","",IF((AND($A56="ADD",OR(AI56="",AI56="Queenstown-Lakes District Council"))),"70",(_xlfn.XLOOKUP(AI56,ud_organisation_owner[lookupValue],ud_organisation_owner[lookupKey],""))))</f>
        <v/>
      </c>
      <c r="AK56" s="3" t="str">
        <f t="shared" si="3"/>
        <v/>
      </c>
      <c r="AL56" s="3" t="str">
        <f>IF($A56="","",IF((AND($A56="ADD",OR(AK56="",AK56="Queenstown-Lakes District Council"))),"70",(_xlfn.XLOOKUP(AK56,ud_organisation_owner[lookupValue],ud_organisation_owner[lookupKey],""))))</f>
        <v/>
      </c>
      <c r="AM56" s="3" t="str">
        <f t="shared" si="4"/>
        <v/>
      </c>
      <c r="AN56" s="3" t="str">
        <f>IF($A56="","",IF((AND($A56="ADD",OR(AM56="",AM56="Local Authority"))),"17",(_xlfn.XLOOKUP(AM56,ud_sub_organisation[lookupValue],ud_sub_organisation[lookupKey],""))))</f>
        <v/>
      </c>
      <c r="AO56" s="3" t="str">
        <f t="shared" si="5"/>
        <v/>
      </c>
      <c r="AP56" s="3" t="str">
        <f>IF($A56="","",IF((AND($A56="ADD",OR(AO56="",AO56="Vested assets"))),"12",(_xlfn.XLOOKUP(AO56,ud_work_origin[lookupValue],ud_work_origin[lookupKey],""))))</f>
        <v/>
      </c>
      <c r="AQ56" s="6"/>
      <c r="AR56" s="2" t="str">
        <f t="shared" si="6"/>
        <v/>
      </c>
      <c r="AS56" s="2" t="str">
        <f t="shared" si="7"/>
        <v/>
      </c>
      <c r="AT56" s="3" t="str">
        <f t="shared" si="8"/>
        <v/>
      </c>
      <c r="AU56" s="3" t="str">
        <f>IF($A56="","",IF((AND($A56="ADD",OR(AT56="",AT56="Excellent"))),"1",(_xlfn.XLOOKUP(AT56,condition[lookupValue],condition[lookupKey],""))))</f>
        <v/>
      </c>
      <c r="AV56" s="8" t="str">
        <f t="shared" si="9"/>
        <v/>
      </c>
    </row>
    <row r="57" spans="2:48">
      <c r="B57" s="4"/>
      <c r="D57" s="3" t="str">
        <f>IF($A57="ADD",IF(NOT(ISBLANK(C57)),_xlfn.XLOOKUP(C57,ud_amds_table_list[lookupValue],ud_amds_table_list[lookupKey],"ERROR"),""), "")</f>
        <v/>
      </c>
      <c r="G57" s="3" t="str">
        <f>IF($A57="ADD",IF(NOT(ISBLANK(F57)),_xlfn.XLOOKUP(F57,roadnames[lookupValue],roadnames[lookupKey],"ERROR"),""), "")</f>
        <v/>
      </c>
      <c r="H57" s="22"/>
      <c r="I57" s="22"/>
      <c r="J57" s="5"/>
      <c r="L57" s="3" t="str">
        <f>IF($A57="ADD",IF(NOT(ISBLANK(K57)),_xlfn.XLOOKUP(K57,side[lookupValue],side[lookupKey],"ERROR"),""), "")</f>
        <v/>
      </c>
      <c r="M57" s="4"/>
      <c r="N57" s="5"/>
      <c r="O57" s="5"/>
      <c r="P57" s="5"/>
      <c r="Q57" s="5"/>
      <c r="S57" s="3" t="str">
        <f>IF($A57="ADD",IF(NOT(ISBLANK(R57)),_xlfn.XLOOKUP(R57,ud_stormwater_purpose[lookupValue],ud_stormwater_purpose[lookupKey],"ERROR"),""), "")</f>
        <v/>
      </c>
      <c r="U57" s="3" t="str">
        <f>IF($A57="ADD",IF(NOT(ISBLANK(T57)),_xlfn.XLOOKUP(T57,drainwall_type[lookupValue],drainwall_type[lookupKey],"ERROR"),""), "")</f>
        <v/>
      </c>
      <c r="W57" s="3" t="str">
        <f>IF($A57="ADD",IF(NOT(ISBLANK(V57)),_xlfn.XLOOKUP(V57,headwall_material[lookupValue],headwall_material[lookupKey],"ERROR"),""), "")</f>
        <v/>
      </c>
      <c r="Y57" s="3" t="str">
        <f>IF($A57="ADD",IF(NOT(ISBLANK(X57)),_xlfn.XLOOKUP(X57,ud_construction_method[lookupValue],ud_construction_method[lookupKey],"ERROR"),""), "")</f>
        <v/>
      </c>
      <c r="AA57" s="8"/>
      <c r="AB57" s="4" t="str">
        <f t="shared" ca="1" si="0"/>
        <v/>
      </c>
      <c r="AC57" s="4"/>
      <c r="AD57" s="3" t="str">
        <f t="shared" si="1"/>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2"/>
        <v/>
      </c>
      <c r="AJ57" s="3" t="str">
        <f>IF($A57="","",IF((AND($A57="ADD",OR(AI57="",AI57="Queenstown-Lakes District Council"))),"70",(_xlfn.XLOOKUP(AI57,ud_organisation_owner[lookupValue],ud_organisation_owner[lookupKey],""))))</f>
        <v/>
      </c>
      <c r="AK57" s="3" t="str">
        <f t="shared" si="3"/>
        <v/>
      </c>
      <c r="AL57" s="3" t="str">
        <f>IF($A57="","",IF((AND($A57="ADD",OR(AK57="",AK57="Queenstown-Lakes District Council"))),"70",(_xlfn.XLOOKUP(AK57,ud_organisation_owner[lookupValue],ud_organisation_owner[lookupKey],""))))</f>
        <v/>
      </c>
      <c r="AM57" s="3" t="str">
        <f t="shared" si="4"/>
        <v/>
      </c>
      <c r="AN57" s="3" t="str">
        <f>IF($A57="","",IF((AND($A57="ADD",OR(AM57="",AM57="Local Authority"))),"17",(_xlfn.XLOOKUP(AM57,ud_sub_organisation[lookupValue],ud_sub_organisation[lookupKey],""))))</f>
        <v/>
      </c>
      <c r="AO57" s="3" t="str">
        <f t="shared" si="5"/>
        <v/>
      </c>
      <c r="AP57" s="3" t="str">
        <f>IF($A57="","",IF((AND($A57="ADD",OR(AO57="",AO57="Vested assets"))),"12",(_xlfn.XLOOKUP(AO57,ud_work_origin[lookupValue],ud_work_origin[lookupKey],""))))</f>
        <v/>
      </c>
      <c r="AQ57" s="6"/>
      <c r="AR57" s="2" t="str">
        <f t="shared" si="6"/>
        <v/>
      </c>
      <c r="AS57" s="2" t="str">
        <f t="shared" si="7"/>
        <v/>
      </c>
      <c r="AT57" s="3" t="str">
        <f t="shared" si="8"/>
        <v/>
      </c>
      <c r="AU57" s="3" t="str">
        <f>IF($A57="","",IF((AND($A57="ADD",OR(AT57="",AT57="Excellent"))),"1",(_xlfn.XLOOKUP(AT57,condition[lookupValue],condition[lookupKey],""))))</f>
        <v/>
      </c>
      <c r="AV57" s="8" t="str">
        <f t="shared" si="9"/>
        <v/>
      </c>
    </row>
    <row r="58" spans="2:48">
      <c r="B58" s="4"/>
      <c r="D58" s="3" t="str">
        <f>IF($A58="ADD",IF(NOT(ISBLANK(C58)),_xlfn.XLOOKUP(C58,ud_amds_table_list[lookupValue],ud_amds_table_list[lookupKey],"ERROR"),""), "")</f>
        <v/>
      </c>
      <c r="G58" s="3" t="str">
        <f>IF($A58="ADD",IF(NOT(ISBLANK(F58)),_xlfn.XLOOKUP(F58,roadnames[lookupValue],roadnames[lookupKey],"ERROR"),""), "")</f>
        <v/>
      </c>
      <c r="H58" s="22"/>
      <c r="I58" s="22"/>
      <c r="J58" s="5"/>
      <c r="L58" s="3" t="str">
        <f>IF($A58="ADD",IF(NOT(ISBLANK(K58)),_xlfn.XLOOKUP(K58,side[lookupValue],side[lookupKey],"ERROR"),""), "")</f>
        <v/>
      </c>
      <c r="M58" s="4"/>
      <c r="N58" s="5"/>
      <c r="O58" s="5"/>
      <c r="P58" s="5"/>
      <c r="Q58" s="5"/>
      <c r="S58" s="3" t="str">
        <f>IF($A58="ADD",IF(NOT(ISBLANK(R58)),_xlfn.XLOOKUP(R58,ud_stormwater_purpose[lookupValue],ud_stormwater_purpose[lookupKey],"ERROR"),""), "")</f>
        <v/>
      </c>
      <c r="U58" s="3" t="str">
        <f>IF($A58="ADD",IF(NOT(ISBLANK(T58)),_xlfn.XLOOKUP(T58,drainwall_type[lookupValue],drainwall_type[lookupKey],"ERROR"),""), "")</f>
        <v/>
      </c>
      <c r="W58" s="3" t="str">
        <f>IF($A58="ADD",IF(NOT(ISBLANK(V58)),_xlfn.XLOOKUP(V58,headwall_material[lookupValue],headwall_material[lookupKey],"ERROR"),""), "")</f>
        <v/>
      </c>
      <c r="Y58" s="3" t="str">
        <f>IF($A58="ADD",IF(NOT(ISBLANK(X58)),_xlfn.XLOOKUP(X58,ud_construction_method[lookupValue],ud_construction_method[lookupKey],"ERROR"),""), "")</f>
        <v/>
      </c>
      <c r="AA58" s="8"/>
      <c r="AB58" s="4" t="str">
        <f t="shared" ca="1" si="0"/>
        <v/>
      </c>
      <c r="AC58" s="4"/>
      <c r="AD58" s="3" t="str">
        <f t="shared" si="1"/>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2"/>
        <v/>
      </c>
      <c r="AJ58" s="3" t="str">
        <f>IF($A58="","",IF((AND($A58="ADD",OR(AI58="",AI58="Queenstown-Lakes District Council"))),"70",(_xlfn.XLOOKUP(AI58,ud_organisation_owner[lookupValue],ud_organisation_owner[lookupKey],""))))</f>
        <v/>
      </c>
      <c r="AK58" s="3" t="str">
        <f t="shared" si="3"/>
        <v/>
      </c>
      <c r="AL58" s="3" t="str">
        <f>IF($A58="","",IF((AND($A58="ADD",OR(AK58="",AK58="Queenstown-Lakes District Council"))),"70",(_xlfn.XLOOKUP(AK58,ud_organisation_owner[lookupValue],ud_organisation_owner[lookupKey],""))))</f>
        <v/>
      </c>
      <c r="AM58" s="3" t="str">
        <f t="shared" si="4"/>
        <v/>
      </c>
      <c r="AN58" s="3" t="str">
        <f>IF($A58="","",IF((AND($A58="ADD",OR(AM58="",AM58="Local Authority"))),"17",(_xlfn.XLOOKUP(AM58,ud_sub_organisation[lookupValue],ud_sub_organisation[lookupKey],""))))</f>
        <v/>
      </c>
      <c r="AO58" s="3" t="str">
        <f t="shared" si="5"/>
        <v/>
      </c>
      <c r="AP58" s="3" t="str">
        <f>IF($A58="","",IF((AND($A58="ADD",OR(AO58="",AO58="Vested assets"))),"12",(_xlfn.XLOOKUP(AO58,ud_work_origin[lookupValue],ud_work_origin[lookupKey],""))))</f>
        <v/>
      </c>
      <c r="AQ58" s="6"/>
      <c r="AR58" s="2" t="str">
        <f t="shared" si="6"/>
        <v/>
      </c>
      <c r="AS58" s="2" t="str">
        <f t="shared" si="7"/>
        <v/>
      </c>
      <c r="AT58" s="3" t="str">
        <f t="shared" si="8"/>
        <v/>
      </c>
      <c r="AU58" s="3" t="str">
        <f>IF($A58="","",IF((AND($A58="ADD",OR(AT58="",AT58="Excellent"))),"1",(_xlfn.XLOOKUP(AT58,condition[lookupValue],condition[lookupKey],""))))</f>
        <v/>
      </c>
      <c r="AV58" s="8" t="str">
        <f t="shared" si="9"/>
        <v/>
      </c>
    </row>
    <row r="59" spans="2:48">
      <c r="B59" s="4"/>
      <c r="D59" s="3" t="str">
        <f>IF($A59="ADD",IF(NOT(ISBLANK(C59)),_xlfn.XLOOKUP(C59,ud_amds_table_list[lookupValue],ud_amds_table_list[lookupKey],"ERROR"),""), "")</f>
        <v/>
      </c>
      <c r="G59" s="3" t="str">
        <f>IF($A59="ADD",IF(NOT(ISBLANK(F59)),_xlfn.XLOOKUP(F59,roadnames[lookupValue],roadnames[lookupKey],"ERROR"),""), "")</f>
        <v/>
      </c>
      <c r="H59" s="22"/>
      <c r="I59" s="22"/>
      <c r="J59" s="5"/>
      <c r="L59" s="3" t="str">
        <f>IF($A59="ADD",IF(NOT(ISBLANK(K59)),_xlfn.XLOOKUP(K59,side[lookupValue],side[lookupKey],"ERROR"),""), "")</f>
        <v/>
      </c>
      <c r="M59" s="4"/>
      <c r="N59" s="5"/>
      <c r="O59" s="5"/>
      <c r="P59" s="5"/>
      <c r="Q59" s="5"/>
      <c r="S59" s="3" t="str">
        <f>IF($A59="ADD",IF(NOT(ISBLANK(R59)),_xlfn.XLOOKUP(R59,ud_stormwater_purpose[lookupValue],ud_stormwater_purpose[lookupKey],"ERROR"),""), "")</f>
        <v/>
      </c>
      <c r="U59" s="3" t="str">
        <f>IF($A59="ADD",IF(NOT(ISBLANK(T59)),_xlfn.XLOOKUP(T59,drainwall_type[lookupValue],drainwall_type[lookupKey],"ERROR"),""), "")</f>
        <v/>
      </c>
      <c r="W59" s="3" t="str">
        <f>IF($A59="ADD",IF(NOT(ISBLANK(V59)),_xlfn.XLOOKUP(V59,headwall_material[lookupValue],headwall_material[lookupKey],"ERROR"),""), "")</f>
        <v/>
      </c>
      <c r="Y59" s="3" t="str">
        <f>IF($A59="ADD",IF(NOT(ISBLANK(X59)),_xlfn.XLOOKUP(X59,ud_construction_method[lookupValue],ud_construction_method[lookupKey],"ERROR"),""), "")</f>
        <v/>
      </c>
      <c r="AA59" s="8"/>
      <c r="AB59" s="4" t="str">
        <f t="shared" ca="1" si="0"/>
        <v/>
      </c>
      <c r="AC59" s="4"/>
      <c r="AD59" s="3" t="str">
        <f t="shared" si="1"/>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2"/>
        <v/>
      </c>
      <c r="AJ59" s="3" t="str">
        <f>IF($A59="","",IF((AND($A59="ADD",OR(AI59="",AI59="Queenstown-Lakes District Council"))),"70",(_xlfn.XLOOKUP(AI59,ud_organisation_owner[lookupValue],ud_organisation_owner[lookupKey],""))))</f>
        <v/>
      </c>
      <c r="AK59" s="3" t="str">
        <f t="shared" si="3"/>
        <v/>
      </c>
      <c r="AL59" s="3" t="str">
        <f>IF($A59="","",IF((AND($A59="ADD",OR(AK59="",AK59="Queenstown-Lakes District Council"))),"70",(_xlfn.XLOOKUP(AK59,ud_organisation_owner[lookupValue],ud_organisation_owner[lookupKey],""))))</f>
        <v/>
      </c>
      <c r="AM59" s="3" t="str">
        <f t="shared" si="4"/>
        <v/>
      </c>
      <c r="AN59" s="3" t="str">
        <f>IF($A59="","",IF((AND($A59="ADD",OR(AM59="",AM59="Local Authority"))),"17",(_xlfn.XLOOKUP(AM59,ud_sub_organisation[lookupValue],ud_sub_organisation[lookupKey],""))))</f>
        <v/>
      </c>
      <c r="AO59" s="3" t="str">
        <f t="shared" si="5"/>
        <v/>
      </c>
      <c r="AP59" s="3" t="str">
        <f>IF($A59="","",IF((AND($A59="ADD",OR(AO59="",AO59="Vested assets"))),"12",(_xlfn.XLOOKUP(AO59,ud_work_origin[lookupValue],ud_work_origin[lookupKey],""))))</f>
        <v/>
      </c>
      <c r="AQ59" s="6"/>
      <c r="AR59" s="2" t="str">
        <f t="shared" si="6"/>
        <v/>
      </c>
      <c r="AS59" s="2" t="str">
        <f t="shared" si="7"/>
        <v/>
      </c>
      <c r="AT59" s="3" t="str">
        <f t="shared" si="8"/>
        <v/>
      </c>
      <c r="AU59" s="3" t="str">
        <f>IF($A59="","",IF((AND($A59="ADD",OR(AT59="",AT59="Excellent"))),"1",(_xlfn.XLOOKUP(AT59,condition[lookupValue],condition[lookupKey],""))))</f>
        <v/>
      </c>
      <c r="AV59" s="8" t="str">
        <f t="shared" si="9"/>
        <v/>
      </c>
    </row>
    <row r="60" spans="2:48">
      <c r="B60" s="4"/>
      <c r="D60" s="3" t="str">
        <f>IF($A60="ADD",IF(NOT(ISBLANK(C60)),_xlfn.XLOOKUP(C60,ud_amds_table_list[lookupValue],ud_amds_table_list[lookupKey],"ERROR"),""), "")</f>
        <v/>
      </c>
      <c r="G60" s="3" t="str">
        <f>IF($A60="ADD",IF(NOT(ISBLANK(F60)),_xlfn.XLOOKUP(F60,roadnames[lookupValue],roadnames[lookupKey],"ERROR"),""), "")</f>
        <v/>
      </c>
      <c r="H60" s="22"/>
      <c r="I60" s="22"/>
      <c r="J60" s="5"/>
      <c r="L60" s="3" t="str">
        <f>IF($A60="ADD",IF(NOT(ISBLANK(K60)),_xlfn.XLOOKUP(K60,side[lookupValue],side[lookupKey],"ERROR"),""), "")</f>
        <v/>
      </c>
      <c r="M60" s="4"/>
      <c r="N60" s="5"/>
      <c r="O60" s="5"/>
      <c r="P60" s="5"/>
      <c r="Q60" s="5"/>
      <c r="S60" s="3" t="str">
        <f>IF($A60="ADD",IF(NOT(ISBLANK(R60)),_xlfn.XLOOKUP(R60,ud_stormwater_purpose[lookupValue],ud_stormwater_purpose[lookupKey],"ERROR"),""), "")</f>
        <v/>
      </c>
      <c r="U60" s="3" t="str">
        <f>IF($A60="ADD",IF(NOT(ISBLANK(T60)),_xlfn.XLOOKUP(T60,drainwall_type[lookupValue],drainwall_type[lookupKey],"ERROR"),""), "")</f>
        <v/>
      </c>
      <c r="W60" s="3" t="str">
        <f>IF($A60="ADD",IF(NOT(ISBLANK(V60)),_xlfn.XLOOKUP(V60,headwall_material[lookupValue],headwall_material[lookupKey],"ERROR"),""), "")</f>
        <v/>
      </c>
      <c r="Y60" s="3" t="str">
        <f>IF($A60="ADD",IF(NOT(ISBLANK(X60)),_xlfn.XLOOKUP(X60,ud_construction_method[lookupValue],ud_construction_method[lookupKey],"ERROR"),""), "")</f>
        <v/>
      </c>
      <c r="AA60" s="8"/>
      <c r="AB60" s="4" t="str">
        <f t="shared" ca="1" si="0"/>
        <v/>
      </c>
      <c r="AC60" s="4"/>
      <c r="AD60" s="3" t="str">
        <f t="shared" si="1"/>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2"/>
        <v/>
      </c>
      <c r="AJ60" s="3" t="str">
        <f>IF($A60="","",IF((AND($A60="ADD",OR(AI60="",AI60="Queenstown-Lakes District Council"))),"70",(_xlfn.XLOOKUP(AI60,ud_organisation_owner[lookupValue],ud_organisation_owner[lookupKey],""))))</f>
        <v/>
      </c>
      <c r="AK60" s="3" t="str">
        <f t="shared" si="3"/>
        <v/>
      </c>
      <c r="AL60" s="3" t="str">
        <f>IF($A60="","",IF((AND($A60="ADD",OR(AK60="",AK60="Queenstown-Lakes District Council"))),"70",(_xlfn.XLOOKUP(AK60,ud_organisation_owner[lookupValue],ud_organisation_owner[lookupKey],""))))</f>
        <v/>
      </c>
      <c r="AM60" s="3" t="str">
        <f t="shared" si="4"/>
        <v/>
      </c>
      <c r="AN60" s="3" t="str">
        <f>IF($A60="","",IF((AND($A60="ADD",OR(AM60="",AM60="Local Authority"))),"17",(_xlfn.XLOOKUP(AM60,ud_sub_organisation[lookupValue],ud_sub_organisation[lookupKey],""))))</f>
        <v/>
      </c>
      <c r="AO60" s="3" t="str">
        <f t="shared" si="5"/>
        <v/>
      </c>
      <c r="AP60" s="3" t="str">
        <f>IF($A60="","",IF((AND($A60="ADD",OR(AO60="",AO60="Vested assets"))),"12",(_xlfn.XLOOKUP(AO60,ud_work_origin[lookupValue],ud_work_origin[lookupKey],""))))</f>
        <v/>
      </c>
      <c r="AQ60" s="6"/>
      <c r="AR60" s="2" t="str">
        <f t="shared" si="6"/>
        <v/>
      </c>
      <c r="AS60" s="2" t="str">
        <f t="shared" si="7"/>
        <v/>
      </c>
      <c r="AT60" s="3" t="str">
        <f t="shared" si="8"/>
        <v/>
      </c>
      <c r="AU60" s="3" t="str">
        <f>IF($A60="","",IF((AND($A60="ADD",OR(AT60="",AT60="Excellent"))),"1",(_xlfn.XLOOKUP(AT60,condition[lookupValue],condition[lookupKey],""))))</f>
        <v/>
      </c>
      <c r="AV60" s="8" t="str">
        <f t="shared" si="9"/>
        <v/>
      </c>
    </row>
    <row r="61" spans="2:48">
      <c r="B61" s="4"/>
      <c r="D61" s="3" t="str">
        <f>IF($A61="ADD",IF(NOT(ISBLANK(C61)),_xlfn.XLOOKUP(C61,ud_amds_table_list[lookupValue],ud_amds_table_list[lookupKey],"ERROR"),""), "")</f>
        <v/>
      </c>
      <c r="G61" s="3" t="str">
        <f>IF($A61="ADD",IF(NOT(ISBLANK(F61)),_xlfn.XLOOKUP(F61,roadnames[lookupValue],roadnames[lookupKey],"ERROR"),""), "")</f>
        <v/>
      </c>
      <c r="H61" s="22"/>
      <c r="I61" s="22"/>
      <c r="J61" s="5"/>
      <c r="L61" s="3" t="str">
        <f>IF($A61="ADD",IF(NOT(ISBLANK(K61)),_xlfn.XLOOKUP(K61,side[lookupValue],side[lookupKey],"ERROR"),""), "")</f>
        <v/>
      </c>
      <c r="M61" s="4"/>
      <c r="N61" s="5"/>
      <c r="O61" s="5"/>
      <c r="P61" s="5"/>
      <c r="Q61" s="5"/>
      <c r="S61" s="3" t="str">
        <f>IF($A61="ADD",IF(NOT(ISBLANK(R61)),_xlfn.XLOOKUP(R61,ud_stormwater_purpose[lookupValue],ud_stormwater_purpose[lookupKey],"ERROR"),""), "")</f>
        <v/>
      </c>
      <c r="U61" s="3" t="str">
        <f>IF($A61="ADD",IF(NOT(ISBLANK(T61)),_xlfn.XLOOKUP(T61,drainwall_type[lookupValue],drainwall_type[lookupKey],"ERROR"),""), "")</f>
        <v/>
      </c>
      <c r="W61" s="3" t="str">
        <f>IF($A61="ADD",IF(NOT(ISBLANK(V61)),_xlfn.XLOOKUP(V61,headwall_material[lookupValue],headwall_material[lookupKey],"ERROR"),""), "")</f>
        <v/>
      </c>
      <c r="Y61" s="3" t="str">
        <f>IF($A61="ADD",IF(NOT(ISBLANK(X61)),_xlfn.XLOOKUP(X61,ud_construction_method[lookupValue],ud_construction_method[lookupKey],"ERROR"),""), "")</f>
        <v/>
      </c>
      <c r="AA61" s="8"/>
      <c r="AB61" s="4" t="str">
        <f t="shared" ca="1" si="0"/>
        <v/>
      </c>
      <c r="AC61" s="4"/>
      <c r="AD61" s="3" t="str">
        <f t="shared" si="1"/>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2"/>
        <v/>
      </c>
      <c r="AJ61" s="3" t="str">
        <f>IF($A61="","",IF((AND($A61="ADD",OR(AI61="",AI61="Queenstown-Lakes District Council"))),"70",(_xlfn.XLOOKUP(AI61,ud_organisation_owner[lookupValue],ud_organisation_owner[lookupKey],""))))</f>
        <v/>
      </c>
      <c r="AK61" s="3" t="str">
        <f t="shared" si="3"/>
        <v/>
      </c>
      <c r="AL61" s="3" t="str">
        <f>IF($A61="","",IF((AND($A61="ADD",OR(AK61="",AK61="Queenstown-Lakes District Council"))),"70",(_xlfn.XLOOKUP(AK61,ud_organisation_owner[lookupValue],ud_organisation_owner[lookupKey],""))))</f>
        <v/>
      </c>
      <c r="AM61" s="3" t="str">
        <f t="shared" si="4"/>
        <v/>
      </c>
      <c r="AN61" s="3" t="str">
        <f>IF($A61="","",IF((AND($A61="ADD",OR(AM61="",AM61="Local Authority"))),"17",(_xlfn.XLOOKUP(AM61,ud_sub_organisation[lookupValue],ud_sub_organisation[lookupKey],""))))</f>
        <v/>
      </c>
      <c r="AO61" s="3" t="str">
        <f t="shared" si="5"/>
        <v/>
      </c>
      <c r="AP61" s="3" t="str">
        <f>IF($A61="","",IF((AND($A61="ADD",OR(AO61="",AO61="Vested assets"))),"12",(_xlfn.XLOOKUP(AO61,ud_work_origin[lookupValue],ud_work_origin[lookupKey],""))))</f>
        <v/>
      </c>
      <c r="AQ61" s="6"/>
      <c r="AR61" s="2" t="str">
        <f t="shared" si="6"/>
        <v/>
      </c>
      <c r="AS61" s="2" t="str">
        <f t="shared" si="7"/>
        <v/>
      </c>
      <c r="AT61" s="3" t="str">
        <f t="shared" si="8"/>
        <v/>
      </c>
      <c r="AU61" s="3" t="str">
        <f>IF($A61="","",IF((AND($A61="ADD",OR(AT61="",AT61="Excellent"))),"1",(_xlfn.XLOOKUP(AT61,condition[lookupValue],condition[lookupKey],""))))</f>
        <v/>
      </c>
      <c r="AV61" s="8" t="str">
        <f t="shared" si="9"/>
        <v/>
      </c>
    </row>
    <row r="62" spans="2:48">
      <c r="B62" s="4"/>
      <c r="D62" s="3" t="str">
        <f>IF($A62="ADD",IF(NOT(ISBLANK(C62)),_xlfn.XLOOKUP(C62,ud_amds_table_list[lookupValue],ud_amds_table_list[lookupKey],"ERROR"),""), "")</f>
        <v/>
      </c>
      <c r="G62" s="3" t="str">
        <f>IF($A62="ADD",IF(NOT(ISBLANK(F62)),_xlfn.XLOOKUP(F62,roadnames[lookupValue],roadnames[lookupKey],"ERROR"),""), "")</f>
        <v/>
      </c>
      <c r="H62" s="22"/>
      <c r="I62" s="22"/>
      <c r="J62" s="5"/>
      <c r="L62" s="3" t="str">
        <f>IF($A62="ADD",IF(NOT(ISBLANK(K62)),_xlfn.XLOOKUP(K62,side[lookupValue],side[lookupKey],"ERROR"),""), "")</f>
        <v/>
      </c>
      <c r="M62" s="4"/>
      <c r="N62" s="5"/>
      <c r="O62" s="5"/>
      <c r="P62" s="5"/>
      <c r="Q62" s="5"/>
      <c r="S62" s="3" t="str">
        <f>IF($A62="ADD",IF(NOT(ISBLANK(R62)),_xlfn.XLOOKUP(R62,ud_stormwater_purpose[lookupValue],ud_stormwater_purpose[lookupKey],"ERROR"),""), "")</f>
        <v/>
      </c>
      <c r="U62" s="3" t="str">
        <f>IF($A62="ADD",IF(NOT(ISBLANK(T62)),_xlfn.XLOOKUP(T62,drainwall_type[lookupValue],drainwall_type[lookupKey],"ERROR"),""), "")</f>
        <v/>
      </c>
      <c r="W62" s="3" t="str">
        <f>IF($A62="ADD",IF(NOT(ISBLANK(V62)),_xlfn.XLOOKUP(V62,headwall_material[lookupValue],headwall_material[lookupKey],"ERROR"),""), "")</f>
        <v/>
      </c>
      <c r="Y62" s="3" t="str">
        <f>IF($A62="ADD",IF(NOT(ISBLANK(X62)),_xlfn.XLOOKUP(X62,ud_construction_method[lookupValue],ud_construction_method[lookupKey],"ERROR"),""), "")</f>
        <v/>
      </c>
      <c r="AA62" s="8"/>
      <c r="AB62" s="4" t="str">
        <f t="shared" ca="1" si="0"/>
        <v/>
      </c>
      <c r="AC62" s="4"/>
      <c r="AD62" s="3" t="str">
        <f t="shared" si="1"/>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2"/>
        <v/>
      </c>
      <c r="AJ62" s="3" t="str">
        <f>IF($A62="","",IF((AND($A62="ADD",OR(AI62="",AI62="Queenstown-Lakes District Council"))),"70",(_xlfn.XLOOKUP(AI62,ud_organisation_owner[lookupValue],ud_organisation_owner[lookupKey],""))))</f>
        <v/>
      </c>
      <c r="AK62" s="3" t="str">
        <f t="shared" si="3"/>
        <v/>
      </c>
      <c r="AL62" s="3" t="str">
        <f>IF($A62="","",IF((AND($A62="ADD",OR(AK62="",AK62="Queenstown-Lakes District Council"))),"70",(_xlfn.XLOOKUP(AK62,ud_organisation_owner[lookupValue],ud_organisation_owner[lookupKey],""))))</f>
        <v/>
      </c>
      <c r="AM62" s="3" t="str">
        <f t="shared" si="4"/>
        <v/>
      </c>
      <c r="AN62" s="3" t="str">
        <f>IF($A62="","",IF((AND($A62="ADD",OR(AM62="",AM62="Local Authority"))),"17",(_xlfn.XLOOKUP(AM62,ud_sub_organisation[lookupValue],ud_sub_organisation[lookupKey],""))))</f>
        <v/>
      </c>
      <c r="AO62" s="3" t="str">
        <f t="shared" si="5"/>
        <v/>
      </c>
      <c r="AP62" s="3" t="str">
        <f>IF($A62="","",IF((AND($A62="ADD",OR(AO62="",AO62="Vested assets"))),"12",(_xlfn.XLOOKUP(AO62,ud_work_origin[lookupValue],ud_work_origin[lookupKey],""))))</f>
        <v/>
      </c>
      <c r="AQ62" s="6"/>
      <c r="AR62" s="2" t="str">
        <f t="shared" si="6"/>
        <v/>
      </c>
      <c r="AS62" s="2" t="str">
        <f t="shared" si="7"/>
        <v/>
      </c>
      <c r="AT62" s="3" t="str">
        <f t="shared" si="8"/>
        <v/>
      </c>
      <c r="AU62" s="3" t="str">
        <f>IF($A62="","",IF((AND($A62="ADD",OR(AT62="",AT62="Excellent"))),"1",(_xlfn.XLOOKUP(AT62,condition[lookupValue],condition[lookupKey],""))))</f>
        <v/>
      </c>
      <c r="AV62" s="8" t="str">
        <f t="shared" si="9"/>
        <v/>
      </c>
    </row>
    <row r="63" spans="2:48">
      <c r="B63" s="4"/>
      <c r="D63" s="3" t="str">
        <f>IF($A63="ADD",IF(NOT(ISBLANK(C63)),_xlfn.XLOOKUP(C63,ud_amds_table_list[lookupValue],ud_amds_table_list[lookupKey],"ERROR"),""), "")</f>
        <v/>
      </c>
      <c r="G63" s="3" t="str">
        <f>IF($A63="ADD",IF(NOT(ISBLANK(F63)),_xlfn.XLOOKUP(F63,roadnames[lookupValue],roadnames[lookupKey],"ERROR"),""), "")</f>
        <v/>
      </c>
      <c r="H63" s="22"/>
      <c r="I63" s="22"/>
      <c r="J63" s="5"/>
      <c r="L63" s="3" t="str">
        <f>IF($A63="ADD",IF(NOT(ISBLANK(K63)),_xlfn.XLOOKUP(K63,side[lookupValue],side[lookupKey],"ERROR"),""), "")</f>
        <v/>
      </c>
      <c r="M63" s="4"/>
      <c r="N63" s="5"/>
      <c r="O63" s="5"/>
      <c r="P63" s="5"/>
      <c r="Q63" s="5"/>
      <c r="S63" s="3" t="str">
        <f>IF($A63="ADD",IF(NOT(ISBLANK(R63)),_xlfn.XLOOKUP(R63,ud_stormwater_purpose[lookupValue],ud_stormwater_purpose[lookupKey],"ERROR"),""), "")</f>
        <v/>
      </c>
      <c r="U63" s="3" t="str">
        <f>IF($A63="ADD",IF(NOT(ISBLANK(T63)),_xlfn.XLOOKUP(T63,drainwall_type[lookupValue],drainwall_type[lookupKey],"ERROR"),""), "")</f>
        <v/>
      </c>
      <c r="W63" s="3" t="str">
        <f>IF($A63="ADD",IF(NOT(ISBLANK(V63)),_xlfn.XLOOKUP(V63,headwall_material[lookupValue],headwall_material[lookupKey],"ERROR"),""), "")</f>
        <v/>
      </c>
      <c r="Y63" s="3" t="str">
        <f>IF($A63="ADD",IF(NOT(ISBLANK(X63)),_xlfn.XLOOKUP(X63,ud_construction_method[lookupValue],ud_construction_method[lookupKey],"ERROR"),""), "")</f>
        <v/>
      </c>
      <c r="AA63" s="8"/>
      <c r="AB63" s="4" t="str">
        <f t="shared" ca="1" si="0"/>
        <v/>
      </c>
      <c r="AC63" s="4"/>
      <c r="AD63" s="3" t="str">
        <f t="shared" si="1"/>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2"/>
        <v/>
      </c>
      <c r="AJ63" s="3" t="str">
        <f>IF($A63="","",IF((AND($A63="ADD",OR(AI63="",AI63="Queenstown-Lakes District Council"))),"70",(_xlfn.XLOOKUP(AI63,ud_organisation_owner[lookupValue],ud_organisation_owner[lookupKey],""))))</f>
        <v/>
      </c>
      <c r="AK63" s="3" t="str">
        <f t="shared" si="3"/>
        <v/>
      </c>
      <c r="AL63" s="3" t="str">
        <f>IF($A63="","",IF((AND($A63="ADD",OR(AK63="",AK63="Queenstown-Lakes District Council"))),"70",(_xlfn.XLOOKUP(AK63,ud_organisation_owner[lookupValue],ud_organisation_owner[lookupKey],""))))</f>
        <v/>
      </c>
      <c r="AM63" s="3" t="str">
        <f t="shared" si="4"/>
        <v/>
      </c>
      <c r="AN63" s="3" t="str">
        <f>IF($A63="","",IF((AND($A63="ADD",OR(AM63="",AM63="Local Authority"))),"17",(_xlfn.XLOOKUP(AM63,ud_sub_organisation[lookupValue],ud_sub_organisation[lookupKey],""))))</f>
        <v/>
      </c>
      <c r="AO63" s="3" t="str">
        <f t="shared" si="5"/>
        <v/>
      </c>
      <c r="AP63" s="3" t="str">
        <f>IF($A63="","",IF((AND($A63="ADD",OR(AO63="",AO63="Vested assets"))),"12",(_xlfn.XLOOKUP(AO63,ud_work_origin[lookupValue],ud_work_origin[lookupKey],""))))</f>
        <v/>
      </c>
      <c r="AQ63" s="6"/>
      <c r="AR63" s="2" t="str">
        <f t="shared" si="6"/>
        <v/>
      </c>
      <c r="AS63" s="2" t="str">
        <f t="shared" si="7"/>
        <v/>
      </c>
      <c r="AT63" s="3" t="str">
        <f t="shared" si="8"/>
        <v/>
      </c>
      <c r="AU63" s="3" t="str">
        <f>IF($A63="","",IF((AND($A63="ADD",OR(AT63="",AT63="Excellent"))),"1",(_xlfn.XLOOKUP(AT63,condition[lookupValue],condition[lookupKey],""))))</f>
        <v/>
      </c>
      <c r="AV63" s="8" t="str">
        <f t="shared" si="9"/>
        <v/>
      </c>
    </row>
    <row r="64" spans="2:48">
      <c r="B64" s="4"/>
      <c r="D64" s="3" t="str">
        <f>IF($A64="ADD",IF(NOT(ISBLANK(C64)),_xlfn.XLOOKUP(C64,ud_amds_table_list[lookupValue],ud_amds_table_list[lookupKey],"ERROR"),""), "")</f>
        <v/>
      </c>
      <c r="G64" s="3" t="str">
        <f>IF($A64="ADD",IF(NOT(ISBLANK(F64)),_xlfn.XLOOKUP(F64,roadnames[lookupValue],roadnames[lookupKey],"ERROR"),""), "")</f>
        <v/>
      </c>
      <c r="H64" s="22"/>
      <c r="I64" s="22"/>
      <c r="J64" s="5"/>
      <c r="L64" s="3" t="str">
        <f>IF($A64="ADD",IF(NOT(ISBLANK(K64)),_xlfn.XLOOKUP(K64,side[lookupValue],side[lookupKey],"ERROR"),""), "")</f>
        <v/>
      </c>
      <c r="M64" s="4"/>
      <c r="N64" s="5"/>
      <c r="O64" s="5"/>
      <c r="P64" s="5"/>
      <c r="Q64" s="5"/>
      <c r="S64" s="3" t="str">
        <f>IF($A64="ADD",IF(NOT(ISBLANK(R64)),_xlfn.XLOOKUP(R64,ud_stormwater_purpose[lookupValue],ud_stormwater_purpose[lookupKey],"ERROR"),""), "")</f>
        <v/>
      </c>
      <c r="U64" s="3" t="str">
        <f>IF($A64="ADD",IF(NOT(ISBLANK(T64)),_xlfn.XLOOKUP(T64,drainwall_type[lookupValue],drainwall_type[lookupKey],"ERROR"),""), "")</f>
        <v/>
      </c>
      <c r="W64" s="3" t="str">
        <f>IF($A64="ADD",IF(NOT(ISBLANK(V64)),_xlfn.XLOOKUP(V64,headwall_material[lookupValue],headwall_material[lookupKey],"ERROR"),""), "")</f>
        <v/>
      </c>
      <c r="Y64" s="3" t="str">
        <f>IF($A64="ADD",IF(NOT(ISBLANK(X64)),_xlfn.XLOOKUP(X64,ud_construction_method[lookupValue],ud_construction_method[lookupKey],"ERROR"),""), "")</f>
        <v/>
      </c>
      <c r="AA64" s="8"/>
      <c r="AB64" s="4" t="str">
        <f t="shared" ca="1" si="0"/>
        <v/>
      </c>
      <c r="AC64" s="4"/>
      <c r="AD64" s="3" t="str">
        <f t="shared" si="1"/>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2"/>
        <v/>
      </c>
      <c r="AJ64" s="3" t="str">
        <f>IF($A64="","",IF((AND($A64="ADD",OR(AI64="",AI64="Queenstown-Lakes District Council"))),"70",(_xlfn.XLOOKUP(AI64,ud_organisation_owner[lookupValue],ud_organisation_owner[lookupKey],""))))</f>
        <v/>
      </c>
      <c r="AK64" s="3" t="str">
        <f t="shared" si="3"/>
        <v/>
      </c>
      <c r="AL64" s="3" t="str">
        <f>IF($A64="","",IF((AND($A64="ADD",OR(AK64="",AK64="Queenstown-Lakes District Council"))),"70",(_xlfn.XLOOKUP(AK64,ud_organisation_owner[lookupValue],ud_organisation_owner[lookupKey],""))))</f>
        <v/>
      </c>
      <c r="AM64" s="3" t="str">
        <f t="shared" si="4"/>
        <v/>
      </c>
      <c r="AN64" s="3" t="str">
        <f>IF($A64="","",IF((AND($A64="ADD",OR(AM64="",AM64="Local Authority"))),"17",(_xlfn.XLOOKUP(AM64,ud_sub_organisation[lookupValue],ud_sub_organisation[lookupKey],""))))</f>
        <v/>
      </c>
      <c r="AO64" s="3" t="str">
        <f t="shared" si="5"/>
        <v/>
      </c>
      <c r="AP64" s="3" t="str">
        <f>IF($A64="","",IF((AND($A64="ADD",OR(AO64="",AO64="Vested assets"))),"12",(_xlfn.XLOOKUP(AO64,ud_work_origin[lookupValue],ud_work_origin[lookupKey],""))))</f>
        <v/>
      </c>
      <c r="AQ64" s="6"/>
      <c r="AR64" s="2" t="str">
        <f t="shared" si="6"/>
        <v/>
      </c>
      <c r="AS64" s="2" t="str">
        <f t="shared" si="7"/>
        <v/>
      </c>
      <c r="AT64" s="3" t="str">
        <f t="shared" si="8"/>
        <v/>
      </c>
      <c r="AU64" s="3" t="str">
        <f>IF($A64="","",IF((AND($A64="ADD",OR(AT64="",AT64="Excellent"))),"1",(_xlfn.XLOOKUP(AT64,condition[lookupValue],condition[lookupKey],""))))</f>
        <v/>
      </c>
      <c r="AV64" s="8" t="str">
        <f t="shared" si="9"/>
        <v/>
      </c>
    </row>
    <row r="65" spans="2:48">
      <c r="B65" s="4"/>
      <c r="D65" s="3" t="str">
        <f>IF($A65="ADD",IF(NOT(ISBLANK(C65)),_xlfn.XLOOKUP(C65,ud_amds_table_list[lookupValue],ud_amds_table_list[lookupKey],"ERROR"),""), "")</f>
        <v/>
      </c>
      <c r="G65" s="3" t="str">
        <f>IF($A65="ADD",IF(NOT(ISBLANK(F65)),_xlfn.XLOOKUP(F65,roadnames[lookupValue],roadnames[lookupKey],"ERROR"),""), "")</f>
        <v/>
      </c>
      <c r="H65" s="22"/>
      <c r="I65" s="22"/>
      <c r="J65" s="5"/>
      <c r="L65" s="3" t="str">
        <f>IF($A65="ADD",IF(NOT(ISBLANK(K65)),_xlfn.XLOOKUP(K65,side[lookupValue],side[lookupKey],"ERROR"),""), "")</f>
        <v/>
      </c>
      <c r="M65" s="4"/>
      <c r="N65" s="5"/>
      <c r="O65" s="5"/>
      <c r="P65" s="5"/>
      <c r="Q65" s="5"/>
      <c r="S65" s="3" t="str">
        <f>IF($A65="ADD",IF(NOT(ISBLANK(R65)),_xlfn.XLOOKUP(R65,ud_stormwater_purpose[lookupValue],ud_stormwater_purpose[lookupKey],"ERROR"),""), "")</f>
        <v/>
      </c>
      <c r="U65" s="3" t="str">
        <f>IF($A65="ADD",IF(NOT(ISBLANK(T65)),_xlfn.XLOOKUP(T65,drainwall_type[lookupValue],drainwall_type[lookupKey],"ERROR"),""), "")</f>
        <v/>
      </c>
      <c r="W65" s="3" t="str">
        <f>IF($A65="ADD",IF(NOT(ISBLANK(V65)),_xlfn.XLOOKUP(V65,headwall_material[lookupValue],headwall_material[lookupKey],"ERROR"),""), "")</f>
        <v/>
      </c>
      <c r="Y65" s="3" t="str">
        <f>IF($A65="ADD",IF(NOT(ISBLANK(X65)),_xlfn.XLOOKUP(X65,ud_construction_method[lookupValue],ud_construction_method[lookupKey],"ERROR"),""), "")</f>
        <v/>
      </c>
      <c r="AA65" s="8"/>
      <c r="AB65" s="4" t="str">
        <f t="shared" ca="1" si="0"/>
        <v/>
      </c>
      <c r="AC65" s="4"/>
      <c r="AD65" s="3" t="str">
        <f t="shared" si="1"/>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2"/>
        <v/>
      </c>
      <c r="AJ65" s="3" t="str">
        <f>IF($A65="","",IF((AND($A65="ADD",OR(AI65="",AI65="Queenstown-Lakes District Council"))),"70",(_xlfn.XLOOKUP(AI65,ud_organisation_owner[lookupValue],ud_organisation_owner[lookupKey],""))))</f>
        <v/>
      </c>
      <c r="AK65" s="3" t="str">
        <f t="shared" si="3"/>
        <v/>
      </c>
      <c r="AL65" s="3" t="str">
        <f>IF($A65="","",IF((AND($A65="ADD",OR(AK65="",AK65="Queenstown-Lakes District Council"))),"70",(_xlfn.XLOOKUP(AK65,ud_organisation_owner[lookupValue],ud_organisation_owner[lookupKey],""))))</f>
        <v/>
      </c>
      <c r="AM65" s="3" t="str">
        <f t="shared" si="4"/>
        <v/>
      </c>
      <c r="AN65" s="3" t="str">
        <f>IF($A65="","",IF((AND($A65="ADD",OR(AM65="",AM65="Local Authority"))),"17",(_xlfn.XLOOKUP(AM65,ud_sub_organisation[lookupValue],ud_sub_organisation[lookupKey],""))))</f>
        <v/>
      </c>
      <c r="AO65" s="3" t="str">
        <f t="shared" si="5"/>
        <v/>
      </c>
      <c r="AP65" s="3" t="str">
        <f>IF($A65="","",IF((AND($A65="ADD",OR(AO65="",AO65="Vested assets"))),"12",(_xlfn.XLOOKUP(AO65,ud_work_origin[lookupValue],ud_work_origin[lookupKey],""))))</f>
        <v/>
      </c>
      <c r="AQ65" s="6"/>
      <c r="AR65" s="2" t="str">
        <f t="shared" si="6"/>
        <v/>
      </c>
      <c r="AS65" s="2" t="str">
        <f t="shared" si="7"/>
        <v/>
      </c>
      <c r="AT65" s="3" t="str">
        <f t="shared" si="8"/>
        <v/>
      </c>
      <c r="AU65" s="3" t="str">
        <f>IF($A65="","",IF((AND($A65="ADD",OR(AT65="",AT65="Excellent"))),"1",(_xlfn.XLOOKUP(AT65,condition[lookupValue],condition[lookupKey],""))))</f>
        <v/>
      </c>
      <c r="AV65" s="8" t="str">
        <f t="shared" si="9"/>
        <v/>
      </c>
    </row>
    <row r="66" spans="2:48">
      <c r="B66" s="4"/>
      <c r="D66" s="3" t="str">
        <f>IF($A66="ADD",IF(NOT(ISBLANK(C66)),_xlfn.XLOOKUP(C66,ud_amds_table_list[lookupValue],ud_amds_table_list[lookupKey],"ERROR"),""), "")</f>
        <v/>
      </c>
      <c r="G66" s="3" t="str">
        <f>IF($A66="ADD",IF(NOT(ISBLANK(F66)),_xlfn.XLOOKUP(F66,roadnames[lookupValue],roadnames[lookupKey],"ERROR"),""), "")</f>
        <v/>
      </c>
      <c r="H66" s="22"/>
      <c r="I66" s="22"/>
      <c r="J66" s="5"/>
      <c r="L66" s="3" t="str">
        <f>IF($A66="ADD",IF(NOT(ISBLANK(K66)),_xlfn.XLOOKUP(K66,side[lookupValue],side[lookupKey],"ERROR"),""), "")</f>
        <v/>
      </c>
      <c r="M66" s="4"/>
      <c r="N66" s="5"/>
      <c r="O66" s="5"/>
      <c r="P66" s="5"/>
      <c r="Q66" s="5"/>
      <c r="S66" s="3" t="str">
        <f>IF($A66="ADD",IF(NOT(ISBLANK(R66)),_xlfn.XLOOKUP(R66,ud_stormwater_purpose[lookupValue],ud_stormwater_purpose[lookupKey],"ERROR"),""), "")</f>
        <v/>
      </c>
      <c r="U66" s="3" t="str">
        <f>IF($A66="ADD",IF(NOT(ISBLANK(T66)),_xlfn.XLOOKUP(T66,drainwall_type[lookupValue],drainwall_type[lookupKey],"ERROR"),""), "")</f>
        <v/>
      </c>
      <c r="W66" s="3" t="str">
        <f>IF($A66="ADD",IF(NOT(ISBLANK(V66)),_xlfn.XLOOKUP(V66,headwall_material[lookupValue],headwall_material[lookupKey],"ERROR"),""), "")</f>
        <v/>
      </c>
      <c r="Y66" s="3" t="str">
        <f>IF($A66="ADD",IF(NOT(ISBLANK(X66)),_xlfn.XLOOKUP(X66,ud_construction_method[lookupValue],ud_construction_method[lookupKey],"ERROR"),""), "")</f>
        <v/>
      </c>
      <c r="AA66" s="8"/>
      <c r="AB66" s="4" t="str">
        <f t="shared" ca="1" si="0"/>
        <v/>
      </c>
      <c r="AC66" s="4"/>
      <c r="AD66" s="3" t="str">
        <f t="shared" si="1"/>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2"/>
        <v/>
      </c>
      <c r="AJ66" s="3" t="str">
        <f>IF($A66="","",IF((AND($A66="ADD",OR(AI66="",AI66="Queenstown-Lakes District Council"))),"70",(_xlfn.XLOOKUP(AI66,ud_organisation_owner[lookupValue],ud_organisation_owner[lookupKey],""))))</f>
        <v/>
      </c>
      <c r="AK66" s="3" t="str">
        <f t="shared" si="3"/>
        <v/>
      </c>
      <c r="AL66" s="3" t="str">
        <f>IF($A66="","",IF((AND($A66="ADD",OR(AK66="",AK66="Queenstown-Lakes District Council"))),"70",(_xlfn.XLOOKUP(AK66,ud_organisation_owner[lookupValue],ud_organisation_owner[lookupKey],""))))</f>
        <v/>
      </c>
      <c r="AM66" s="3" t="str">
        <f t="shared" si="4"/>
        <v/>
      </c>
      <c r="AN66" s="3" t="str">
        <f>IF($A66="","",IF((AND($A66="ADD",OR(AM66="",AM66="Local Authority"))),"17",(_xlfn.XLOOKUP(AM66,ud_sub_organisation[lookupValue],ud_sub_organisation[lookupKey],""))))</f>
        <v/>
      </c>
      <c r="AO66" s="3" t="str">
        <f t="shared" si="5"/>
        <v/>
      </c>
      <c r="AP66" s="3" t="str">
        <f>IF($A66="","",IF((AND($A66="ADD",OR(AO66="",AO66="Vested assets"))),"12",(_xlfn.XLOOKUP(AO66,ud_work_origin[lookupValue],ud_work_origin[lookupKey],""))))</f>
        <v/>
      </c>
      <c r="AQ66" s="6"/>
      <c r="AR66" s="2" t="str">
        <f t="shared" si="6"/>
        <v/>
      </c>
      <c r="AS66" s="2" t="str">
        <f t="shared" si="7"/>
        <v/>
      </c>
      <c r="AT66" s="3" t="str">
        <f t="shared" si="8"/>
        <v/>
      </c>
      <c r="AU66" s="3" t="str">
        <f>IF($A66="","",IF((AND($A66="ADD",OR(AT66="",AT66="Excellent"))),"1",(_xlfn.XLOOKUP(AT66,condition[lookupValue],condition[lookupKey],""))))</f>
        <v/>
      </c>
      <c r="AV66" s="8" t="str">
        <f t="shared" si="9"/>
        <v/>
      </c>
    </row>
    <row r="67" spans="2:48">
      <c r="B67" s="4"/>
      <c r="D67" s="3" t="str">
        <f>IF($A67="ADD",IF(NOT(ISBLANK(C67)),_xlfn.XLOOKUP(C67,ud_amds_table_list[lookupValue],ud_amds_table_list[lookupKey],"ERROR"),""), "")</f>
        <v/>
      </c>
      <c r="G67" s="3" t="str">
        <f>IF($A67="ADD",IF(NOT(ISBLANK(F67)),_xlfn.XLOOKUP(F67,roadnames[lookupValue],roadnames[lookupKey],"ERROR"),""), "")</f>
        <v/>
      </c>
      <c r="H67" s="22"/>
      <c r="I67" s="22"/>
      <c r="J67" s="5"/>
      <c r="L67" s="3" t="str">
        <f>IF($A67="ADD",IF(NOT(ISBLANK(K67)),_xlfn.XLOOKUP(K67,side[lookupValue],side[lookupKey],"ERROR"),""), "")</f>
        <v/>
      </c>
      <c r="M67" s="4"/>
      <c r="N67" s="5"/>
      <c r="O67" s="5"/>
      <c r="P67" s="5"/>
      <c r="Q67" s="5"/>
      <c r="S67" s="3" t="str">
        <f>IF($A67="ADD",IF(NOT(ISBLANK(R67)),_xlfn.XLOOKUP(R67,ud_stormwater_purpose[lookupValue],ud_stormwater_purpose[lookupKey],"ERROR"),""), "")</f>
        <v/>
      </c>
      <c r="U67" s="3" t="str">
        <f>IF($A67="ADD",IF(NOT(ISBLANK(T67)),_xlfn.XLOOKUP(T67,drainwall_type[lookupValue],drainwall_type[lookupKey],"ERROR"),""), "")</f>
        <v/>
      </c>
      <c r="W67" s="3" t="str">
        <f>IF($A67="ADD",IF(NOT(ISBLANK(V67)),_xlfn.XLOOKUP(V67,headwall_material[lookupValue],headwall_material[lookupKey],"ERROR"),""), "")</f>
        <v/>
      </c>
      <c r="Y67" s="3" t="str">
        <f>IF($A67="ADD",IF(NOT(ISBLANK(X67)),_xlfn.XLOOKUP(X67,ud_construction_method[lookupValue],ud_construction_method[lookupKey],"ERROR"),""), "")</f>
        <v/>
      </c>
      <c r="AA67" s="8"/>
      <c r="AB67" s="4" t="str">
        <f t="shared" ca="1" si="0"/>
        <v/>
      </c>
      <c r="AC67" s="4"/>
      <c r="AD67" s="3" t="str">
        <f t="shared" si="1"/>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2"/>
        <v/>
      </c>
      <c r="AJ67" s="3" t="str">
        <f>IF($A67="","",IF((AND($A67="ADD",OR(AI67="",AI67="Queenstown-Lakes District Council"))),"70",(_xlfn.XLOOKUP(AI67,ud_organisation_owner[lookupValue],ud_organisation_owner[lookupKey],""))))</f>
        <v/>
      </c>
      <c r="AK67" s="3" t="str">
        <f t="shared" si="3"/>
        <v/>
      </c>
      <c r="AL67" s="3" t="str">
        <f>IF($A67="","",IF((AND($A67="ADD",OR(AK67="",AK67="Queenstown-Lakes District Council"))),"70",(_xlfn.XLOOKUP(AK67,ud_organisation_owner[lookupValue],ud_organisation_owner[lookupKey],""))))</f>
        <v/>
      </c>
      <c r="AM67" s="3" t="str">
        <f t="shared" si="4"/>
        <v/>
      </c>
      <c r="AN67" s="3" t="str">
        <f>IF($A67="","",IF((AND($A67="ADD",OR(AM67="",AM67="Local Authority"))),"17",(_xlfn.XLOOKUP(AM67,ud_sub_organisation[lookupValue],ud_sub_organisation[lookupKey],""))))</f>
        <v/>
      </c>
      <c r="AO67" s="3" t="str">
        <f t="shared" si="5"/>
        <v/>
      </c>
      <c r="AP67" s="3" t="str">
        <f>IF($A67="","",IF((AND($A67="ADD",OR(AO67="",AO67="Vested assets"))),"12",(_xlfn.XLOOKUP(AO67,ud_work_origin[lookupValue],ud_work_origin[lookupKey],""))))</f>
        <v/>
      </c>
      <c r="AQ67" s="6"/>
      <c r="AR67" s="2" t="str">
        <f t="shared" si="6"/>
        <v/>
      </c>
      <c r="AS67" s="2" t="str">
        <f t="shared" si="7"/>
        <v/>
      </c>
      <c r="AT67" s="3" t="str">
        <f t="shared" si="8"/>
        <v/>
      </c>
      <c r="AU67" s="3" t="str">
        <f>IF($A67="","",IF((AND($A67="ADD",OR(AT67="",AT67="Excellent"))),"1",(_xlfn.XLOOKUP(AT67,condition[lookupValue],condition[lookupKey],""))))</f>
        <v/>
      </c>
      <c r="AV67" s="8" t="str">
        <f t="shared" si="9"/>
        <v/>
      </c>
    </row>
    <row r="68" spans="2:48">
      <c r="B68" s="4"/>
      <c r="D68" s="3" t="str">
        <f>IF($A68="ADD",IF(NOT(ISBLANK(C68)),_xlfn.XLOOKUP(C68,ud_amds_table_list[lookupValue],ud_amds_table_list[lookupKey],"ERROR"),""), "")</f>
        <v/>
      </c>
      <c r="G68" s="3" t="str">
        <f>IF($A68="ADD",IF(NOT(ISBLANK(F68)),_xlfn.XLOOKUP(F68,roadnames[lookupValue],roadnames[lookupKey],"ERROR"),""), "")</f>
        <v/>
      </c>
      <c r="H68" s="22"/>
      <c r="I68" s="22"/>
      <c r="J68" s="5"/>
      <c r="L68" s="3" t="str">
        <f>IF($A68="ADD",IF(NOT(ISBLANK(K68)),_xlfn.XLOOKUP(K68,side[lookupValue],side[lookupKey],"ERROR"),""), "")</f>
        <v/>
      </c>
      <c r="M68" s="4"/>
      <c r="N68" s="5"/>
      <c r="O68" s="5"/>
      <c r="P68" s="5"/>
      <c r="Q68" s="5"/>
      <c r="S68" s="3" t="str">
        <f>IF($A68="ADD",IF(NOT(ISBLANK(R68)),_xlfn.XLOOKUP(R68,ud_stormwater_purpose[lookupValue],ud_stormwater_purpose[lookupKey],"ERROR"),""), "")</f>
        <v/>
      </c>
      <c r="U68" s="3" t="str">
        <f>IF($A68="ADD",IF(NOT(ISBLANK(T68)),_xlfn.XLOOKUP(T68,drainwall_type[lookupValue],drainwall_type[lookupKey],"ERROR"),""), "")</f>
        <v/>
      </c>
      <c r="W68" s="3" t="str">
        <f>IF($A68="ADD",IF(NOT(ISBLANK(V68)),_xlfn.XLOOKUP(V68,headwall_material[lookupValue],headwall_material[lookupKey],"ERROR"),""), "")</f>
        <v/>
      </c>
      <c r="Y68" s="3" t="str">
        <f>IF($A68="ADD",IF(NOT(ISBLANK(X68)),_xlfn.XLOOKUP(X68,ud_construction_method[lookupValue],ud_construction_method[lookupKey],"ERROR"),""), "")</f>
        <v/>
      </c>
      <c r="AA68" s="8"/>
      <c r="AB68" s="4" t="str">
        <f t="shared" ca="1" si="0"/>
        <v/>
      </c>
      <c r="AC68" s="4"/>
      <c r="AD68" s="3" t="str">
        <f t="shared" si="1"/>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2"/>
        <v/>
      </c>
      <c r="AJ68" s="3" t="str">
        <f>IF($A68="","",IF((AND($A68="ADD",OR(AI68="",AI68="Queenstown-Lakes District Council"))),"70",(_xlfn.XLOOKUP(AI68,ud_organisation_owner[lookupValue],ud_organisation_owner[lookupKey],""))))</f>
        <v/>
      </c>
      <c r="AK68" s="3" t="str">
        <f t="shared" si="3"/>
        <v/>
      </c>
      <c r="AL68" s="3" t="str">
        <f>IF($A68="","",IF((AND($A68="ADD",OR(AK68="",AK68="Queenstown-Lakes District Council"))),"70",(_xlfn.XLOOKUP(AK68,ud_organisation_owner[lookupValue],ud_organisation_owner[lookupKey],""))))</f>
        <v/>
      </c>
      <c r="AM68" s="3" t="str">
        <f t="shared" si="4"/>
        <v/>
      </c>
      <c r="AN68" s="3" t="str">
        <f>IF($A68="","",IF((AND($A68="ADD",OR(AM68="",AM68="Local Authority"))),"17",(_xlfn.XLOOKUP(AM68,ud_sub_organisation[lookupValue],ud_sub_organisation[lookupKey],""))))</f>
        <v/>
      </c>
      <c r="AO68" s="3" t="str">
        <f t="shared" si="5"/>
        <v/>
      </c>
      <c r="AP68" s="3" t="str">
        <f>IF($A68="","",IF((AND($A68="ADD",OR(AO68="",AO68="Vested assets"))),"12",(_xlfn.XLOOKUP(AO68,ud_work_origin[lookupValue],ud_work_origin[lookupKey],""))))</f>
        <v/>
      </c>
      <c r="AQ68" s="6"/>
      <c r="AR68" s="2" t="str">
        <f t="shared" si="6"/>
        <v/>
      </c>
      <c r="AS68" s="2" t="str">
        <f t="shared" si="7"/>
        <v/>
      </c>
      <c r="AT68" s="3" t="str">
        <f t="shared" si="8"/>
        <v/>
      </c>
      <c r="AU68" s="3" t="str">
        <f>IF($A68="","",IF((AND($A68="ADD",OR(AT68="",AT68="Excellent"))),"1",(_xlfn.XLOOKUP(AT68,condition[lookupValue],condition[lookupKey],""))))</f>
        <v/>
      </c>
      <c r="AV68" s="8" t="str">
        <f t="shared" si="9"/>
        <v/>
      </c>
    </row>
    <row r="69" spans="2:48">
      <c r="B69" s="4"/>
      <c r="D69" s="3" t="str">
        <f>IF($A69="ADD",IF(NOT(ISBLANK(C69)),_xlfn.XLOOKUP(C69,ud_amds_table_list[lookupValue],ud_amds_table_list[lookupKey],"ERROR"),""), "")</f>
        <v/>
      </c>
      <c r="G69" s="3" t="str">
        <f>IF($A69="ADD",IF(NOT(ISBLANK(F69)),_xlfn.XLOOKUP(F69,roadnames[lookupValue],roadnames[lookupKey],"ERROR"),""), "")</f>
        <v/>
      </c>
      <c r="H69" s="22"/>
      <c r="I69" s="22"/>
      <c r="J69" s="5"/>
      <c r="L69" s="3" t="str">
        <f>IF($A69="ADD",IF(NOT(ISBLANK(K69)),_xlfn.XLOOKUP(K69,side[lookupValue],side[lookupKey],"ERROR"),""), "")</f>
        <v/>
      </c>
      <c r="M69" s="4"/>
      <c r="N69" s="5"/>
      <c r="O69" s="5"/>
      <c r="P69" s="5"/>
      <c r="Q69" s="5"/>
      <c r="S69" s="3" t="str">
        <f>IF($A69="ADD",IF(NOT(ISBLANK(R69)),_xlfn.XLOOKUP(R69,ud_stormwater_purpose[lookupValue],ud_stormwater_purpose[lookupKey],"ERROR"),""), "")</f>
        <v/>
      </c>
      <c r="U69" s="3" t="str">
        <f>IF($A69="ADD",IF(NOT(ISBLANK(T69)),_xlfn.XLOOKUP(T69,drainwall_type[lookupValue],drainwall_type[lookupKey],"ERROR"),""), "")</f>
        <v/>
      </c>
      <c r="W69" s="3" t="str">
        <f>IF($A69="ADD",IF(NOT(ISBLANK(V69)),_xlfn.XLOOKUP(V69,headwall_material[lookupValue],headwall_material[lookupKey],"ERROR"),""), "")</f>
        <v/>
      </c>
      <c r="Y69" s="3" t="str">
        <f>IF($A69="ADD",IF(NOT(ISBLANK(X69)),_xlfn.XLOOKUP(X69,ud_construction_method[lookupValue],ud_construction_method[lookupKey],"ERROR"),""), "")</f>
        <v/>
      </c>
      <c r="AA69" s="8"/>
      <c r="AB69" s="4" t="str">
        <f t="shared" ca="1" si="0"/>
        <v/>
      </c>
      <c r="AC69" s="4"/>
      <c r="AD69" s="3" t="str">
        <f t="shared" si="1"/>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2"/>
        <v/>
      </c>
      <c r="AJ69" s="3" t="str">
        <f>IF($A69="","",IF((AND($A69="ADD",OR(AI69="",AI69="Queenstown-Lakes District Council"))),"70",(_xlfn.XLOOKUP(AI69,ud_organisation_owner[lookupValue],ud_organisation_owner[lookupKey],""))))</f>
        <v/>
      </c>
      <c r="AK69" s="3" t="str">
        <f t="shared" si="3"/>
        <v/>
      </c>
      <c r="AL69" s="3" t="str">
        <f>IF($A69="","",IF((AND($A69="ADD",OR(AK69="",AK69="Queenstown-Lakes District Council"))),"70",(_xlfn.XLOOKUP(AK69,ud_organisation_owner[lookupValue],ud_organisation_owner[lookupKey],""))))</f>
        <v/>
      </c>
      <c r="AM69" s="3" t="str">
        <f t="shared" si="4"/>
        <v/>
      </c>
      <c r="AN69" s="3" t="str">
        <f>IF($A69="","",IF((AND($A69="ADD",OR(AM69="",AM69="Local Authority"))),"17",(_xlfn.XLOOKUP(AM69,ud_sub_organisation[lookupValue],ud_sub_organisation[lookupKey],""))))</f>
        <v/>
      </c>
      <c r="AO69" s="3" t="str">
        <f t="shared" si="5"/>
        <v/>
      </c>
      <c r="AP69" s="3" t="str">
        <f>IF($A69="","",IF((AND($A69="ADD",OR(AO69="",AO69="Vested assets"))),"12",(_xlfn.XLOOKUP(AO69,ud_work_origin[lookupValue],ud_work_origin[lookupKey],""))))</f>
        <v/>
      </c>
      <c r="AQ69" s="6"/>
      <c r="AR69" s="2" t="str">
        <f t="shared" si="6"/>
        <v/>
      </c>
      <c r="AS69" s="2" t="str">
        <f t="shared" si="7"/>
        <v/>
      </c>
      <c r="AT69" s="3" t="str">
        <f t="shared" si="8"/>
        <v/>
      </c>
      <c r="AU69" s="3" t="str">
        <f>IF($A69="","",IF((AND($A69="ADD",OR(AT69="",AT69="Excellent"))),"1",(_xlfn.XLOOKUP(AT69,condition[lookupValue],condition[lookupKey],""))))</f>
        <v/>
      </c>
      <c r="AV69" s="8" t="str">
        <f t="shared" si="9"/>
        <v/>
      </c>
    </row>
    <row r="70" spans="2:48">
      <c r="B70" s="4"/>
      <c r="D70" s="3" t="str">
        <f>IF($A70="ADD",IF(NOT(ISBLANK(C70)),_xlfn.XLOOKUP(C70,ud_amds_table_list[lookupValue],ud_amds_table_list[lookupKey],"ERROR"),""), "")</f>
        <v/>
      </c>
      <c r="G70" s="3" t="str">
        <f>IF($A70="ADD",IF(NOT(ISBLANK(F70)),_xlfn.XLOOKUP(F70,roadnames[lookupValue],roadnames[lookupKey],"ERROR"),""), "")</f>
        <v/>
      </c>
      <c r="H70" s="22"/>
      <c r="I70" s="22"/>
      <c r="J70" s="5"/>
      <c r="L70" s="3" t="str">
        <f>IF($A70="ADD",IF(NOT(ISBLANK(K70)),_xlfn.XLOOKUP(K70,side[lookupValue],side[lookupKey],"ERROR"),""), "")</f>
        <v/>
      </c>
      <c r="M70" s="4"/>
      <c r="N70" s="5"/>
      <c r="O70" s="5"/>
      <c r="P70" s="5"/>
      <c r="Q70" s="5"/>
      <c r="S70" s="3" t="str">
        <f>IF($A70="ADD",IF(NOT(ISBLANK(R70)),_xlfn.XLOOKUP(R70,ud_stormwater_purpose[lookupValue],ud_stormwater_purpose[lookupKey],"ERROR"),""), "")</f>
        <v/>
      </c>
      <c r="U70" s="3" t="str">
        <f>IF($A70="ADD",IF(NOT(ISBLANK(T70)),_xlfn.XLOOKUP(T70,drainwall_type[lookupValue],drainwall_type[lookupKey],"ERROR"),""), "")</f>
        <v/>
      </c>
      <c r="W70" s="3" t="str">
        <f>IF($A70="ADD",IF(NOT(ISBLANK(V70)),_xlfn.XLOOKUP(V70,headwall_material[lookupValue],headwall_material[lookupKey],"ERROR"),""), "")</f>
        <v/>
      </c>
      <c r="Y70" s="3" t="str">
        <f>IF($A70="ADD",IF(NOT(ISBLANK(X70)),_xlfn.XLOOKUP(X70,ud_construction_method[lookupValue],ud_construction_method[lookupKey],"ERROR"),""), "")</f>
        <v/>
      </c>
      <c r="AA70" s="8"/>
      <c r="AB70" s="4" t="str">
        <f t="shared" ca="1" si="0"/>
        <v/>
      </c>
      <c r="AC70" s="4"/>
      <c r="AD70" s="3" t="str">
        <f t="shared" si="1"/>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2"/>
        <v/>
      </c>
      <c r="AJ70" s="3" t="str">
        <f>IF($A70="","",IF((AND($A70="ADD",OR(AI70="",AI70="Queenstown-Lakes District Council"))),"70",(_xlfn.XLOOKUP(AI70,ud_organisation_owner[lookupValue],ud_organisation_owner[lookupKey],""))))</f>
        <v/>
      </c>
      <c r="AK70" s="3" t="str">
        <f t="shared" si="3"/>
        <v/>
      </c>
      <c r="AL70" s="3" t="str">
        <f>IF($A70="","",IF((AND($A70="ADD",OR(AK70="",AK70="Queenstown-Lakes District Council"))),"70",(_xlfn.XLOOKUP(AK70,ud_organisation_owner[lookupValue],ud_organisation_owner[lookupKey],""))))</f>
        <v/>
      </c>
      <c r="AM70" s="3" t="str">
        <f t="shared" si="4"/>
        <v/>
      </c>
      <c r="AN70" s="3" t="str">
        <f>IF($A70="","",IF((AND($A70="ADD",OR(AM70="",AM70="Local Authority"))),"17",(_xlfn.XLOOKUP(AM70,ud_sub_organisation[lookupValue],ud_sub_organisation[lookupKey],""))))</f>
        <v/>
      </c>
      <c r="AO70" s="3" t="str">
        <f t="shared" si="5"/>
        <v/>
      </c>
      <c r="AP70" s="3" t="str">
        <f>IF($A70="","",IF((AND($A70="ADD",OR(AO70="",AO70="Vested assets"))),"12",(_xlfn.XLOOKUP(AO70,ud_work_origin[lookupValue],ud_work_origin[lookupKey],""))))</f>
        <v/>
      </c>
      <c r="AQ70" s="6"/>
      <c r="AR70" s="2" t="str">
        <f t="shared" si="6"/>
        <v/>
      </c>
      <c r="AS70" s="2" t="str">
        <f t="shared" si="7"/>
        <v/>
      </c>
      <c r="AT70" s="3" t="str">
        <f t="shared" si="8"/>
        <v/>
      </c>
      <c r="AU70" s="3" t="str">
        <f>IF($A70="","",IF((AND($A70="ADD",OR(AT70="",AT70="Excellent"))),"1",(_xlfn.XLOOKUP(AT70,condition[lookupValue],condition[lookupKey],""))))</f>
        <v/>
      </c>
      <c r="AV70" s="8" t="str">
        <f t="shared" si="9"/>
        <v/>
      </c>
    </row>
    <row r="71" spans="2:48">
      <c r="B71" s="4"/>
      <c r="D71" s="3" t="str">
        <f>IF($A71="ADD",IF(NOT(ISBLANK(C71)),_xlfn.XLOOKUP(C71,ud_amds_table_list[lookupValue],ud_amds_table_list[lookupKey],"ERROR"),""), "")</f>
        <v/>
      </c>
      <c r="G71" s="3" t="str">
        <f>IF($A71="ADD",IF(NOT(ISBLANK(F71)),_xlfn.XLOOKUP(F71,roadnames[lookupValue],roadnames[lookupKey],"ERROR"),""), "")</f>
        <v/>
      </c>
      <c r="H71" s="22"/>
      <c r="I71" s="22"/>
      <c r="J71" s="5"/>
      <c r="L71" s="3" t="str">
        <f>IF($A71="ADD",IF(NOT(ISBLANK(K71)),_xlfn.XLOOKUP(K71,side[lookupValue],side[lookupKey],"ERROR"),""), "")</f>
        <v/>
      </c>
      <c r="M71" s="4"/>
      <c r="N71" s="5"/>
      <c r="O71" s="5"/>
      <c r="P71" s="5"/>
      <c r="Q71" s="5"/>
      <c r="S71" s="3" t="str">
        <f>IF($A71="ADD",IF(NOT(ISBLANK(R71)),_xlfn.XLOOKUP(R71,ud_stormwater_purpose[lookupValue],ud_stormwater_purpose[lookupKey],"ERROR"),""), "")</f>
        <v/>
      </c>
      <c r="U71" s="3" t="str">
        <f>IF($A71="ADD",IF(NOT(ISBLANK(T71)),_xlfn.XLOOKUP(T71,drainwall_type[lookupValue],drainwall_type[lookupKey],"ERROR"),""), "")</f>
        <v/>
      </c>
      <c r="W71" s="3" t="str">
        <f>IF($A71="ADD",IF(NOT(ISBLANK(V71)),_xlfn.XLOOKUP(V71,headwall_material[lookupValue],headwall_material[lookupKey],"ERROR"),""), "")</f>
        <v/>
      </c>
      <c r="Y71" s="3" t="str">
        <f>IF($A71="ADD",IF(NOT(ISBLANK(X71)),_xlfn.XLOOKUP(X71,ud_construction_method[lookupValue],ud_construction_method[lookupKey],"ERROR"),""), "")</f>
        <v/>
      </c>
      <c r="AA71" s="8"/>
      <c r="AB71" s="4" t="str">
        <f t="shared" ca="1" si="0"/>
        <v/>
      </c>
      <c r="AC71" s="4"/>
      <c r="AD71" s="3" t="str">
        <f t="shared" si="1"/>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2"/>
        <v/>
      </c>
      <c r="AJ71" s="3" t="str">
        <f>IF($A71="","",IF((AND($A71="ADD",OR(AI71="",AI71="Queenstown-Lakes District Council"))),"70",(_xlfn.XLOOKUP(AI71,ud_organisation_owner[lookupValue],ud_organisation_owner[lookupKey],""))))</f>
        <v/>
      </c>
      <c r="AK71" s="3" t="str">
        <f t="shared" si="3"/>
        <v/>
      </c>
      <c r="AL71" s="3" t="str">
        <f>IF($A71="","",IF((AND($A71="ADD",OR(AK71="",AK71="Queenstown-Lakes District Council"))),"70",(_xlfn.XLOOKUP(AK71,ud_organisation_owner[lookupValue],ud_organisation_owner[lookupKey],""))))</f>
        <v/>
      </c>
      <c r="AM71" s="3" t="str">
        <f t="shared" si="4"/>
        <v/>
      </c>
      <c r="AN71" s="3" t="str">
        <f>IF($A71="","",IF((AND($A71="ADD",OR(AM71="",AM71="Local Authority"))),"17",(_xlfn.XLOOKUP(AM71,ud_sub_organisation[lookupValue],ud_sub_organisation[lookupKey],""))))</f>
        <v/>
      </c>
      <c r="AO71" s="3" t="str">
        <f t="shared" si="5"/>
        <v/>
      </c>
      <c r="AP71" s="3" t="str">
        <f>IF($A71="","",IF((AND($A71="ADD",OR(AO71="",AO71="Vested assets"))),"12",(_xlfn.XLOOKUP(AO71,ud_work_origin[lookupValue],ud_work_origin[lookupKey],""))))</f>
        <v/>
      </c>
      <c r="AQ71" s="6"/>
      <c r="AR71" s="2" t="str">
        <f t="shared" si="6"/>
        <v/>
      </c>
      <c r="AS71" s="2" t="str">
        <f t="shared" si="7"/>
        <v/>
      </c>
      <c r="AT71" s="3" t="str">
        <f t="shared" si="8"/>
        <v/>
      </c>
      <c r="AU71" s="3" t="str">
        <f>IF($A71="","",IF((AND($A71="ADD",OR(AT71="",AT71="Excellent"))),"1",(_xlfn.XLOOKUP(AT71,condition[lookupValue],condition[lookupKey],""))))</f>
        <v/>
      </c>
      <c r="AV71" s="8" t="str">
        <f t="shared" si="9"/>
        <v/>
      </c>
    </row>
    <row r="72" spans="2:48">
      <c r="B72" s="4"/>
      <c r="D72" s="3" t="str">
        <f>IF($A72="ADD",IF(NOT(ISBLANK(C72)),_xlfn.XLOOKUP(C72,ud_amds_table_list[lookupValue],ud_amds_table_list[lookupKey],"ERROR"),""), "")</f>
        <v/>
      </c>
      <c r="G72" s="3" t="str">
        <f>IF($A72="ADD",IF(NOT(ISBLANK(F72)),_xlfn.XLOOKUP(F72,roadnames[lookupValue],roadnames[lookupKey],"ERROR"),""), "")</f>
        <v/>
      </c>
      <c r="H72" s="22"/>
      <c r="I72" s="22"/>
      <c r="J72" s="5"/>
      <c r="L72" s="3" t="str">
        <f>IF($A72="ADD",IF(NOT(ISBLANK(K72)),_xlfn.XLOOKUP(K72,side[lookupValue],side[lookupKey],"ERROR"),""), "")</f>
        <v/>
      </c>
      <c r="M72" s="4"/>
      <c r="N72" s="5"/>
      <c r="O72" s="5"/>
      <c r="P72" s="5"/>
      <c r="Q72" s="5"/>
      <c r="S72" s="3" t="str">
        <f>IF($A72="ADD",IF(NOT(ISBLANK(R72)),_xlfn.XLOOKUP(R72,ud_stormwater_purpose[lookupValue],ud_stormwater_purpose[lookupKey],"ERROR"),""), "")</f>
        <v/>
      </c>
      <c r="U72" s="3" t="str">
        <f>IF($A72="ADD",IF(NOT(ISBLANK(T72)),_xlfn.XLOOKUP(T72,drainwall_type[lookupValue],drainwall_type[lookupKey],"ERROR"),""), "")</f>
        <v/>
      </c>
      <c r="W72" s="3" t="str">
        <f>IF($A72="ADD",IF(NOT(ISBLANK(V72)),_xlfn.XLOOKUP(V72,headwall_material[lookupValue],headwall_material[lookupKey],"ERROR"),""), "")</f>
        <v/>
      </c>
      <c r="Y72" s="3" t="str">
        <f>IF($A72="ADD",IF(NOT(ISBLANK(X72)),_xlfn.XLOOKUP(X72,ud_construction_method[lookupValue],ud_construction_method[lookupKey],"ERROR"),""), "")</f>
        <v/>
      </c>
      <c r="AA72" s="8"/>
      <c r="AB72" s="4" t="str">
        <f t="shared" ca="1" si="0"/>
        <v/>
      </c>
      <c r="AC72" s="4"/>
      <c r="AD72" s="3" t="str">
        <f t="shared" si="1"/>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2"/>
        <v/>
      </c>
      <c r="AJ72" s="3" t="str">
        <f>IF($A72="","",IF((AND($A72="ADD",OR(AI72="",AI72="Queenstown-Lakes District Council"))),"70",(_xlfn.XLOOKUP(AI72,ud_organisation_owner[lookupValue],ud_organisation_owner[lookupKey],""))))</f>
        <v/>
      </c>
      <c r="AK72" s="3" t="str">
        <f t="shared" si="3"/>
        <v/>
      </c>
      <c r="AL72" s="3" t="str">
        <f>IF($A72="","",IF((AND($A72="ADD",OR(AK72="",AK72="Queenstown-Lakes District Council"))),"70",(_xlfn.XLOOKUP(AK72,ud_organisation_owner[lookupValue],ud_organisation_owner[lookupKey],""))))</f>
        <v/>
      </c>
      <c r="AM72" s="3" t="str">
        <f t="shared" si="4"/>
        <v/>
      </c>
      <c r="AN72" s="3" t="str">
        <f>IF($A72="","",IF((AND($A72="ADD",OR(AM72="",AM72="Local Authority"))),"17",(_xlfn.XLOOKUP(AM72,ud_sub_organisation[lookupValue],ud_sub_organisation[lookupKey],""))))</f>
        <v/>
      </c>
      <c r="AO72" s="3" t="str">
        <f t="shared" si="5"/>
        <v/>
      </c>
      <c r="AP72" s="3" t="str">
        <f>IF($A72="","",IF((AND($A72="ADD",OR(AO72="",AO72="Vested assets"))),"12",(_xlfn.XLOOKUP(AO72,ud_work_origin[lookupValue],ud_work_origin[lookupKey],""))))</f>
        <v/>
      </c>
      <c r="AQ72" s="6"/>
      <c r="AR72" s="2" t="str">
        <f t="shared" si="6"/>
        <v/>
      </c>
      <c r="AS72" s="2" t="str">
        <f t="shared" si="7"/>
        <v/>
      </c>
      <c r="AT72" s="3" t="str">
        <f t="shared" si="8"/>
        <v/>
      </c>
      <c r="AU72" s="3" t="str">
        <f>IF($A72="","",IF((AND($A72="ADD",OR(AT72="",AT72="Excellent"))),"1",(_xlfn.XLOOKUP(AT72,condition[lookupValue],condition[lookupKey],""))))</f>
        <v/>
      </c>
      <c r="AV72" s="8" t="str">
        <f t="shared" si="9"/>
        <v/>
      </c>
    </row>
    <row r="73" spans="2:48">
      <c r="B73" s="4"/>
      <c r="D73" s="3" t="str">
        <f>IF($A73="ADD",IF(NOT(ISBLANK(C73)),_xlfn.XLOOKUP(C73,ud_amds_table_list[lookupValue],ud_amds_table_list[lookupKey],"ERROR"),""), "")</f>
        <v/>
      </c>
      <c r="G73" s="3" t="str">
        <f>IF($A73="ADD",IF(NOT(ISBLANK(F73)),_xlfn.XLOOKUP(F73,roadnames[lookupValue],roadnames[lookupKey],"ERROR"),""), "")</f>
        <v/>
      </c>
      <c r="H73" s="22"/>
      <c r="I73" s="22"/>
      <c r="J73" s="5"/>
      <c r="L73" s="3" t="str">
        <f>IF($A73="ADD",IF(NOT(ISBLANK(K73)),_xlfn.XLOOKUP(K73,side[lookupValue],side[lookupKey],"ERROR"),""), "")</f>
        <v/>
      </c>
      <c r="M73" s="4"/>
      <c r="N73" s="5"/>
      <c r="O73" s="5"/>
      <c r="P73" s="5"/>
      <c r="Q73" s="5"/>
      <c r="S73" s="3" t="str">
        <f>IF($A73="ADD",IF(NOT(ISBLANK(R73)),_xlfn.XLOOKUP(R73,ud_stormwater_purpose[lookupValue],ud_stormwater_purpose[lookupKey],"ERROR"),""), "")</f>
        <v/>
      </c>
      <c r="U73" s="3" t="str">
        <f>IF($A73="ADD",IF(NOT(ISBLANK(T73)),_xlfn.XLOOKUP(T73,drainwall_type[lookupValue],drainwall_type[lookupKey],"ERROR"),""), "")</f>
        <v/>
      </c>
      <c r="W73" s="3" t="str">
        <f>IF($A73="ADD",IF(NOT(ISBLANK(V73)),_xlfn.XLOOKUP(V73,headwall_material[lookupValue],headwall_material[lookupKey],"ERROR"),""), "")</f>
        <v/>
      </c>
      <c r="Y73" s="3" t="str">
        <f>IF($A73="ADD",IF(NOT(ISBLANK(X73)),_xlfn.XLOOKUP(X73,ud_construction_method[lookupValue],ud_construction_method[lookupKey],"ERROR"),""), "")</f>
        <v/>
      </c>
      <c r="AA73" s="8"/>
      <c r="AB73" s="4" t="str">
        <f t="shared" ca="1" si="0"/>
        <v/>
      </c>
      <c r="AC73" s="4"/>
      <c r="AD73" s="3" t="str">
        <f t="shared" si="1"/>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2"/>
        <v/>
      </c>
      <c r="AJ73" s="3" t="str">
        <f>IF($A73="","",IF((AND($A73="ADD",OR(AI73="",AI73="Queenstown-Lakes District Council"))),"70",(_xlfn.XLOOKUP(AI73,ud_organisation_owner[lookupValue],ud_organisation_owner[lookupKey],""))))</f>
        <v/>
      </c>
      <c r="AK73" s="3" t="str">
        <f t="shared" si="3"/>
        <v/>
      </c>
      <c r="AL73" s="3" t="str">
        <f>IF($A73="","",IF((AND($A73="ADD",OR(AK73="",AK73="Queenstown-Lakes District Council"))),"70",(_xlfn.XLOOKUP(AK73,ud_organisation_owner[lookupValue],ud_organisation_owner[lookupKey],""))))</f>
        <v/>
      </c>
      <c r="AM73" s="3" t="str">
        <f t="shared" si="4"/>
        <v/>
      </c>
      <c r="AN73" s="3" t="str">
        <f>IF($A73="","",IF((AND($A73="ADD",OR(AM73="",AM73="Local Authority"))),"17",(_xlfn.XLOOKUP(AM73,ud_sub_organisation[lookupValue],ud_sub_organisation[lookupKey],""))))</f>
        <v/>
      </c>
      <c r="AO73" s="3" t="str">
        <f t="shared" si="5"/>
        <v/>
      </c>
      <c r="AP73" s="3" t="str">
        <f>IF($A73="","",IF((AND($A73="ADD",OR(AO73="",AO73="Vested assets"))),"12",(_xlfn.XLOOKUP(AO73,ud_work_origin[lookupValue],ud_work_origin[lookupKey],""))))</f>
        <v/>
      </c>
      <c r="AQ73" s="6"/>
      <c r="AR73" s="2" t="str">
        <f t="shared" si="6"/>
        <v/>
      </c>
      <c r="AS73" s="2" t="str">
        <f t="shared" si="7"/>
        <v/>
      </c>
      <c r="AT73" s="3" t="str">
        <f t="shared" si="8"/>
        <v/>
      </c>
      <c r="AU73" s="3" t="str">
        <f>IF($A73="","",IF((AND($A73="ADD",OR(AT73="",AT73="Excellent"))),"1",(_xlfn.XLOOKUP(AT73,condition[lookupValue],condition[lookupKey],""))))</f>
        <v/>
      </c>
      <c r="AV73" s="8" t="str">
        <f t="shared" si="9"/>
        <v/>
      </c>
    </row>
    <row r="74" spans="2:48">
      <c r="B74" s="4"/>
      <c r="D74" s="3" t="str">
        <f>IF($A74="ADD",IF(NOT(ISBLANK(C74)),_xlfn.XLOOKUP(C74,ud_amds_table_list[lookupValue],ud_amds_table_list[lookupKey],"ERROR"),""), "")</f>
        <v/>
      </c>
      <c r="G74" s="3" t="str">
        <f>IF($A74="ADD",IF(NOT(ISBLANK(F74)),_xlfn.XLOOKUP(F74,roadnames[lookupValue],roadnames[lookupKey],"ERROR"),""), "")</f>
        <v/>
      </c>
      <c r="H74" s="22"/>
      <c r="I74" s="22"/>
      <c r="J74" s="5"/>
      <c r="L74" s="3" t="str">
        <f>IF($A74="ADD",IF(NOT(ISBLANK(K74)),_xlfn.XLOOKUP(K74,side[lookupValue],side[lookupKey],"ERROR"),""), "")</f>
        <v/>
      </c>
      <c r="M74" s="4"/>
      <c r="N74" s="5"/>
      <c r="O74" s="5"/>
      <c r="P74" s="5"/>
      <c r="Q74" s="5"/>
      <c r="S74" s="3" t="str">
        <f>IF($A74="ADD",IF(NOT(ISBLANK(R74)),_xlfn.XLOOKUP(R74,ud_stormwater_purpose[lookupValue],ud_stormwater_purpose[lookupKey],"ERROR"),""), "")</f>
        <v/>
      </c>
      <c r="U74" s="3" t="str">
        <f>IF($A74="ADD",IF(NOT(ISBLANK(T74)),_xlfn.XLOOKUP(T74,drainwall_type[lookupValue],drainwall_type[lookupKey],"ERROR"),""), "")</f>
        <v/>
      </c>
      <c r="W74" s="3" t="str">
        <f>IF($A74="ADD",IF(NOT(ISBLANK(V74)),_xlfn.XLOOKUP(V74,headwall_material[lookupValue],headwall_material[lookupKey],"ERROR"),""), "")</f>
        <v/>
      </c>
      <c r="Y74" s="3" t="str">
        <f>IF($A74="ADD",IF(NOT(ISBLANK(X74)),_xlfn.XLOOKUP(X74,ud_construction_method[lookupValue],ud_construction_method[lookupKey],"ERROR"),""), "")</f>
        <v/>
      </c>
      <c r="AA74" s="8"/>
      <c r="AB74" s="4" t="str">
        <f t="shared" ca="1" si="0"/>
        <v/>
      </c>
      <c r="AC74" s="4"/>
      <c r="AD74" s="3" t="str">
        <f t="shared" si="1"/>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2"/>
        <v/>
      </c>
      <c r="AJ74" s="3" t="str">
        <f>IF($A74="","",IF((AND($A74="ADD",OR(AI74="",AI74="Queenstown-Lakes District Council"))),"70",(_xlfn.XLOOKUP(AI74,ud_organisation_owner[lookupValue],ud_organisation_owner[lookupKey],""))))</f>
        <v/>
      </c>
      <c r="AK74" s="3" t="str">
        <f t="shared" si="3"/>
        <v/>
      </c>
      <c r="AL74" s="3" t="str">
        <f>IF($A74="","",IF((AND($A74="ADD",OR(AK74="",AK74="Queenstown-Lakes District Council"))),"70",(_xlfn.XLOOKUP(AK74,ud_organisation_owner[lookupValue],ud_organisation_owner[lookupKey],""))))</f>
        <v/>
      </c>
      <c r="AM74" s="3" t="str">
        <f t="shared" si="4"/>
        <v/>
      </c>
      <c r="AN74" s="3" t="str">
        <f>IF($A74="","",IF((AND($A74="ADD",OR(AM74="",AM74="Local Authority"))),"17",(_xlfn.XLOOKUP(AM74,ud_sub_organisation[lookupValue],ud_sub_organisation[lookupKey],""))))</f>
        <v/>
      </c>
      <c r="AO74" s="3" t="str">
        <f t="shared" si="5"/>
        <v/>
      </c>
      <c r="AP74" s="3" t="str">
        <f>IF($A74="","",IF((AND($A74="ADD",OR(AO74="",AO74="Vested assets"))),"12",(_xlfn.XLOOKUP(AO74,ud_work_origin[lookupValue],ud_work_origin[lookupKey],""))))</f>
        <v/>
      </c>
      <c r="AQ74" s="6"/>
      <c r="AR74" s="2" t="str">
        <f t="shared" si="6"/>
        <v/>
      </c>
      <c r="AS74" s="2" t="str">
        <f t="shared" si="7"/>
        <v/>
      </c>
      <c r="AT74" s="3" t="str">
        <f t="shared" si="8"/>
        <v/>
      </c>
      <c r="AU74" s="3" t="str">
        <f>IF($A74="","",IF((AND($A74="ADD",OR(AT74="",AT74="Excellent"))),"1",(_xlfn.XLOOKUP(AT74,condition[lookupValue],condition[lookupKey],""))))</f>
        <v/>
      </c>
      <c r="AV74" s="8" t="str">
        <f t="shared" si="9"/>
        <v/>
      </c>
    </row>
    <row r="75" spans="2:48">
      <c r="B75" s="4"/>
      <c r="D75" s="3" t="str">
        <f>IF($A75="ADD",IF(NOT(ISBLANK(C75)),_xlfn.XLOOKUP(C75,ud_amds_table_list[lookupValue],ud_amds_table_list[lookupKey],"ERROR"),""), "")</f>
        <v/>
      </c>
      <c r="G75" s="3" t="str">
        <f>IF($A75="ADD",IF(NOT(ISBLANK(F75)),_xlfn.XLOOKUP(F75,roadnames[lookupValue],roadnames[lookupKey],"ERROR"),""), "")</f>
        <v/>
      </c>
      <c r="H75" s="22"/>
      <c r="I75" s="22"/>
      <c r="J75" s="5"/>
      <c r="L75" s="3" t="str">
        <f>IF($A75="ADD",IF(NOT(ISBLANK(K75)),_xlfn.XLOOKUP(K75,side[lookupValue],side[lookupKey],"ERROR"),""), "")</f>
        <v/>
      </c>
      <c r="M75" s="4"/>
      <c r="N75" s="5"/>
      <c r="O75" s="5"/>
      <c r="P75" s="5"/>
      <c r="Q75" s="5"/>
      <c r="S75" s="3" t="str">
        <f>IF($A75="ADD",IF(NOT(ISBLANK(R75)),_xlfn.XLOOKUP(R75,ud_stormwater_purpose[lookupValue],ud_stormwater_purpose[lookupKey],"ERROR"),""), "")</f>
        <v/>
      </c>
      <c r="U75" s="3" t="str">
        <f>IF($A75="ADD",IF(NOT(ISBLANK(T75)),_xlfn.XLOOKUP(T75,drainwall_type[lookupValue],drainwall_type[lookupKey],"ERROR"),""), "")</f>
        <v/>
      </c>
      <c r="W75" s="3" t="str">
        <f>IF($A75="ADD",IF(NOT(ISBLANK(V75)),_xlfn.XLOOKUP(V75,headwall_material[lookupValue],headwall_material[lookupKey],"ERROR"),""), "")</f>
        <v/>
      </c>
      <c r="Y75" s="3" t="str">
        <f>IF($A75="ADD",IF(NOT(ISBLANK(X75)),_xlfn.XLOOKUP(X75,ud_construction_method[lookupValue],ud_construction_method[lookupKey],"ERROR"),""), "")</f>
        <v/>
      </c>
      <c r="AA75" s="8"/>
      <c r="AB75" s="4" t="str">
        <f t="shared" ref="AB75:AB100" ca="1" si="10">IF(AA75&lt;&gt;"", DATEDIF(AA75, TODAY(),"Y"),"")</f>
        <v/>
      </c>
      <c r="AC75" s="4"/>
      <c r="AD75" s="3" t="str">
        <f t="shared" ref="AD75:AD100" si="11">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00" si="12">IF($A75="ADD","Queenstown-Lakes District Council","")</f>
        <v/>
      </c>
      <c r="AJ75" s="3" t="str">
        <f>IF($A75="","",IF((AND($A75="ADD",OR(AI75="",AI75="Queenstown-Lakes District Council"))),"70",(_xlfn.XLOOKUP(AI75,ud_organisation_owner[lookupValue],ud_organisation_owner[lookupKey],""))))</f>
        <v/>
      </c>
      <c r="AK75" s="3" t="str">
        <f t="shared" ref="AK75:AK100" si="13">IF($A75="ADD","Queenstown-Lakes District Council","")</f>
        <v/>
      </c>
      <c r="AL75" s="3" t="str">
        <f>IF($A75="","",IF((AND($A75="ADD",OR(AK75="",AK75="Queenstown-Lakes District Council"))),"70",(_xlfn.XLOOKUP(AK75,ud_organisation_owner[lookupValue],ud_organisation_owner[lookupKey],""))))</f>
        <v/>
      </c>
      <c r="AM75" s="3" t="str">
        <f t="shared" ref="AM75:AM100" si="14">IF($A75="ADD","Local Authority","")</f>
        <v/>
      </c>
      <c r="AN75" s="3" t="str">
        <f>IF($A75="","",IF((AND($A75="ADD",OR(AM75="",AM75="Local Authority"))),"17",(_xlfn.XLOOKUP(AM75,ud_sub_organisation[lookupValue],ud_sub_organisation[lookupKey],""))))</f>
        <v/>
      </c>
      <c r="AO75" s="3" t="str">
        <f t="shared" ref="AO75:AO100" si="15">IF($A75="ADD","Vested assets","")</f>
        <v/>
      </c>
      <c r="AP75" s="3" t="str">
        <f>IF($A75="","",IF((AND($A75="ADD",OR(AO75="",AO75="Vested assets"))),"12",(_xlfn.XLOOKUP(AO75,ud_work_origin[lookupValue],ud_work_origin[lookupKey],""))))</f>
        <v/>
      </c>
      <c r="AQ75" s="6"/>
      <c r="AR75" s="2" t="str">
        <f t="shared" ref="AR75:AR100" si="16">IF($A75="ADD","TRUE","")</f>
        <v/>
      </c>
      <c r="AS75" s="2" t="str">
        <f t="shared" ref="AS75:AS100" si="17">IF($A75="ADD","FALSE","")</f>
        <v/>
      </c>
      <c r="AT75" s="3" t="str">
        <f t="shared" ref="AT75:AT100" si="18">IF($A75="ADD","Excellent","")</f>
        <v/>
      </c>
      <c r="AU75" s="3" t="str">
        <f>IF($A75="","",IF((AND($A75="ADD",OR(AT75="",AT75="Excellent"))),"1",(_xlfn.XLOOKUP(AT75,condition[lookupValue],condition[lookupKey],""))))</f>
        <v/>
      </c>
      <c r="AV75" s="8" t="str">
        <f t="shared" ref="AV75:AV100" si="19">IF(AA75&lt;&gt;"",AA75,"")</f>
        <v/>
      </c>
    </row>
    <row r="76" spans="2:48">
      <c r="B76" s="4"/>
      <c r="D76" s="3" t="str">
        <f>IF($A76="ADD",IF(NOT(ISBLANK(C76)),_xlfn.XLOOKUP(C76,ud_amds_table_list[lookupValue],ud_amds_table_list[lookupKey],"ERROR"),""), "")</f>
        <v/>
      </c>
      <c r="G76" s="3" t="str">
        <f>IF($A76="ADD",IF(NOT(ISBLANK(F76)),_xlfn.XLOOKUP(F76,roadnames[lookupValue],roadnames[lookupKey],"ERROR"),""), "")</f>
        <v/>
      </c>
      <c r="H76" s="22"/>
      <c r="I76" s="22"/>
      <c r="J76" s="5"/>
      <c r="L76" s="3" t="str">
        <f>IF($A76="ADD",IF(NOT(ISBLANK(K76)),_xlfn.XLOOKUP(K76,side[lookupValue],side[lookupKey],"ERROR"),""), "")</f>
        <v/>
      </c>
      <c r="M76" s="4"/>
      <c r="N76" s="5"/>
      <c r="O76" s="5"/>
      <c r="P76" s="5"/>
      <c r="Q76" s="5"/>
      <c r="S76" s="3" t="str">
        <f>IF($A76="ADD",IF(NOT(ISBLANK(R76)),_xlfn.XLOOKUP(R76,ud_stormwater_purpose[lookupValue],ud_stormwater_purpose[lookupKey],"ERROR"),""), "")</f>
        <v/>
      </c>
      <c r="U76" s="3" t="str">
        <f>IF($A76="ADD",IF(NOT(ISBLANK(T76)),_xlfn.XLOOKUP(T76,drainwall_type[lookupValue],drainwall_type[lookupKey],"ERROR"),""), "")</f>
        <v/>
      </c>
      <c r="W76" s="3" t="str">
        <f>IF($A76="ADD",IF(NOT(ISBLANK(V76)),_xlfn.XLOOKUP(V76,headwall_material[lookupValue],headwall_material[lookupKey],"ERROR"),""), "")</f>
        <v/>
      </c>
      <c r="Y76" s="3" t="str">
        <f>IF($A76="ADD",IF(NOT(ISBLANK(X76)),_xlfn.XLOOKUP(X76,ud_construction_method[lookupValue],ud_construction_method[lookupKey],"ERROR"),""), "")</f>
        <v/>
      </c>
      <c r="AA76" s="8"/>
      <c r="AB76" s="4" t="str">
        <f t="shared" ca="1" si="10"/>
        <v/>
      </c>
      <c r="AC76" s="4"/>
      <c r="AD76" s="3" t="str">
        <f t="shared" si="11"/>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IF($A76="","",IF((AND($A76="ADD",OR(AM76="",AM76="Local Authority"))),"17",(_xlfn.XLOOKUP(AM76,ud_sub_organisation[lookupValue],ud_sub_organisation[lookupKey],""))))</f>
        <v/>
      </c>
      <c r="AO76" s="3" t="str">
        <f t="shared" si="15"/>
        <v/>
      </c>
      <c r="AP76" s="3" t="str">
        <f>IF($A76="","",IF((AND($A76="ADD",OR(AO76="",AO76="Vested assets"))),"12",(_xlfn.XLOOKUP(AO76,ud_work_origin[lookupValue],ud_work_origin[lookupKey],""))))</f>
        <v/>
      </c>
      <c r="AQ76" s="6"/>
      <c r="AR76" s="2" t="str">
        <f t="shared" si="16"/>
        <v/>
      </c>
      <c r="AS76" s="2" t="str">
        <f t="shared" si="17"/>
        <v/>
      </c>
      <c r="AT76" s="3" t="str">
        <f t="shared" si="18"/>
        <v/>
      </c>
      <c r="AU76" s="3" t="str">
        <f>IF($A76="","",IF((AND($A76="ADD",OR(AT76="",AT76="Excellent"))),"1",(_xlfn.XLOOKUP(AT76,condition[lookupValue],condition[lookupKey],""))))</f>
        <v/>
      </c>
      <c r="AV76" s="8" t="str">
        <f t="shared" si="19"/>
        <v/>
      </c>
    </row>
    <row r="77" spans="2:48">
      <c r="B77" s="4"/>
      <c r="D77" s="3" t="str">
        <f>IF($A77="ADD",IF(NOT(ISBLANK(C77)),_xlfn.XLOOKUP(C77,ud_amds_table_list[lookupValue],ud_amds_table_list[lookupKey],"ERROR"),""), "")</f>
        <v/>
      </c>
      <c r="G77" s="3" t="str">
        <f>IF($A77="ADD",IF(NOT(ISBLANK(F77)),_xlfn.XLOOKUP(F77,roadnames[lookupValue],roadnames[lookupKey],"ERROR"),""), "")</f>
        <v/>
      </c>
      <c r="H77" s="22"/>
      <c r="I77" s="22"/>
      <c r="J77" s="5"/>
      <c r="L77" s="3" t="str">
        <f>IF($A77="ADD",IF(NOT(ISBLANK(K77)),_xlfn.XLOOKUP(K77,side[lookupValue],side[lookupKey],"ERROR"),""), "")</f>
        <v/>
      </c>
      <c r="M77" s="4"/>
      <c r="N77" s="5"/>
      <c r="O77" s="5"/>
      <c r="P77" s="5"/>
      <c r="Q77" s="5"/>
      <c r="S77" s="3" t="str">
        <f>IF($A77="ADD",IF(NOT(ISBLANK(R77)),_xlfn.XLOOKUP(R77,ud_stormwater_purpose[lookupValue],ud_stormwater_purpose[lookupKey],"ERROR"),""), "")</f>
        <v/>
      </c>
      <c r="U77" s="3" t="str">
        <f>IF($A77="ADD",IF(NOT(ISBLANK(T77)),_xlfn.XLOOKUP(T77,drainwall_type[lookupValue],drainwall_type[lookupKey],"ERROR"),""), "")</f>
        <v/>
      </c>
      <c r="W77" s="3" t="str">
        <f>IF($A77="ADD",IF(NOT(ISBLANK(V77)),_xlfn.XLOOKUP(V77,headwall_material[lookupValue],headwall_material[lookupKey],"ERROR"),""), "")</f>
        <v/>
      </c>
      <c r="Y77" s="3" t="str">
        <f>IF($A77="ADD",IF(NOT(ISBLANK(X77)),_xlfn.XLOOKUP(X77,ud_construction_method[lookupValue],ud_construction_method[lookupKey],"ERROR"),""), "")</f>
        <v/>
      </c>
      <c r="AA77" s="8"/>
      <c r="AB77" s="4" t="str">
        <f t="shared" ca="1" si="10"/>
        <v/>
      </c>
      <c r="AC77" s="4"/>
      <c r="AD77" s="3" t="str">
        <f t="shared" si="11"/>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IF($A77="","",IF((AND($A77="ADD",OR(AM77="",AM77="Local Authority"))),"17",(_xlfn.XLOOKUP(AM77,ud_sub_organisation[lookupValue],ud_sub_organisation[lookupKey],""))))</f>
        <v/>
      </c>
      <c r="AO77" s="3" t="str">
        <f t="shared" si="15"/>
        <v/>
      </c>
      <c r="AP77" s="3" t="str">
        <f>IF($A77="","",IF((AND($A77="ADD",OR(AO77="",AO77="Vested assets"))),"12",(_xlfn.XLOOKUP(AO77,ud_work_origin[lookupValue],ud_work_origin[lookupKey],""))))</f>
        <v/>
      </c>
      <c r="AQ77" s="6"/>
      <c r="AR77" s="2" t="str">
        <f t="shared" si="16"/>
        <v/>
      </c>
      <c r="AS77" s="2" t="str">
        <f t="shared" si="17"/>
        <v/>
      </c>
      <c r="AT77" s="3" t="str">
        <f t="shared" si="18"/>
        <v/>
      </c>
      <c r="AU77" s="3" t="str">
        <f>IF($A77="","",IF((AND($A77="ADD",OR(AT77="",AT77="Excellent"))),"1",(_xlfn.XLOOKUP(AT77,condition[lookupValue],condition[lookupKey],""))))</f>
        <v/>
      </c>
      <c r="AV77" s="8" t="str">
        <f t="shared" si="19"/>
        <v/>
      </c>
    </row>
    <row r="78" spans="2:48">
      <c r="B78" s="4"/>
      <c r="D78" s="3" t="str">
        <f>IF($A78="ADD",IF(NOT(ISBLANK(C78)),_xlfn.XLOOKUP(C78,ud_amds_table_list[lookupValue],ud_amds_table_list[lookupKey],"ERROR"),""), "")</f>
        <v/>
      </c>
      <c r="G78" s="3" t="str">
        <f>IF($A78="ADD",IF(NOT(ISBLANK(F78)),_xlfn.XLOOKUP(F78,roadnames[lookupValue],roadnames[lookupKey],"ERROR"),""), "")</f>
        <v/>
      </c>
      <c r="H78" s="22"/>
      <c r="I78" s="22"/>
      <c r="J78" s="5"/>
      <c r="L78" s="3" t="str">
        <f>IF($A78="ADD",IF(NOT(ISBLANK(K78)),_xlfn.XLOOKUP(K78,side[lookupValue],side[lookupKey],"ERROR"),""), "")</f>
        <v/>
      </c>
      <c r="M78" s="4"/>
      <c r="N78" s="5"/>
      <c r="O78" s="5"/>
      <c r="P78" s="5"/>
      <c r="Q78" s="5"/>
      <c r="S78" s="3" t="str">
        <f>IF($A78="ADD",IF(NOT(ISBLANK(R78)),_xlfn.XLOOKUP(R78,ud_stormwater_purpose[lookupValue],ud_stormwater_purpose[lookupKey],"ERROR"),""), "")</f>
        <v/>
      </c>
      <c r="U78" s="3" t="str">
        <f>IF($A78="ADD",IF(NOT(ISBLANK(T78)),_xlfn.XLOOKUP(T78,drainwall_type[lookupValue],drainwall_type[lookupKey],"ERROR"),""), "")</f>
        <v/>
      </c>
      <c r="W78" s="3" t="str">
        <f>IF($A78="ADD",IF(NOT(ISBLANK(V78)),_xlfn.XLOOKUP(V78,headwall_material[lookupValue],headwall_material[lookupKey],"ERROR"),""), "")</f>
        <v/>
      </c>
      <c r="Y78" s="3" t="str">
        <f>IF($A78="ADD",IF(NOT(ISBLANK(X78)),_xlfn.XLOOKUP(X78,ud_construction_method[lookupValue],ud_construction_method[lookupKey],"ERROR"),""), "")</f>
        <v/>
      </c>
      <c r="AA78" s="8"/>
      <c r="AB78" s="4" t="str">
        <f t="shared" ca="1" si="10"/>
        <v/>
      </c>
      <c r="AC78" s="4"/>
      <c r="AD78" s="3" t="str">
        <f t="shared" si="11"/>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IF($A78="","",IF((AND($A78="ADD",OR(AM78="",AM78="Local Authority"))),"17",(_xlfn.XLOOKUP(AM78,ud_sub_organisation[lookupValue],ud_sub_organisation[lookupKey],""))))</f>
        <v/>
      </c>
      <c r="AO78" s="3" t="str">
        <f t="shared" si="15"/>
        <v/>
      </c>
      <c r="AP78" s="3" t="str">
        <f>IF($A78="","",IF((AND($A78="ADD",OR(AO78="",AO78="Vested assets"))),"12",(_xlfn.XLOOKUP(AO78,ud_work_origin[lookupValue],ud_work_origin[lookupKey],""))))</f>
        <v/>
      </c>
      <c r="AQ78" s="6"/>
      <c r="AR78" s="2" t="str">
        <f t="shared" si="16"/>
        <v/>
      </c>
      <c r="AS78" s="2" t="str">
        <f t="shared" si="17"/>
        <v/>
      </c>
      <c r="AT78" s="3" t="str">
        <f t="shared" si="18"/>
        <v/>
      </c>
      <c r="AU78" s="3" t="str">
        <f>IF($A78="","",IF((AND($A78="ADD",OR(AT78="",AT78="Excellent"))),"1",(_xlfn.XLOOKUP(AT78,condition[lookupValue],condition[lookupKey],""))))</f>
        <v/>
      </c>
      <c r="AV78" s="8" t="str">
        <f t="shared" si="19"/>
        <v/>
      </c>
    </row>
    <row r="79" spans="2:48">
      <c r="B79" s="4"/>
      <c r="D79" s="3" t="str">
        <f>IF($A79="ADD",IF(NOT(ISBLANK(C79)),_xlfn.XLOOKUP(C79,ud_amds_table_list[lookupValue],ud_amds_table_list[lookupKey],"ERROR"),""), "")</f>
        <v/>
      </c>
      <c r="G79" s="3" t="str">
        <f>IF($A79="ADD",IF(NOT(ISBLANK(F79)),_xlfn.XLOOKUP(F79,roadnames[lookupValue],roadnames[lookupKey],"ERROR"),""), "")</f>
        <v/>
      </c>
      <c r="H79" s="22"/>
      <c r="I79" s="22"/>
      <c r="J79" s="5"/>
      <c r="L79" s="3" t="str">
        <f>IF($A79="ADD",IF(NOT(ISBLANK(K79)),_xlfn.XLOOKUP(K79,side[lookupValue],side[lookupKey],"ERROR"),""), "")</f>
        <v/>
      </c>
      <c r="M79" s="4"/>
      <c r="N79" s="5"/>
      <c r="O79" s="5"/>
      <c r="P79" s="5"/>
      <c r="Q79" s="5"/>
      <c r="S79" s="3" t="str">
        <f>IF($A79="ADD",IF(NOT(ISBLANK(R79)),_xlfn.XLOOKUP(R79,ud_stormwater_purpose[lookupValue],ud_stormwater_purpose[lookupKey],"ERROR"),""), "")</f>
        <v/>
      </c>
      <c r="U79" s="3" t="str">
        <f>IF($A79="ADD",IF(NOT(ISBLANK(T79)),_xlfn.XLOOKUP(T79,drainwall_type[lookupValue],drainwall_type[lookupKey],"ERROR"),""), "")</f>
        <v/>
      </c>
      <c r="W79" s="3" t="str">
        <f>IF($A79="ADD",IF(NOT(ISBLANK(V79)),_xlfn.XLOOKUP(V79,headwall_material[lookupValue],headwall_material[lookupKey],"ERROR"),""), "")</f>
        <v/>
      </c>
      <c r="Y79" s="3" t="str">
        <f>IF($A79="ADD",IF(NOT(ISBLANK(X79)),_xlfn.XLOOKUP(X79,ud_construction_method[lookupValue],ud_construction_method[lookupKey],"ERROR"),""), "")</f>
        <v/>
      </c>
      <c r="AA79" s="8"/>
      <c r="AB79" s="4" t="str">
        <f t="shared" ca="1" si="10"/>
        <v/>
      </c>
      <c r="AC79" s="4"/>
      <c r="AD79" s="3" t="str">
        <f t="shared" si="11"/>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IF($A79="","",IF((AND($A79="ADD",OR(AM79="",AM79="Local Authority"))),"17",(_xlfn.XLOOKUP(AM79,ud_sub_organisation[lookupValue],ud_sub_organisation[lookupKey],""))))</f>
        <v/>
      </c>
      <c r="AO79" s="3" t="str">
        <f t="shared" si="15"/>
        <v/>
      </c>
      <c r="AP79" s="3" t="str">
        <f>IF($A79="","",IF((AND($A79="ADD",OR(AO79="",AO79="Vested assets"))),"12",(_xlfn.XLOOKUP(AO79,ud_work_origin[lookupValue],ud_work_origin[lookupKey],""))))</f>
        <v/>
      </c>
      <c r="AQ79" s="6"/>
      <c r="AR79" s="2" t="str">
        <f t="shared" si="16"/>
        <v/>
      </c>
      <c r="AS79" s="2" t="str">
        <f t="shared" si="17"/>
        <v/>
      </c>
      <c r="AT79" s="3" t="str">
        <f t="shared" si="18"/>
        <v/>
      </c>
      <c r="AU79" s="3" t="str">
        <f>IF($A79="","",IF((AND($A79="ADD",OR(AT79="",AT79="Excellent"))),"1",(_xlfn.XLOOKUP(AT79,condition[lookupValue],condition[lookupKey],""))))</f>
        <v/>
      </c>
      <c r="AV79" s="8" t="str">
        <f t="shared" si="19"/>
        <v/>
      </c>
    </row>
    <row r="80" spans="2:48">
      <c r="B80" s="4"/>
      <c r="D80" s="3" t="str">
        <f>IF($A80="ADD",IF(NOT(ISBLANK(C80)),_xlfn.XLOOKUP(C80,ud_amds_table_list[lookupValue],ud_amds_table_list[lookupKey],"ERROR"),""), "")</f>
        <v/>
      </c>
      <c r="G80" s="3" t="str">
        <f>IF($A80="ADD",IF(NOT(ISBLANK(F80)),_xlfn.XLOOKUP(F80,roadnames[lookupValue],roadnames[lookupKey],"ERROR"),""), "")</f>
        <v/>
      </c>
      <c r="H80" s="22"/>
      <c r="I80" s="22"/>
      <c r="J80" s="5"/>
      <c r="L80" s="3" t="str">
        <f>IF($A80="ADD",IF(NOT(ISBLANK(K80)),_xlfn.XLOOKUP(K80,side[lookupValue],side[lookupKey],"ERROR"),""), "")</f>
        <v/>
      </c>
      <c r="M80" s="4"/>
      <c r="N80" s="5"/>
      <c r="O80" s="5"/>
      <c r="P80" s="5"/>
      <c r="Q80" s="5"/>
      <c r="S80" s="3" t="str">
        <f>IF($A80="ADD",IF(NOT(ISBLANK(R80)),_xlfn.XLOOKUP(R80,ud_stormwater_purpose[lookupValue],ud_stormwater_purpose[lookupKey],"ERROR"),""), "")</f>
        <v/>
      </c>
      <c r="U80" s="3" t="str">
        <f>IF($A80="ADD",IF(NOT(ISBLANK(T80)),_xlfn.XLOOKUP(T80,drainwall_type[lookupValue],drainwall_type[lookupKey],"ERROR"),""), "")</f>
        <v/>
      </c>
      <c r="W80" s="3" t="str">
        <f>IF($A80="ADD",IF(NOT(ISBLANK(V80)),_xlfn.XLOOKUP(V80,headwall_material[lookupValue],headwall_material[lookupKey],"ERROR"),""), "")</f>
        <v/>
      </c>
      <c r="Y80" s="3" t="str">
        <f>IF($A80="ADD",IF(NOT(ISBLANK(X80)),_xlfn.XLOOKUP(X80,ud_construction_method[lookupValue],ud_construction_method[lookupKey],"ERROR"),""), "")</f>
        <v/>
      </c>
      <c r="AA80" s="8"/>
      <c r="AB80" s="4" t="str">
        <f t="shared" ca="1" si="10"/>
        <v/>
      </c>
      <c r="AC80" s="4"/>
      <c r="AD80" s="3" t="str">
        <f t="shared" si="11"/>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IF($A80="","",IF((AND($A80="ADD",OR(AM80="",AM80="Local Authority"))),"17",(_xlfn.XLOOKUP(AM80,ud_sub_organisation[lookupValue],ud_sub_organisation[lookupKey],""))))</f>
        <v/>
      </c>
      <c r="AO80" s="3" t="str">
        <f t="shared" si="15"/>
        <v/>
      </c>
      <c r="AP80" s="3" t="str">
        <f>IF($A80="","",IF((AND($A80="ADD",OR(AO80="",AO80="Vested assets"))),"12",(_xlfn.XLOOKUP(AO80,ud_work_origin[lookupValue],ud_work_origin[lookupKey],""))))</f>
        <v/>
      </c>
      <c r="AQ80" s="6"/>
      <c r="AR80" s="2" t="str">
        <f t="shared" si="16"/>
        <v/>
      </c>
      <c r="AS80" s="2" t="str">
        <f t="shared" si="17"/>
        <v/>
      </c>
      <c r="AT80" s="3" t="str">
        <f t="shared" si="18"/>
        <v/>
      </c>
      <c r="AU80" s="3" t="str">
        <f>IF($A80="","",IF((AND($A80="ADD",OR(AT80="",AT80="Excellent"))),"1",(_xlfn.XLOOKUP(AT80,condition[lookupValue],condition[lookupKey],""))))</f>
        <v/>
      </c>
      <c r="AV80" s="8" t="str">
        <f t="shared" si="19"/>
        <v/>
      </c>
    </row>
    <row r="81" spans="2:48">
      <c r="B81" s="4"/>
      <c r="D81" s="3" t="str">
        <f>IF($A81="ADD",IF(NOT(ISBLANK(C81)),_xlfn.XLOOKUP(C81,ud_amds_table_list[lookupValue],ud_amds_table_list[lookupKey],"ERROR"),""), "")</f>
        <v/>
      </c>
      <c r="G81" s="3" t="str">
        <f>IF($A81="ADD",IF(NOT(ISBLANK(F81)),_xlfn.XLOOKUP(F81,roadnames[lookupValue],roadnames[lookupKey],"ERROR"),""), "")</f>
        <v/>
      </c>
      <c r="H81" s="22"/>
      <c r="I81" s="22"/>
      <c r="J81" s="5"/>
      <c r="L81" s="3" t="str">
        <f>IF($A81="ADD",IF(NOT(ISBLANK(K81)),_xlfn.XLOOKUP(K81,side[lookupValue],side[lookupKey],"ERROR"),""), "")</f>
        <v/>
      </c>
      <c r="M81" s="4"/>
      <c r="N81" s="5"/>
      <c r="O81" s="5"/>
      <c r="P81" s="5"/>
      <c r="Q81" s="5"/>
      <c r="S81" s="3" t="str">
        <f>IF($A81="ADD",IF(NOT(ISBLANK(R81)),_xlfn.XLOOKUP(R81,ud_stormwater_purpose[lookupValue],ud_stormwater_purpose[lookupKey],"ERROR"),""), "")</f>
        <v/>
      </c>
      <c r="U81" s="3" t="str">
        <f>IF($A81="ADD",IF(NOT(ISBLANK(T81)),_xlfn.XLOOKUP(T81,drainwall_type[lookupValue],drainwall_type[lookupKey],"ERROR"),""), "")</f>
        <v/>
      </c>
      <c r="W81" s="3" t="str">
        <f>IF($A81="ADD",IF(NOT(ISBLANK(V81)),_xlfn.XLOOKUP(V81,headwall_material[lookupValue],headwall_material[lookupKey],"ERROR"),""), "")</f>
        <v/>
      </c>
      <c r="Y81" s="3" t="str">
        <f>IF($A81="ADD",IF(NOT(ISBLANK(X81)),_xlfn.XLOOKUP(X81,ud_construction_method[lookupValue],ud_construction_method[lookupKey],"ERROR"),""), "")</f>
        <v/>
      </c>
      <c r="AA81" s="8"/>
      <c r="AB81" s="4" t="str">
        <f t="shared" ca="1" si="10"/>
        <v/>
      </c>
      <c r="AC81" s="4"/>
      <c r="AD81" s="3" t="str">
        <f t="shared" si="11"/>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IF($A81="","",IF((AND($A81="ADD",OR(AM81="",AM81="Local Authority"))),"17",(_xlfn.XLOOKUP(AM81,ud_sub_organisation[lookupValue],ud_sub_organisation[lookupKey],""))))</f>
        <v/>
      </c>
      <c r="AO81" s="3" t="str">
        <f t="shared" si="15"/>
        <v/>
      </c>
      <c r="AP81" s="3" t="str">
        <f>IF($A81="","",IF((AND($A81="ADD",OR(AO81="",AO81="Vested assets"))),"12",(_xlfn.XLOOKUP(AO81,ud_work_origin[lookupValue],ud_work_origin[lookupKey],""))))</f>
        <v/>
      </c>
      <c r="AQ81" s="6"/>
      <c r="AR81" s="2" t="str">
        <f t="shared" si="16"/>
        <v/>
      </c>
      <c r="AS81" s="2" t="str">
        <f t="shared" si="17"/>
        <v/>
      </c>
      <c r="AT81" s="3" t="str">
        <f t="shared" si="18"/>
        <v/>
      </c>
      <c r="AU81" s="3" t="str">
        <f>IF($A81="","",IF((AND($A81="ADD",OR(AT81="",AT81="Excellent"))),"1",(_xlfn.XLOOKUP(AT81,condition[lookupValue],condition[lookupKey],""))))</f>
        <v/>
      </c>
      <c r="AV81" s="8" t="str">
        <f t="shared" si="19"/>
        <v/>
      </c>
    </row>
    <row r="82" spans="2:48">
      <c r="B82" s="4"/>
      <c r="D82" s="3" t="str">
        <f>IF($A82="ADD",IF(NOT(ISBLANK(C82)),_xlfn.XLOOKUP(C82,ud_amds_table_list[lookupValue],ud_amds_table_list[lookupKey],"ERROR"),""), "")</f>
        <v/>
      </c>
      <c r="G82" s="3" t="str">
        <f>IF($A82="ADD",IF(NOT(ISBLANK(F82)),_xlfn.XLOOKUP(F82,roadnames[lookupValue],roadnames[lookupKey],"ERROR"),""), "")</f>
        <v/>
      </c>
      <c r="H82" s="22"/>
      <c r="I82" s="22"/>
      <c r="J82" s="5"/>
      <c r="L82" s="3" t="str">
        <f>IF($A82="ADD",IF(NOT(ISBLANK(K82)),_xlfn.XLOOKUP(K82,side[lookupValue],side[lookupKey],"ERROR"),""), "")</f>
        <v/>
      </c>
      <c r="M82" s="4"/>
      <c r="N82" s="5"/>
      <c r="O82" s="5"/>
      <c r="P82" s="5"/>
      <c r="Q82" s="5"/>
      <c r="S82" s="3" t="str">
        <f>IF($A82="ADD",IF(NOT(ISBLANK(R82)),_xlfn.XLOOKUP(R82,ud_stormwater_purpose[lookupValue],ud_stormwater_purpose[lookupKey],"ERROR"),""), "")</f>
        <v/>
      </c>
      <c r="U82" s="3" t="str">
        <f>IF($A82="ADD",IF(NOT(ISBLANK(T82)),_xlfn.XLOOKUP(T82,drainwall_type[lookupValue],drainwall_type[lookupKey],"ERROR"),""), "")</f>
        <v/>
      </c>
      <c r="W82" s="3" t="str">
        <f>IF($A82="ADD",IF(NOT(ISBLANK(V82)),_xlfn.XLOOKUP(V82,headwall_material[lookupValue],headwall_material[lookupKey],"ERROR"),""), "")</f>
        <v/>
      </c>
      <c r="Y82" s="3" t="str">
        <f>IF($A82="ADD",IF(NOT(ISBLANK(X82)),_xlfn.XLOOKUP(X82,ud_construction_method[lookupValue],ud_construction_method[lookupKey],"ERROR"),""), "")</f>
        <v/>
      </c>
      <c r="AA82" s="8"/>
      <c r="AB82" s="4" t="str">
        <f t="shared" ca="1" si="10"/>
        <v/>
      </c>
      <c r="AC82" s="4"/>
      <c r="AD82" s="3" t="str">
        <f t="shared" si="11"/>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IF($A82="","",IF((AND($A82="ADD",OR(AM82="",AM82="Local Authority"))),"17",(_xlfn.XLOOKUP(AM82,ud_sub_organisation[lookupValue],ud_sub_organisation[lookupKey],""))))</f>
        <v/>
      </c>
      <c r="AO82" s="3" t="str">
        <f t="shared" si="15"/>
        <v/>
      </c>
      <c r="AP82" s="3" t="str">
        <f>IF($A82="","",IF((AND($A82="ADD",OR(AO82="",AO82="Vested assets"))),"12",(_xlfn.XLOOKUP(AO82,ud_work_origin[lookupValue],ud_work_origin[lookupKey],""))))</f>
        <v/>
      </c>
      <c r="AQ82" s="6"/>
      <c r="AR82" s="2" t="str">
        <f t="shared" si="16"/>
        <v/>
      </c>
      <c r="AS82" s="2" t="str">
        <f t="shared" si="17"/>
        <v/>
      </c>
      <c r="AT82" s="3" t="str">
        <f t="shared" si="18"/>
        <v/>
      </c>
      <c r="AU82" s="3" t="str">
        <f>IF($A82="","",IF((AND($A82="ADD",OR(AT82="",AT82="Excellent"))),"1",(_xlfn.XLOOKUP(AT82,condition[lookupValue],condition[lookupKey],""))))</f>
        <v/>
      </c>
      <c r="AV82" s="8" t="str">
        <f t="shared" si="19"/>
        <v/>
      </c>
    </row>
    <row r="83" spans="2:48">
      <c r="B83" s="4"/>
      <c r="D83" s="3" t="str">
        <f>IF($A83="ADD",IF(NOT(ISBLANK(C83)),_xlfn.XLOOKUP(C83,ud_amds_table_list[lookupValue],ud_amds_table_list[lookupKey],"ERROR"),""), "")</f>
        <v/>
      </c>
      <c r="G83" s="3" t="str">
        <f>IF($A83="ADD",IF(NOT(ISBLANK(F83)),_xlfn.XLOOKUP(F83,roadnames[lookupValue],roadnames[lookupKey],"ERROR"),""), "")</f>
        <v/>
      </c>
      <c r="H83" s="22"/>
      <c r="I83" s="22"/>
      <c r="J83" s="5"/>
      <c r="L83" s="3" t="str">
        <f>IF($A83="ADD",IF(NOT(ISBLANK(K83)),_xlfn.XLOOKUP(K83,side[lookupValue],side[lookupKey],"ERROR"),""), "")</f>
        <v/>
      </c>
      <c r="M83" s="4"/>
      <c r="N83" s="5"/>
      <c r="O83" s="5"/>
      <c r="P83" s="5"/>
      <c r="Q83" s="5"/>
      <c r="S83" s="3" t="str">
        <f>IF($A83="ADD",IF(NOT(ISBLANK(R83)),_xlfn.XLOOKUP(R83,ud_stormwater_purpose[lookupValue],ud_stormwater_purpose[lookupKey],"ERROR"),""), "")</f>
        <v/>
      </c>
      <c r="U83" s="3" t="str">
        <f>IF($A83="ADD",IF(NOT(ISBLANK(T83)),_xlfn.XLOOKUP(T83,drainwall_type[lookupValue],drainwall_type[lookupKey],"ERROR"),""), "")</f>
        <v/>
      </c>
      <c r="W83" s="3" t="str">
        <f>IF($A83="ADD",IF(NOT(ISBLANK(V83)),_xlfn.XLOOKUP(V83,headwall_material[lookupValue],headwall_material[lookupKey],"ERROR"),""), "")</f>
        <v/>
      </c>
      <c r="Y83" s="3" t="str">
        <f>IF($A83="ADD",IF(NOT(ISBLANK(X83)),_xlfn.XLOOKUP(X83,ud_construction_method[lookupValue],ud_construction_method[lookupKey],"ERROR"),""), "")</f>
        <v/>
      </c>
      <c r="AA83" s="8"/>
      <c r="AB83" s="4" t="str">
        <f t="shared" ca="1" si="10"/>
        <v/>
      </c>
      <c r="AC83" s="4"/>
      <c r="AD83" s="3" t="str">
        <f t="shared" si="11"/>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IF($A83="","",IF((AND($A83="ADD",OR(AM83="",AM83="Local Authority"))),"17",(_xlfn.XLOOKUP(AM83,ud_sub_organisation[lookupValue],ud_sub_organisation[lookupKey],""))))</f>
        <v/>
      </c>
      <c r="AO83" s="3" t="str">
        <f t="shared" si="15"/>
        <v/>
      </c>
      <c r="AP83" s="3" t="str">
        <f>IF($A83="","",IF((AND($A83="ADD",OR(AO83="",AO83="Vested assets"))),"12",(_xlfn.XLOOKUP(AO83,ud_work_origin[lookupValue],ud_work_origin[lookupKey],""))))</f>
        <v/>
      </c>
      <c r="AQ83" s="6"/>
      <c r="AR83" s="2" t="str">
        <f t="shared" si="16"/>
        <v/>
      </c>
      <c r="AS83" s="2" t="str">
        <f t="shared" si="17"/>
        <v/>
      </c>
      <c r="AT83" s="3" t="str">
        <f t="shared" si="18"/>
        <v/>
      </c>
      <c r="AU83" s="3" t="str">
        <f>IF($A83="","",IF((AND($A83="ADD",OR(AT83="",AT83="Excellent"))),"1",(_xlfn.XLOOKUP(AT83,condition[lookupValue],condition[lookupKey],""))))</f>
        <v/>
      </c>
      <c r="AV83" s="8" t="str">
        <f t="shared" si="19"/>
        <v/>
      </c>
    </row>
    <row r="84" spans="2:48">
      <c r="B84" s="4"/>
      <c r="D84" s="3" t="str">
        <f>IF($A84="ADD",IF(NOT(ISBLANK(C84)),_xlfn.XLOOKUP(C84,ud_amds_table_list[lookupValue],ud_amds_table_list[lookupKey],"ERROR"),""), "")</f>
        <v/>
      </c>
      <c r="G84" s="3" t="str">
        <f>IF($A84="ADD",IF(NOT(ISBLANK(F84)),_xlfn.XLOOKUP(F84,roadnames[lookupValue],roadnames[lookupKey],"ERROR"),""), "")</f>
        <v/>
      </c>
      <c r="H84" s="22"/>
      <c r="I84" s="22"/>
      <c r="J84" s="5"/>
      <c r="L84" s="3" t="str">
        <f>IF($A84="ADD",IF(NOT(ISBLANK(K84)),_xlfn.XLOOKUP(K84,side[lookupValue],side[lookupKey],"ERROR"),""), "")</f>
        <v/>
      </c>
      <c r="M84" s="4"/>
      <c r="N84" s="5"/>
      <c r="O84" s="5"/>
      <c r="P84" s="5"/>
      <c r="Q84" s="5"/>
      <c r="S84" s="3" t="str">
        <f>IF($A84="ADD",IF(NOT(ISBLANK(R84)),_xlfn.XLOOKUP(R84,ud_stormwater_purpose[lookupValue],ud_stormwater_purpose[lookupKey],"ERROR"),""), "")</f>
        <v/>
      </c>
      <c r="U84" s="3" t="str">
        <f>IF($A84="ADD",IF(NOT(ISBLANK(T84)),_xlfn.XLOOKUP(T84,drainwall_type[lookupValue],drainwall_type[lookupKey],"ERROR"),""), "")</f>
        <v/>
      </c>
      <c r="W84" s="3" t="str">
        <f>IF($A84="ADD",IF(NOT(ISBLANK(V84)),_xlfn.XLOOKUP(V84,headwall_material[lookupValue],headwall_material[lookupKey],"ERROR"),""), "")</f>
        <v/>
      </c>
      <c r="Y84" s="3" t="str">
        <f>IF($A84="ADD",IF(NOT(ISBLANK(X84)),_xlfn.XLOOKUP(X84,ud_construction_method[lookupValue],ud_construction_method[lookupKey],"ERROR"),""), "")</f>
        <v/>
      </c>
      <c r="AA84" s="8"/>
      <c r="AB84" s="4" t="str">
        <f t="shared" ca="1" si="10"/>
        <v/>
      </c>
      <c r="AC84" s="4"/>
      <c r="AD84" s="3" t="str">
        <f t="shared" si="11"/>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IF($A84="","",IF((AND($A84="ADD",OR(AM84="",AM84="Local Authority"))),"17",(_xlfn.XLOOKUP(AM84,ud_sub_organisation[lookupValue],ud_sub_organisation[lookupKey],""))))</f>
        <v/>
      </c>
      <c r="AO84" s="3" t="str">
        <f t="shared" si="15"/>
        <v/>
      </c>
      <c r="AP84" s="3" t="str">
        <f>IF($A84="","",IF((AND($A84="ADD",OR(AO84="",AO84="Vested assets"))),"12",(_xlfn.XLOOKUP(AO84,ud_work_origin[lookupValue],ud_work_origin[lookupKey],""))))</f>
        <v/>
      </c>
      <c r="AQ84" s="6"/>
      <c r="AR84" s="2" t="str">
        <f t="shared" si="16"/>
        <v/>
      </c>
      <c r="AS84" s="2" t="str">
        <f t="shared" si="17"/>
        <v/>
      </c>
      <c r="AT84" s="3" t="str">
        <f t="shared" si="18"/>
        <v/>
      </c>
      <c r="AU84" s="3" t="str">
        <f>IF($A84="","",IF((AND($A84="ADD",OR(AT84="",AT84="Excellent"))),"1",(_xlfn.XLOOKUP(AT84,condition[lookupValue],condition[lookupKey],""))))</f>
        <v/>
      </c>
      <c r="AV84" s="8" t="str">
        <f t="shared" si="19"/>
        <v/>
      </c>
    </row>
    <row r="85" spans="2:48">
      <c r="B85" s="4"/>
      <c r="D85" s="3" t="str">
        <f>IF($A85="ADD",IF(NOT(ISBLANK(C85)),_xlfn.XLOOKUP(C85,ud_amds_table_list[lookupValue],ud_amds_table_list[lookupKey],"ERROR"),""), "")</f>
        <v/>
      </c>
      <c r="G85" s="3" t="str">
        <f>IF($A85="ADD",IF(NOT(ISBLANK(F85)),_xlfn.XLOOKUP(F85,roadnames[lookupValue],roadnames[lookupKey],"ERROR"),""), "")</f>
        <v/>
      </c>
      <c r="H85" s="22"/>
      <c r="I85" s="22"/>
      <c r="J85" s="5"/>
      <c r="L85" s="3" t="str">
        <f>IF($A85="ADD",IF(NOT(ISBLANK(K85)),_xlfn.XLOOKUP(K85,side[lookupValue],side[lookupKey],"ERROR"),""), "")</f>
        <v/>
      </c>
      <c r="M85" s="4"/>
      <c r="N85" s="5"/>
      <c r="O85" s="5"/>
      <c r="P85" s="5"/>
      <c r="Q85" s="5"/>
      <c r="S85" s="3" t="str">
        <f>IF($A85="ADD",IF(NOT(ISBLANK(R85)),_xlfn.XLOOKUP(R85,ud_stormwater_purpose[lookupValue],ud_stormwater_purpose[lookupKey],"ERROR"),""), "")</f>
        <v/>
      </c>
      <c r="U85" s="3" t="str">
        <f>IF($A85="ADD",IF(NOT(ISBLANK(T85)),_xlfn.XLOOKUP(T85,drainwall_type[lookupValue],drainwall_type[lookupKey],"ERROR"),""), "")</f>
        <v/>
      </c>
      <c r="W85" s="3" t="str">
        <f>IF($A85="ADD",IF(NOT(ISBLANK(V85)),_xlfn.XLOOKUP(V85,headwall_material[lookupValue],headwall_material[lookupKey],"ERROR"),""), "")</f>
        <v/>
      </c>
      <c r="Y85" s="3" t="str">
        <f>IF($A85="ADD",IF(NOT(ISBLANK(X85)),_xlfn.XLOOKUP(X85,ud_construction_method[lookupValue],ud_construction_method[lookupKey],"ERROR"),""), "")</f>
        <v/>
      </c>
      <c r="AA85" s="8"/>
      <c r="AB85" s="4" t="str">
        <f t="shared" ca="1" si="10"/>
        <v/>
      </c>
      <c r="AC85" s="4"/>
      <c r="AD85" s="3" t="str">
        <f t="shared" si="11"/>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IF($A85="","",IF((AND($A85="ADD",OR(AM85="",AM85="Local Authority"))),"17",(_xlfn.XLOOKUP(AM85,ud_sub_organisation[lookupValue],ud_sub_organisation[lookupKey],""))))</f>
        <v/>
      </c>
      <c r="AO85" s="3" t="str">
        <f t="shared" si="15"/>
        <v/>
      </c>
      <c r="AP85" s="3" t="str">
        <f>IF($A85="","",IF((AND($A85="ADD",OR(AO85="",AO85="Vested assets"))),"12",(_xlfn.XLOOKUP(AO85,ud_work_origin[lookupValue],ud_work_origin[lookupKey],""))))</f>
        <v/>
      </c>
      <c r="AQ85" s="6"/>
      <c r="AR85" s="2" t="str">
        <f t="shared" si="16"/>
        <v/>
      </c>
      <c r="AS85" s="2" t="str">
        <f t="shared" si="17"/>
        <v/>
      </c>
      <c r="AT85" s="3" t="str">
        <f t="shared" si="18"/>
        <v/>
      </c>
      <c r="AU85" s="3" t="str">
        <f>IF($A85="","",IF((AND($A85="ADD",OR(AT85="",AT85="Excellent"))),"1",(_xlfn.XLOOKUP(AT85,condition[lookupValue],condition[lookupKey],""))))</f>
        <v/>
      </c>
      <c r="AV85" s="8" t="str">
        <f t="shared" si="19"/>
        <v/>
      </c>
    </row>
    <row r="86" spans="2:48">
      <c r="B86" s="4"/>
      <c r="D86" s="3" t="str">
        <f>IF($A86="ADD",IF(NOT(ISBLANK(C86)),_xlfn.XLOOKUP(C86,ud_amds_table_list[lookupValue],ud_amds_table_list[lookupKey],"ERROR"),""), "")</f>
        <v/>
      </c>
      <c r="G86" s="3" t="str">
        <f>IF($A86="ADD",IF(NOT(ISBLANK(F86)),_xlfn.XLOOKUP(F86,roadnames[lookupValue],roadnames[lookupKey],"ERROR"),""), "")</f>
        <v/>
      </c>
      <c r="H86" s="22"/>
      <c r="I86" s="22"/>
      <c r="J86" s="5"/>
      <c r="L86" s="3" t="str">
        <f>IF($A86="ADD",IF(NOT(ISBLANK(K86)),_xlfn.XLOOKUP(K86,side[lookupValue],side[lookupKey],"ERROR"),""), "")</f>
        <v/>
      </c>
      <c r="M86" s="4"/>
      <c r="N86" s="5"/>
      <c r="O86" s="5"/>
      <c r="P86" s="5"/>
      <c r="Q86" s="5"/>
      <c r="S86" s="3" t="str">
        <f>IF($A86="ADD",IF(NOT(ISBLANK(R86)),_xlfn.XLOOKUP(R86,ud_stormwater_purpose[lookupValue],ud_stormwater_purpose[lookupKey],"ERROR"),""), "")</f>
        <v/>
      </c>
      <c r="U86" s="3" t="str">
        <f>IF($A86="ADD",IF(NOT(ISBLANK(T86)),_xlfn.XLOOKUP(T86,drainwall_type[lookupValue],drainwall_type[lookupKey],"ERROR"),""), "")</f>
        <v/>
      </c>
      <c r="W86" s="3" t="str">
        <f>IF($A86="ADD",IF(NOT(ISBLANK(V86)),_xlfn.XLOOKUP(V86,headwall_material[lookupValue],headwall_material[lookupKey],"ERROR"),""), "")</f>
        <v/>
      </c>
      <c r="Y86" s="3" t="str">
        <f>IF($A86="ADD",IF(NOT(ISBLANK(X86)),_xlfn.XLOOKUP(X86,ud_construction_method[lookupValue],ud_construction_method[lookupKey],"ERROR"),""), "")</f>
        <v/>
      </c>
      <c r="AA86" s="8"/>
      <c r="AB86" s="4" t="str">
        <f t="shared" ca="1" si="10"/>
        <v/>
      </c>
      <c r="AC86" s="4"/>
      <c r="AD86" s="3" t="str">
        <f t="shared" si="11"/>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IF($A86="","",IF((AND($A86="ADD",OR(AM86="",AM86="Local Authority"))),"17",(_xlfn.XLOOKUP(AM86,ud_sub_organisation[lookupValue],ud_sub_organisation[lookupKey],""))))</f>
        <v/>
      </c>
      <c r="AO86" s="3" t="str">
        <f t="shared" si="15"/>
        <v/>
      </c>
      <c r="AP86" s="3" t="str">
        <f>IF($A86="","",IF((AND($A86="ADD",OR(AO86="",AO86="Vested assets"))),"12",(_xlfn.XLOOKUP(AO86,ud_work_origin[lookupValue],ud_work_origin[lookupKey],""))))</f>
        <v/>
      </c>
      <c r="AQ86" s="6"/>
      <c r="AR86" s="2" t="str">
        <f t="shared" si="16"/>
        <v/>
      </c>
      <c r="AS86" s="2" t="str">
        <f t="shared" si="17"/>
        <v/>
      </c>
      <c r="AT86" s="3" t="str">
        <f t="shared" si="18"/>
        <v/>
      </c>
      <c r="AU86" s="3" t="str">
        <f>IF($A86="","",IF((AND($A86="ADD",OR(AT86="",AT86="Excellent"))),"1",(_xlfn.XLOOKUP(AT86,condition[lookupValue],condition[lookupKey],""))))</f>
        <v/>
      </c>
      <c r="AV86" s="8" t="str">
        <f t="shared" si="19"/>
        <v/>
      </c>
    </row>
    <row r="87" spans="2:48">
      <c r="B87" s="4"/>
      <c r="D87" s="3" t="str">
        <f>IF($A87="ADD",IF(NOT(ISBLANK(C87)),_xlfn.XLOOKUP(C87,ud_amds_table_list[lookupValue],ud_amds_table_list[lookupKey],"ERROR"),""), "")</f>
        <v/>
      </c>
      <c r="G87" s="3" t="str">
        <f>IF($A87="ADD",IF(NOT(ISBLANK(F87)),_xlfn.XLOOKUP(F87,roadnames[lookupValue],roadnames[lookupKey],"ERROR"),""), "")</f>
        <v/>
      </c>
      <c r="H87" s="22"/>
      <c r="I87" s="22"/>
      <c r="J87" s="5"/>
      <c r="L87" s="3" t="str">
        <f>IF($A87="ADD",IF(NOT(ISBLANK(K87)),_xlfn.XLOOKUP(K87,side[lookupValue],side[lookupKey],"ERROR"),""), "")</f>
        <v/>
      </c>
      <c r="M87" s="4"/>
      <c r="N87" s="5"/>
      <c r="O87" s="5"/>
      <c r="P87" s="5"/>
      <c r="Q87" s="5"/>
      <c r="S87" s="3" t="str">
        <f>IF($A87="ADD",IF(NOT(ISBLANK(R87)),_xlfn.XLOOKUP(R87,ud_stormwater_purpose[lookupValue],ud_stormwater_purpose[lookupKey],"ERROR"),""), "")</f>
        <v/>
      </c>
      <c r="U87" s="3" t="str">
        <f>IF($A87="ADD",IF(NOT(ISBLANK(T87)),_xlfn.XLOOKUP(T87,drainwall_type[lookupValue],drainwall_type[lookupKey],"ERROR"),""), "")</f>
        <v/>
      </c>
      <c r="W87" s="3" t="str">
        <f>IF($A87="ADD",IF(NOT(ISBLANK(V87)),_xlfn.XLOOKUP(V87,headwall_material[lookupValue],headwall_material[lookupKey],"ERROR"),""), "")</f>
        <v/>
      </c>
      <c r="Y87" s="3" t="str">
        <f>IF($A87="ADD",IF(NOT(ISBLANK(X87)),_xlfn.XLOOKUP(X87,ud_construction_method[lookupValue],ud_construction_method[lookupKey],"ERROR"),""), "")</f>
        <v/>
      </c>
      <c r="AA87" s="8"/>
      <c r="AB87" s="4" t="str">
        <f t="shared" ca="1" si="10"/>
        <v/>
      </c>
      <c r="AC87" s="4"/>
      <c r="AD87" s="3" t="str">
        <f t="shared" si="11"/>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IF($A87="","",IF((AND($A87="ADD",OR(AM87="",AM87="Local Authority"))),"17",(_xlfn.XLOOKUP(AM87,ud_sub_organisation[lookupValue],ud_sub_organisation[lookupKey],""))))</f>
        <v/>
      </c>
      <c r="AO87" s="3" t="str">
        <f t="shared" si="15"/>
        <v/>
      </c>
      <c r="AP87" s="3" t="str">
        <f>IF($A87="","",IF((AND($A87="ADD",OR(AO87="",AO87="Vested assets"))),"12",(_xlfn.XLOOKUP(AO87,ud_work_origin[lookupValue],ud_work_origin[lookupKey],""))))</f>
        <v/>
      </c>
      <c r="AQ87" s="6"/>
      <c r="AR87" s="2" t="str">
        <f t="shared" si="16"/>
        <v/>
      </c>
      <c r="AS87" s="2" t="str">
        <f t="shared" si="17"/>
        <v/>
      </c>
      <c r="AT87" s="3" t="str">
        <f t="shared" si="18"/>
        <v/>
      </c>
      <c r="AU87" s="3" t="str">
        <f>IF($A87="","",IF((AND($A87="ADD",OR(AT87="",AT87="Excellent"))),"1",(_xlfn.XLOOKUP(AT87,condition[lookupValue],condition[lookupKey],""))))</f>
        <v/>
      </c>
      <c r="AV87" s="8" t="str">
        <f t="shared" si="19"/>
        <v/>
      </c>
    </row>
    <row r="88" spans="2:48">
      <c r="B88" s="4"/>
      <c r="D88" s="3" t="str">
        <f>IF($A88="ADD",IF(NOT(ISBLANK(C88)),_xlfn.XLOOKUP(C88,ud_amds_table_list[lookupValue],ud_amds_table_list[lookupKey],"ERROR"),""), "")</f>
        <v/>
      </c>
      <c r="G88" s="3" t="str">
        <f>IF($A88="ADD",IF(NOT(ISBLANK(F88)),_xlfn.XLOOKUP(F88,roadnames[lookupValue],roadnames[lookupKey],"ERROR"),""), "")</f>
        <v/>
      </c>
      <c r="H88" s="22"/>
      <c r="I88" s="22"/>
      <c r="J88" s="5"/>
      <c r="L88" s="3" t="str">
        <f>IF($A88="ADD",IF(NOT(ISBLANK(K88)),_xlfn.XLOOKUP(K88,side[lookupValue],side[lookupKey],"ERROR"),""), "")</f>
        <v/>
      </c>
      <c r="M88" s="4"/>
      <c r="N88" s="5"/>
      <c r="O88" s="5"/>
      <c r="P88" s="5"/>
      <c r="Q88" s="5"/>
      <c r="S88" s="3" t="str">
        <f>IF($A88="ADD",IF(NOT(ISBLANK(R88)),_xlfn.XLOOKUP(R88,ud_stormwater_purpose[lookupValue],ud_stormwater_purpose[lookupKey],"ERROR"),""), "")</f>
        <v/>
      </c>
      <c r="U88" s="3" t="str">
        <f>IF($A88="ADD",IF(NOT(ISBLANK(T88)),_xlfn.XLOOKUP(T88,drainwall_type[lookupValue],drainwall_type[lookupKey],"ERROR"),""), "")</f>
        <v/>
      </c>
      <c r="W88" s="3" t="str">
        <f>IF($A88="ADD",IF(NOT(ISBLANK(V88)),_xlfn.XLOOKUP(V88,headwall_material[lookupValue],headwall_material[lookupKey],"ERROR"),""), "")</f>
        <v/>
      </c>
      <c r="Y88" s="3" t="str">
        <f>IF($A88="ADD",IF(NOT(ISBLANK(X88)),_xlfn.XLOOKUP(X88,ud_construction_method[lookupValue],ud_construction_method[lookupKey],"ERROR"),""), "")</f>
        <v/>
      </c>
      <c r="AA88" s="8"/>
      <c r="AB88" s="4" t="str">
        <f t="shared" ca="1" si="10"/>
        <v/>
      </c>
      <c r="AC88" s="4"/>
      <c r="AD88" s="3" t="str">
        <f t="shared" si="11"/>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IF($A88="","",IF((AND($A88="ADD",OR(AM88="",AM88="Local Authority"))),"17",(_xlfn.XLOOKUP(AM88,ud_sub_organisation[lookupValue],ud_sub_organisation[lookupKey],""))))</f>
        <v/>
      </c>
      <c r="AO88" s="3" t="str">
        <f t="shared" si="15"/>
        <v/>
      </c>
      <c r="AP88" s="3" t="str">
        <f>IF($A88="","",IF((AND($A88="ADD",OR(AO88="",AO88="Vested assets"))),"12",(_xlfn.XLOOKUP(AO88,ud_work_origin[lookupValue],ud_work_origin[lookupKey],""))))</f>
        <v/>
      </c>
      <c r="AQ88" s="6"/>
      <c r="AR88" s="2" t="str">
        <f t="shared" si="16"/>
        <v/>
      </c>
      <c r="AS88" s="2" t="str">
        <f t="shared" si="17"/>
        <v/>
      </c>
      <c r="AT88" s="3" t="str">
        <f t="shared" si="18"/>
        <v/>
      </c>
      <c r="AU88" s="3" t="str">
        <f>IF($A88="","",IF((AND($A88="ADD",OR(AT88="",AT88="Excellent"))),"1",(_xlfn.XLOOKUP(AT88,condition[lookupValue],condition[lookupKey],""))))</f>
        <v/>
      </c>
      <c r="AV88" s="8" t="str">
        <f t="shared" si="19"/>
        <v/>
      </c>
    </row>
    <row r="89" spans="2:48">
      <c r="B89" s="4"/>
      <c r="D89" s="3" t="str">
        <f>IF($A89="ADD",IF(NOT(ISBLANK(C89)),_xlfn.XLOOKUP(C89,ud_amds_table_list[lookupValue],ud_amds_table_list[lookupKey],"ERROR"),""), "")</f>
        <v/>
      </c>
      <c r="G89" s="3" t="str">
        <f>IF($A89="ADD",IF(NOT(ISBLANK(F89)),_xlfn.XLOOKUP(F89,roadnames[lookupValue],roadnames[lookupKey],"ERROR"),""), "")</f>
        <v/>
      </c>
      <c r="H89" s="22"/>
      <c r="I89" s="22"/>
      <c r="J89" s="5"/>
      <c r="L89" s="3" t="str">
        <f>IF($A89="ADD",IF(NOT(ISBLANK(K89)),_xlfn.XLOOKUP(K89,side[lookupValue],side[lookupKey],"ERROR"),""), "")</f>
        <v/>
      </c>
      <c r="M89" s="4"/>
      <c r="N89" s="5"/>
      <c r="O89" s="5"/>
      <c r="P89" s="5"/>
      <c r="Q89" s="5"/>
      <c r="S89" s="3" t="str">
        <f>IF($A89="ADD",IF(NOT(ISBLANK(R89)),_xlfn.XLOOKUP(R89,ud_stormwater_purpose[lookupValue],ud_stormwater_purpose[lookupKey],"ERROR"),""), "")</f>
        <v/>
      </c>
      <c r="U89" s="3" t="str">
        <f>IF($A89="ADD",IF(NOT(ISBLANK(T89)),_xlfn.XLOOKUP(T89,drainwall_type[lookupValue],drainwall_type[lookupKey],"ERROR"),""), "")</f>
        <v/>
      </c>
      <c r="W89" s="3" t="str">
        <f>IF($A89="ADD",IF(NOT(ISBLANK(V89)),_xlfn.XLOOKUP(V89,headwall_material[lookupValue],headwall_material[lookupKey],"ERROR"),""), "")</f>
        <v/>
      </c>
      <c r="Y89" s="3" t="str">
        <f>IF($A89="ADD",IF(NOT(ISBLANK(X89)),_xlfn.XLOOKUP(X89,ud_construction_method[lookupValue],ud_construction_method[lookupKey],"ERROR"),""), "")</f>
        <v/>
      </c>
      <c r="AA89" s="8"/>
      <c r="AB89" s="4" t="str">
        <f t="shared" ca="1" si="10"/>
        <v/>
      </c>
      <c r="AC89" s="4"/>
      <c r="AD89" s="3" t="str">
        <f t="shared" si="11"/>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IF($A89="","",IF((AND($A89="ADD",OR(AM89="",AM89="Local Authority"))),"17",(_xlfn.XLOOKUP(AM89,ud_sub_organisation[lookupValue],ud_sub_organisation[lookupKey],""))))</f>
        <v/>
      </c>
      <c r="AO89" s="3" t="str">
        <f t="shared" si="15"/>
        <v/>
      </c>
      <c r="AP89" s="3" t="str">
        <f>IF($A89="","",IF((AND($A89="ADD",OR(AO89="",AO89="Vested assets"))),"12",(_xlfn.XLOOKUP(AO89,ud_work_origin[lookupValue],ud_work_origin[lookupKey],""))))</f>
        <v/>
      </c>
      <c r="AQ89" s="6"/>
      <c r="AR89" s="2" t="str">
        <f t="shared" si="16"/>
        <v/>
      </c>
      <c r="AS89" s="2" t="str">
        <f t="shared" si="17"/>
        <v/>
      </c>
      <c r="AT89" s="3" t="str">
        <f t="shared" si="18"/>
        <v/>
      </c>
      <c r="AU89" s="3" t="str">
        <f>IF($A89="","",IF((AND($A89="ADD",OR(AT89="",AT89="Excellent"))),"1",(_xlfn.XLOOKUP(AT89,condition[lookupValue],condition[lookupKey],""))))</f>
        <v/>
      </c>
      <c r="AV89" s="8" t="str">
        <f t="shared" si="19"/>
        <v/>
      </c>
    </row>
    <row r="90" spans="2:48">
      <c r="B90" s="4"/>
      <c r="D90" s="3" t="str">
        <f>IF($A90="ADD",IF(NOT(ISBLANK(C90)),_xlfn.XLOOKUP(C90,ud_amds_table_list[lookupValue],ud_amds_table_list[lookupKey],"ERROR"),""), "")</f>
        <v/>
      </c>
      <c r="G90" s="3" t="str">
        <f>IF($A90="ADD",IF(NOT(ISBLANK(F90)),_xlfn.XLOOKUP(F90,roadnames[lookupValue],roadnames[lookupKey],"ERROR"),""), "")</f>
        <v/>
      </c>
      <c r="H90" s="22"/>
      <c r="I90" s="22"/>
      <c r="J90" s="5"/>
      <c r="L90" s="3" t="str">
        <f>IF($A90="ADD",IF(NOT(ISBLANK(K90)),_xlfn.XLOOKUP(K90,side[lookupValue],side[lookupKey],"ERROR"),""), "")</f>
        <v/>
      </c>
      <c r="M90" s="4"/>
      <c r="N90" s="5"/>
      <c r="O90" s="5"/>
      <c r="P90" s="5"/>
      <c r="Q90" s="5"/>
      <c r="S90" s="3" t="str">
        <f>IF($A90="ADD",IF(NOT(ISBLANK(R90)),_xlfn.XLOOKUP(R90,ud_stormwater_purpose[lookupValue],ud_stormwater_purpose[lookupKey],"ERROR"),""), "")</f>
        <v/>
      </c>
      <c r="U90" s="3" t="str">
        <f>IF($A90="ADD",IF(NOT(ISBLANK(T90)),_xlfn.XLOOKUP(T90,drainwall_type[lookupValue],drainwall_type[lookupKey],"ERROR"),""), "")</f>
        <v/>
      </c>
      <c r="W90" s="3" t="str">
        <f>IF($A90="ADD",IF(NOT(ISBLANK(V90)),_xlfn.XLOOKUP(V90,headwall_material[lookupValue],headwall_material[lookupKey],"ERROR"),""), "")</f>
        <v/>
      </c>
      <c r="Y90" s="3" t="str">
        <f>IF($A90="ADD",IF(NOT(ISBLANK(X90)),_xlfn.XLOOKUP(X90,ud_construction_method[lookupValue],ud_construction_method[lookupKey],"ERROR"),""), "")</f>
        <v/>
      </c>
      <c r="AA90" s="8"/>
      <c r="AB90" s="4" t="str">
        <f t="shared" ca="1" si="10"/>
        <v/>
      </c>
      <c r="AC90" s="4"/>
      <c r="AD90" s="3" t="str">
        <f t="shared" si="11"/>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IF($A90="","",IF((AND($A90="ADD",OR(AM90="",AM90="Local Authority"))),"17",(_xlfn.XLOOKUP(AM90,ud_sub_organisation[lookupValue],ud_sub_organisation[lookupKey],""))))</f>
        <v/>
      </c>
      <c r="AO90" s="3" t="str">
        <f t="shared" si="15"/>
        <v/>
      </c>
      <c r="AP90" s="3" t="str">
        <f>IF($A90="","",IF((AND($A90="ADD",OR(AO90="",AO90="Vested assets"))),"12",(_xlfn.XLOOKUP(AO90,ud_work_origin[lookupValue],ud_work_origin[lookupKey],""))))</f>
        <v/>
      </c>
      <c r="AQ90" s="6"/>
      <c r="AR90" s="2" t="str">
        <f t="shared" si="16"/>
        <v/>
      </c>
      <c r="AS90" s="2" t="str">
        <f t="shared" si="17"/>
        <v/>
      </c>
      <c r="AT90" s="3" t="str">
        <f t="shared" si="18"/>
        <v/>
      </c>
      <c r="AU90" s="3" t="str">
        <f>IF($A90="","",IF((AND($A90="ADD",OR(AT90="",AT90="Excellent"))),"1",(_xlfn.XLOOKUP(AT90,condition[lookupValue],condition[lookupKey],""))))</f>
        <v/>
      </c>
      <c r="AV90" s="8" t="str">
        <f t="shared" si="19"/>
        <v/>
      </c>
    </row>
    <row r="91" spans="2:48">
      <c r="B91" s="4"/>
      <c r="D91" s="3" t="str">
        <f>IF($A91="ADD",IF(NOT(ISBLANK(C91)),_xlfn.XLOOKUP(C91,ud_amds_table_list[lookupValue],ud_amds_table_list[lookupKey],"ERROR"),""), "")</f>
        <v/>
      </c>
      <c r="G91" s="3" t="str">
        <f>IF($A91="ADD",IF(NOT(ISBLANK(F91)),_xlfn.XLOOKUP(F91,roadnames[lookupValue],roadnames[lookupKey],"ERROR"),""), "")</f>
        <v/>
      </c>
      <c r="H91" s="22"/>
      <c r="I91" s="22"/>
      <c r="J91" s="5"/>
      <c r="L91" s="3" t="str">
        <f>IF($A91="ADD",IF(NOT(ISBLANK(K91)),_xlfn.XLOOKUP(K91,side[lookupValue],side[lookupKey],"ERROR"),""), "")</f>
        <v/>
      </c>
      <c r="M91" s="4"/>
      <c r="N91" s="5"/>
      <c r="O91" s="5"/>
      <c r="P91" s="5"/>
      <c r="Q91" s="5"/>
      <c r="S91" s="3" t="str">
        <f>IF($A91="ADD",IF(NOT(ISBLANK(R91)),_xlfn.XLOOKUP(R91,ud_stormwater_purpose[lookupValue],ud_stormwater_purpose[lookupKey],"ERROR"),""), "")</f>
        <v/>
      </c>
      <c r="U91" s="3" t="str">
        <f>IF($A91="ADD",IF(NOT(ISBLANK(T91)),_xlfn.XLOOKUP(T91,drainwall_type[lookupValue],drainwall_type[lookupKey],"ERROR"),""), "")</f>
        <v/>
      </c>
      <c r="W91" s="3" t="str">
        <f>IF($A91="ADD",IF(NOT(ISBLANK(V91)),_xlfn.XLOOKUP(V91,headwall_material[lookupValue],headwall_material[lookupKey],"ERROR"),""), "")</f>
        <v/>
      </c>
      <c r="Y91" s="3" t="str">
        <f>IF($A91="ADD",IF(NOT(ISBLANK(X91)),_xlfn.XLOOKUP(X91,ud_construction_method[lookupValue],ud_construction_method[lookupKey],"ERROR"),""), "")</f>
        <v/>
      </c>
      <c r="AA91" s="8"/>
      <c r="AB91" s="4" t="str">
        <f t="shared" ca="1" si="10"/>
        <v/>
      </c>
      <c r="AC91" s="4"/>
      <c r="AD91" s="3" t="str">
        <f t="shared" si="11"/>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IF($A91="","",IF((AND($A91="ADD",OR(AM91="",AM91="Local Authority"))),"17",(_xlfn.XLOOKUP(AM91,ud_sub_organisation[lookupValue],ud_sub_organisation[lookupKey],""))))</f>
        <v/>
      </c>
      <c r="AO91" s="3" t="str">
        <f t="shared" si="15"/>
        <v/>
      </c>
      <c r="AP91" s="3" t="str">
        <f>IF($A91="","",IF((AND($A91="ADD",OR(AO91="",AO91="Vested assets"))),"12",(_xlfn.XLOOKUP(AO91,ud_work_origin[lookupValue],ud_work_origin[lookupKey],""))))</f>
        <v/>
      </c>
      <c r="AQ91" s="6"/>
      <c r="AR91" s="2" t="str">
        <f t="shared" si="16"/>
        <v/>
      </c>
      <c r="AS91" s="2" t="str">
        <f t="shared" si="17"/>
        <v/>
      </c>
      <c r="AT91" s="3" t="str">
        <f t="shared" si="18"/>
        <v/>
      </c>
      <c r="AU91" s="3" t="str">
        <f>IF($A91="","",IF((AND($A91="ADD",OR(AT91="",AT91="Excellent"))),"1",(_xlfn.XLOOKUP(AT91,condition[lookupValue],condition[lookupKey],""))))</f>
        <v/>
      </c>
      <c r="AV91" s="8" t="str">
        <f t="shared" si="19"/>
        <v/>
      </c>
    </row>
    <row r="92" spans="2:48">
      <c r="B92" s="4"/>
      <c r="D92" s="3" t="str">
        <f>IF($A92="ADD",IF(NOT(ISBLANK(C92)),_xlfn.XLOOKUP(C92,ud_amds_table_list[lookupValue],ud_amds_table_list[lookupKey],"ERROR"),""), "")</f>
        <v/>
      </c>
      <c r="G92" s="3" t="str">
        <f>IF($A92="ADD",IF(NOT(ISBLANK(F92)),_xlfn.XLOOKUP(F92,roadnames[lookupValue],roadnames[lookupKey],"ERROR"),""), "")</f>
        <v/>
      </c>
      <c r="H92" s="22"/>
      <c r="I92" s="22"/>
      <c r="J92" s="5"/>
      <c r="L92" s="3" t="str">
        <f>IF($A92="ADD",IF(NOT(ISBLANK(K92)),_xlfn.XLOOKUP(K92,side[lookupValue],side[lookupKey],"ERROR"),""), "")</f>
        <v/>
      </c>
      <c r="M92" s="4"/>
      <c r="N92" s="5"/>
      <c r="O92" s="5"/>
      <c r="P92" s="5"/>
      <c r="Q92" s="5"/>
      <c r="S92" s="3" t="str">
        <f>IF($A92="ADD",IF(NOT(ISBLANK(R92)),_xlfn.XLOOKUP(R92,ud_stormwater_purpose[lookupValue],ud_stormwater_purpose[lookupKey],"ERROR"),""), "")</f>
        <v/>
      </c>
      <c r="U92" s="3" t="str">
        <f>IF($A92="ADD",IF(NOT(ISBLANK(T92)),_xlfn.XLOOKUP(T92,drainwall_type[lookupValue],drainwall_type[lookupKey],"ERROR"),""), "")</f>
        <v/>
      </c>
      <c r="W92" s="3" t="str">
        <f>IF($A92="ADD",IF(NOT(ISBLANK(V92)),_xlfn.XLOOKUP(V92,headwall_material[lookupValue],headwall_material[lookupKey],"ERROR"),""), "")</f>
        <v/>
      </c>
      <c r="Y92" s="3" t="str">
        <f>IF($A92="ADD",IF(NOT(ISBLANK(X92)),_xlfn.XLOOKUP(X92,ud_construction_method[lookupValue],ud_construction_method[lookupKey],"ERROR"),""), "")</f>
        <v/>
      </c>
      <c r="AA92" s="8"/>
      <c r="AB92" s="4" t="str">
        <f t="shared" ca="1" si="10"/>
        <v/>
      </c>
      <c r="AC92" s="4"/>
      <c r="AD92" s="3" t="str">
        <f t="shared" si="11"/>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IF($A92="","",IF((AND($A92="ADD",OR(AM92="",AM92="Local Authority"))),"17",(_xlfn.XLOOKUP(AM92,ud_sub_organisation[lookupValue],ud_sub_organisation[lookupKey],""))))</f>
        <v/>
      </c>
      <c r="AO92" s="3" t="str">
        <f t="shared" si="15"/>
        <v/>
      </c>
      <c r="AP92" s="3" t="str">
        <f>IF($A92="","",IF((AND($A92="ADD",OR(AO92="",AO92="Vested assets"))),"12",(_xlfn.XLOOKUP(AO92,ud_work_origin[lookupValue],ud_work_origin[lookupKey],""))))</f>
        <v/>
      </c>
      <c r="AQ92" s="6"/>
      <c r="AR92" s="2" t="str">
        <f t="shared" si="16"/>
        <v/>
      </c>
      <c r="AS92" s="2" t="str">
        <f t="shared" si="17"/>
        <v/>
      </c>
      <c r="AT92" s="3" t="str">
        <f t="shared" si="18"/>
        <v/>
      </c>
      <c r="AU92" s="3" t="str">
        <f>IF($A92="","",IF((AND($A92="ADD",OR(AT92="",AT92="Excellent"))),"1",(_xlfn.XLOOKUP(AT92,condition[lookupValue],condition[lookupKey],""))))</f>
        <v/>
      </c>
      <c r="AV92" s="8" t="str">
        <f t="shared" si="19"/>
        <v/>
      </c>
    </row>
    <row r="93" spans="2:48">
      <c r="B93" s="4"/>
      <c r="D93" s="3" t="str">
        <f>IF($A93="ADD",IF(NOT(ISBLANK(C93)),_xlfn.XLOOKUP(C93,ud_amds_table_list[lookupValue],ud_amds_table_list[lookupKey],"ERROR"),""), "")</f>
        <v/>
      </c>
      <c r="G93" s="3" t="str">
        <f>IF($A93="ADD",IF(NOT(ISBLANK(F93)),_xlfn.XLOOKUP(F93,roadnames[lookupValue],roadnames[lookupKey],"ERROR"),""), "")</f>
        <v/>
      </c>
      <c r="H93" s="22"/>
      <c r="I93" s="22"/>
      <c r="J93" s="5"/>
      <c r="L93" s="3" t="str">
        <f>IF($A93="ADD",IF(NOT(ISBLANK(K93)),_xlfn.XLOOKUP(K93,side[lookupValue],side[lookupKey],"ERROR"),""), "")</f>
        <v/>
      </c>
      <c r="M93" s="4"/>
      <c r="N93" s="5"/>
      <c r="O93" s="5"/>
      <c r="P93" s="5"/>
      <c r="Q93" s="5"/>
      <c r="S93" s="3" t="str">
        <f>IF($A93="ADD",IF(NOT(ISBLANK(R93)),_xlfn.XLOOKUP(R93,ud_stormwater_purpose[lookupValue],ud_stormwater_purpose[lookupKey],"ERROR"),""), "")</f>
        <v/>
      </c>
      <c r="U93" s="3" t="str">
        <f>IF($A93="ADD",IF(NOT(ISBLANK(T93)),_xlfn.XLOOKUP(T93,drainwall_type[lookupValue],drainwall_type[lookupKey],"ERROR"),""), "")</f>
        <v/>
      </c>
      <c r="W93" s="3" t="str">
        <f>IF($A93="ADD",IF(NOT(ISBLANK(V93)),_xlfn.XLOOKUP(V93,headwall_material[lookupValue],headwall_material[lookupKey],"ERROR"),""), "")</f>
        <v/>
      </c>
      <c r="Y93" s="3" t="str">
        <f>IF($A93="ADD",IF(NOT(ISBLANK(X93)),_xlfn.XLOOKUP(X93,ud_construction_method[lookupValue],ud_construction_method[lookupKey],"ERROR"),""), "")</f>
        <v/>
      </c>
      <c r="AA93" s="8"/>
      <c r="AB93" s="4" t="str">
        <f t="shared" ca="1" si="10"/>
        <v/>
      </c>
      <c r="AC93" s="4"/>
      <c r="AD93" s="3" t="str">
        <f t="shared" si="11"/>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IF($A93="","",IF((AND($A93="ADD",OR(AM93="",AM93="Local Authority"))),"17",(_xlfn.XLOOKUP(AM93,ud_sub_organisation[lookupValue],ud_sub_organisation[lookupKey],""))))</f>
        <v/>
      </c>
      <c r="AO93" s="3" t="str">
        <f t="shared" si="15"/>
        <v/>
      </c>
      <c r="AP93" s="3" t="str">
        <f>IF($A93="","",IF((AND($A93="ADD",OR(AO93="",AO93="Vested assets"))),"12",(_xlfn.XLOOKUP(AO93,ud_work_origin[lookupValue],ud_work_origin[lookupKey],""))))</f>
        <v/>
      </c>
      <c r="AQ93" s="6"/>
      <c r="AR93" s="2" t="str">
        <f t="shared" si="16"/>
        <v/>
      </c>
      <c r="AS93" s="2" t="str">
        <f t="shared" si="17"/>
        <v/>
      </c>
      <c r="AT93" s="3" t="str">
        <f t="shared" si="18"/>
        <v/>
      </c>
      <c r="AU93" s="3" t="str">
        <f>IF($A93="","",IF((AND($A93="ADD",OR(AT93="",AT93="Excellent"))),"1",(_xlfn.XLOOKUP(AT93,condition[lookupValue],condition[lookupKey],""))))</f>
        <v/>
      </c>
      <c r="AV93" s="8" t="str">
        <f t="shared" si="19"/>
        <v/>
      </c>
    </row>
    <row r="94" spans="2:48">
      <c r="B94" s="4"/>
      <c r="D94" s="3" t="str">
        <f>IF($A94="ADD",IF(NOT(ISBLANK(C94)),_xlfn.XLOOKUP(C94,ud_amds_table_list[lookupValue],ud_amds_table_list[lookupKey],"ERROR"),""), "")</f>
        <v/>
      </c>
      <c r="G94" s="3" t="str">
        <f>IF($A94="ADD",IF(NOT(ISBLANK(F94)),_xlfn.XLOOKUP(F94,roadnames[lookupValue],roadnames[lookupKey],"ERROR"),""), "")</f>
        <v/>
      </c>
      <c r="H94" s="22"/>
      <c r="I94" s="22"/>
      <c r="J94" s="5"/>
      <c r="L94" s="3" t="str">
        <f>IF($A94="ADD",IF(NOT(ISBLANK(K94)),_xlfn.XLOOKUP(K94,side[lookupValue],side[lookupKey],"ERROR"),""), "")</f>
        <v/>
      </c>
      <c r="M94" s="4"/>
      <c r="N94" s="5"/>
      <c r="O94" s="5"/>
      <c r="P94" s="5"/>
      <c r="Q94" s="5"/>
      <c r="S94" s="3" t="str">
        <f>IF($A94="ADD",IF(NOT(ISBLANK(R94)),_xlfn.XLOOKUP(R94,ud_stormwater_purpose[lookupValue],ud_stormwater_purpose[lookupKey],"ERROR"),""), "")</f>
        <v/>
      </c>
      <c r="U94" s="3" t="str">
        <f>IF($A94="ADD",IF(NOT(ISBLANK(T94)),_xlfn.XLOOKUP(T94,drainwall_type[lookupValue],drainwall_type[lookupKey],"ERROR"),""), "")</f>
        <v/>
      </c>
      <c r="W94" s="3" t="str">
        <f>IF($A94="ADD",IF(NOT(ISBLANK(V94)),_xlfn.XLOOKUP(V94,headwall_material[lookupValue],headwall_material[lookupKey],"ERROR"),""), "")</f>
        <v/>
      </c>
      <c r="Y94" s="3" t="str">
        <f>IF($A94="ADD",IF(NOT(ISBLANK(X94)),_xlfn.XLOOKUP(X94,ud_construction_method[lookupValue],ud_construction_method[lookupKey],"ERROR"),""), "")</f>
        <v/>
      </c>
      <c r="AA94" s="8"/>
      <c r="AB94" s="4" t="str">
        <f t="shared" ca="1" si="10"/>
        <v/>
      </c>
      <c r="AC94" s="4"/>
      <c r="AD94" s="3" t="str">
        <f t="shared" si="11"/>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IF($A94="","",IF((AND($A94="ADD",OR(AM94="",AM94="Local Authority"))),"17",(_xlfn.XLOOKUP(AM94,ud_sub_organisation[lookupValue],ud_sub_organisation[lookupKey],""))))</f>
        <v/>
      </c>
      <c r="AO94" s="3" t="str">
        <f t="shared" si="15"/>
        <v/>
      </c>
      <c r="AP94" s="3" t="str">
        <f>IF($A94="","",IF((AND($A94="ADD",OR(AO94="",AO94="Vested assets"))),"12",(_xlfn.XLOOKUP(AO94,ud_work_origin[lookupValue],ud_work_origin[lookupKey],""))))</f>
        <v/>
      </c>
      <c r="AQ94" s="6"/>
      <c r="AR94" s="2" t="str">
        <f t="shared" si="16"/>
        <v/>
      </c>
      <c r="AS94" s="2" t="str">
        <f t="shared" si="17"/>
        <v/>
      </c>
      <c r="AT94" s="3" t="str">
        <f t="shared" si="18"/>
        <v/>
      </c>
      <c r="AU94" s="3" t="str">
        <f>IF($A94="","",IF((AND($A94="ADD",OR(AT94="",AT94="Excellent"))),"1",(_xlfn.XLOOKUP(AT94,condition[lookupValue],condition[lookupKey],""))))</f>
        <v/>
      </c>
      <c r="AV94" s="8" t="str">
        <f t="shared" si="19"/>
        <v/>
      </c>
    </row>
    <row r="95" spans="2:48">
      <c r="B95" s="4"/>
      <c r="D95" s="3" t="str">
        <f>IF($A95="ADD",IF(NOT(ISBLANK(C95)),_xlfn.XLOOKUP(C95,ud_amds_table_list[lookupValue],ud_amds_table_list[lookupKey],"ERROR"),""), "")</f>
        <v/>
      </c>
      <c r="G95" s="3" t="str">
        <f>IF($A95="ADD",IF(NOT(ISBLANK(F95)),_xlfn.XLOOKUP(F95,roadnames[lookupValue],roadnames[lookupKey],"ERROR"),""), "")</f>
        <v/>
      </c>
      <c r="H95" s="22"/>
      <c r="I95" s="22"/>
      <c r="J95" s="5"/>
      <c r="L95" s="3" t="str">
        <f>IF($A95="ADD",IF(NOT(ISBLANK(K95)),_xlfn.XLOOKUP(K95,side[lookupValue],side[lookupKey],"ERROR"),""), "")</f>
        <v/>
      </c>
      <c r="M95" s="4"/>
      <c r="N95" s="5"/>
      <c r="O95" s="5"/>
      <c r="P95" s="5"/>
      <c r="Q95" s="5"/>
      <c r="S95" s="3" t="str">
        <f>IF($A95="ADD",IF(NOT(ISBLANK(R95)),_xlfn.XLOOKUP(R95,ud_stormwater_purpose[lookupValue],ud_stormwater_purpose[lookupKey],"ERROR"),""), "")</f>
        <v/>
      </c>
      <c r="U95" s="3" t="str">
        <f>IF($A95="ADD",IF(NOT(ISBLANK(T95)),_xlfn.XLOOKUP(T95,drainwall_type[lookupValue],drainwall_type[lookupKey],"ERROR"),""), "")</f>
        <v/>
      </c>
      <c r="W95" s="3" t="str">
        <f>IF($A95="ADD",IF(NOT(ISBLANK(V95)),_xlfn.XLOOKUP(V95,headwall_material[lookupValue],headwall_material[lookupKey],"ERROR"),""), "")</f>
        <v/>
      </c>
      <c r="Y95" s="3" t="str">
        <f>IF($A95="ADD",IF(NOT(ISBLANK(X95)),_xlfn.XLOOKUP(X95,ud_construction_method[lookupValue],ud_construction_method[lookupKey],"ERROR"),""), "")</f>
        <v/>
      </c>
      <c r="AA95" s="8"/>
      <c r="AB95" s="4" t="str">
        <f t="shared" ca="1" si="10"/>
        <v/>
      </c>
      <c r="AC95" s="4"/>
      <c r="AD95" s="3" t="str">
        <f t="shared" si="11"/>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IF($A95="","",IF((AND($A95="ADD",OR(AM95="",AM95="Local Authority"))),"17",(_xlfn.XLOOKUP(AM95,ud_sub_organisation[lookupValue],ud_sub_organisation[lookupKey],""))))</f>
        <v/>
      </c>
      <c r="AO95" s="3" t="str">
        <f t="shared" si="15"/>
        <v/>
      </c>
      <c r="AP95" s="3" t="str">
        <f>IF($A95="","",IF((AND($A95="ADD",OR(AO95="",AO95="Vested assets"))),"12",(_xlfn.XLOOKUP(AO95,ud_work_origin[lookupValue],ud_work_origin[lookupKey],""))))</f>
        <v/>
      </c>
      <c r="AQ95" s="6"/>
      <c r="AR95" s="2" t="str">
        <f t="shared" si="16"/>
        <v/>
      </c>
      <c r="AS95" s="2" t="str">
        <f t="shared" si="17"/>
        <v/>
      </c>
      <c r="AT95" s="3" t="str">
        <f t="shared" si="18"/>
        <v/>
      </c>
      <c r="AU95" s="3" t="str">
        <f>IF($A95="","",IF((AND($A95="ADD",OR(AT95="",AT95="Excellent"))),"1",(_xlfn.XLOOKUP(AT95,condition[lookupValue],condition[lookupKey],""))))</f>
        <v/>
      </c>
      <c r="AV95" s="8" t="str">
        <f t="shared" si="19"/>
        <v/>
      </c>
    </row>
    <row r="96" spans="2:48">
      <c r="B96" s="4"/>
      <c r="D96" s="3" t="str">
        <f>IF($A96="ADD",IF(NOT(ISBLANK(C96)),_xlfn.XLOOKUP(C96,ud_amds_table_list[lookupValue],ud_amds_table_list[lookupKey],"ERROR"),""), "")</f>
        <v/>
      </c>
      <c r="G96" s="3" t="str">
        <f>IF($A96="ADD",IF(NOT(ISBLANK(F96)),_xlfn.XLOOKUP(F96,roadnames[lookupValue],roadnames[lookupKey],"ERROR"),""), "")</f>
        <v/>
      </c>
      <c r="H96" s="22"/>
      <c r="I96" s="22"/>
      <c r="J96" s="5"/>
      <c r="L96" s="3" t="str">
        <f>IF($A96="ADD",IF(NOT(ISBLANK(K96)),_xlfn.XLOOKUP(K96,side[lookupValue],side[lookupKey],"ERROR"),""), "")</f>
        <v/>
      </c>
      <c r="M96" s="4"/>
      <c r="N96" s="5"/>
      <c r="O96" s="5"/>
      <c r="P96" s="5"/>
      <c r="Q96" s="5"/>
      <c r="S96" s="3" t="str">
        <f>IF($A96="ADD",IF(NOT(ISBLANK(R96)),_xlfn.XLOOKUP(R96,ud_stormwater_purpose[lookupValue],ud_stormwater_purpose[lookupKey],"ERROR"),""), "")</f>
        <v/>
      </c>
      <c r="U96" s="3" t="str">
        <f>IF($A96="ADD",IF(NOT(ISBLANK(T96)),_xlfn.XLOOKUP(T96,drainwall_type[lookupValue],drainwall_type[lookupKey],"ERROR"),""), "")</f>
        <v/>
      </c>
      <c r="W96" s="3" t="str">
        <f>IF($A96="ADD",IF(NOT(ISBLANK(V96)),_xlfn.XLOOKUP(V96,headwall_material[lookupValue],headwall_material[lookupKey],"ERROR"),""), "")</f>
        <v/>
      </c>
      <c r="Y96" s="3" t="str">
        <f>IF($A96="ADD",IF(NOT(ISBLANK(X96)),_xlfn.XLOOKUP(X96,ud_construction_method[lookupValue],ud_construction_method[lookupKey],"ERROR"),""), "")</f>
        <v/>
      </c>
      <c r="AA96" s="8"/>
      <c r="AB96" s="4" t="str">
        <f t="shared" ca="1" si="10"/>
        <v/>
      </c>
      <c r="AC96" s="4"/>
      <c r="AD96" s="3" t="str">
        <f t="shared" si="11"/>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IF($A96="","",IF((AND($A96="ADD",OR(AM96="",AM96="Local Authority"))),"17",(_xlfn.XLOOKUP(AM96,ud_sub_organisation[lookupValue],ud_sub_organisation[lookupKey],""))))</f>
        <v/>
      </c>
      <c r="AO96" s="3" t="str">
        <f t="shared" si="15"/>
        <v/>
      </c>
      <c r="AP96" s="3" t="str">
        <f>IF($A96="","",IF((AND($A96="ADD",OR(AO96="",AO96="Vested assets"))),"12",(_xlfn.XLOOKUP(AO96,ud_work_origin[lookupValue],ud_work_origin[lookupKey],""))))</f>
        <v/>
      </c>
      <c r="AQ96" s="6"/>
      <c r="AR96" s="2" t="str">
        <f t="shared" si="16"/>
        <v/>
      </c>
      <c r="AS96" s="2" t="str">
        <f t="shared" si="17"/>
        <v/>
      </c>
      <c r="AT96" s="3" t="str">
        <f t="shared" si="18"/>
        <v/>
      </c>
      <c r="AU96" s="3" t="str">
        <f>IF($A96="","",IF((AND($A96="ADD",OR(AT96="",AT96="Excellent"))),"1",(_xlfn.XLOOKUP(AT96,condition[lookupValue],condition[lookupKey],""))))</f>
        <v/>
      </c>
      <c r="AV96" s="8" t="str">
        <f t="shared" si="19"/>
        <v/>
      </c>
    </row>
    <row r="97" spans="2:48">
      <c r="B97" s="4"/>
      <c r="D97" s="3" t="str">
        <f>IF($A97="ADD",IF(NOT(ISBLANK(C97)),_xlfn.XLOOKUP(C97,ud_amds_table_list[lookupValue],ud_amds_table_list[lookupKey],"ERROR"),""), "")</f>
        <v/>
      </c>
      <c r="G97" s="3" t="str">
        <f>IF($A97="ADD",IF(NOT(ISBLANK(F97)),_xlfn.XLOOKUP(F97,roadnames[lookupValue],roadnames[lookupKey],"ERROR"),""), "")</f>
        <v/>
      </c>
      <c r="H97" s="22"/>
      <c r="I97" s="22"/>
      <c r="J97" s="5"/>
      <c r="L97" s="3" t="str">
        <f>IF($A97="ADD",IF(NOT(ISBLANK(K97)),_xlfn.XLOOKUP(K97,side[lookupValue],side[lookupKey],"ERROR"),""), "")</f>
        <v/>
      </c>
      <c r="M97" s="4"/>
      <c r="N97" s="5"/>
      <c r="O97" s="5"/>
      <c r="P97" s="5"/>
      <c r="Q97" s="5"/>
      <c r="S97" s="3" t="str">
        <f>IF($A97="ADD",IF(NOT(ISBLANK(R97)),_xlfn.XLOOKUP(R97,ud_stormwater_purpose[lookupValue],ud_stormwater_purpose[lookupKey],"ERROR"),""), "")</f>
        <v/>
      </c>
      <c r="U97" s="3" t="str">
        <f>IF($A97="ADD",IF(NOT(ISBLANK(T97)),_xlfn.XLOOKUP(T97,drainwall_type[lookupValue],drainwall_type[lookupKey],"ERROR"),""), "")</f>
        <v/>
      </c>
      <c r="W97" s="3" t="str">
        <f>IF($A97="ADD",IF(NOT(ISBLANK(V97)),_xlfn.XLOOKUP(V97,headwall_material[lookupValue],headwall_material[lookupKey],"ERROR"),""), "")</f>
        <v/>
      </c>
      <c r="Y97" s="3" t="str">
        <f>IF($A97="ADD",IF(NOT(ISBLANK(X97)),_xlfn.XLOOKUP(X97,ud_construction_method[lookupValue],ud_construction_method[lookupKey],"ERROR"),""), "")</f>
        <v/>
      </c>
      <c r="AA97" s="8"/>
      <c r="AB97" s="4" t="str">
        <f t="shared" ca="1" si="10"/>
        <v/>
      </c>
      <c r="AC97" s="4"/>
      <c r="AD97" s="3" t="str">
        <f t="shared" si="11"/>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IF($A97="","",IF((AND($A97="ADD",OR(AM97="",AM97="Local Authority"))),"17",(_xlfn.XLOOKUP(AM97,ud_sub_organisation[lookupValue],ud_sub_organisation[lookupKey],""))))</f>
        <v/>
      </c>
      <c r="AO97" s="3" t="str">
        <f t="shared" si="15"/>
        <v/>
      </c>
      <c r="AP97" s="3" t="str">
        <f>IF($A97="","",IF((AND($A97="ADD",OR(AO97="",AO97="Vested assets"))),"12",(_xlfn.XLOOKUP(AO97,ud_work_origin[lookupValue],ud_work_origin[lookupKey],""))))</f>
        <v/>
      </c>
      <c r="AQ97" s="6"/>
      <c r="AR97" s="2" t="str">
        <f t="shared" si="16"/>
        <v/>
      </c>
      <c r="AS97" s="2" t="str">
        <f t="shared" si="17"/>
        <v/>
      </c>
      <c r="AT97" s="3" t="str">
        <f t="shared" si="18"/>
        <v/>
      </c>
      <c r="AU97" s="3" t="str">
        <f>IF($A97="","",IF((AND($A97="ADD",OR(AT97="",AT97="Excellent"))),"1",(_xlfn.XLOOKUP(AT97,condition[lookupValue],condition[lookupKey],""))))</f>
        <v/>
      </c>
      <c r="AV97" s="8" t="str">
        <f t="shared" si="19"/>
        <v/>
      </c>
    </row>
    <row r="98" spans="2:48">
      <c r="B98" s="4"/>
      <c r="D98" s="3" t="str">
        <f>IF($A98="ADD",IF(NOT(ISBLANK(C98)),_xlfn.XLOOKUP(C98,ud_amds_table_list[lookupValue],ud_amds_table_list[lookupKey],"ERROR"),""), "")</f>
        <v/>
      </c>
      <c r="G98" s="3" t="str">
        <f>IF($A98="ADD",IF(NOT(ISBLANK(F98)),_xlfn.XLOOKUP(F98,roadnames[lookupValue],roadnames[lookupKey],"ERROR"),""), "")</f>
        <v/>
      </c>
      <c r="H98" s="22"/>
      <c r="I98" s="22"/>
      <c r="J98" s="5"/>
      <c r="L98" s="3" t="str">
        <f>IF($A98="ADD",IF(NOT(ISBLANK(K98)),_xlfn.XLOOKUP(K98,side[lookupValue],side[lookupKey],"ERROR"),""), "")</f>
        <v/>
      </c>
      <c r="M98" s="4"/>
      <c r="N98" s="5"/>
      <c r="O98" s="5"/>
      <c r="P98" s="5"/>
      <c r="Q98" s="5"/>
      <c r="S98" s="3" t="str">
        <f>IF($A98="ADD",IF(NOT(ISBLANK(R98)),_xlfn.XLOOKUP(R98,ud_stormwater_purpose[lookupValue],ud_stormwater_purpose[lookupKey],"ERROR"),""), "")</f>
        <v/>
      </c>
      <c r="U98" s="3" t="str">
        <f>IF($A98="ADD",IF(NOT(ISBLANK(T98)),_xlfn.XLOOKUP(T98,drainwall_type[lookupValue],drainwall_type[lookupKey],"ERROR"),""), "")</f>
        <v/>
      </c>
      <c r="W98" s="3" t="str">
        <f>IF($A98="ADD",IF(NOT(ISBLANK(V98)),_xlfn.XLOOKUP(V98,headwall_material[lookupValue],headwall_material[lookupKey],"ERROR"),""), "")</f>
        <v/>
      </c>
      <c r="Y98" s="3" t="str">
        <f>IF($A98="ADD",IF(NOT(ISBLANK(X98)),_xlfn.XLOOKUP(X98,ud_construction_method[lookupValue],ud_construction_method[lookupKey],"ERROR"),""), "")</f>
        <v/>
      </c>
      <c r="AA98" s="8"/>
      <c r="AB98" s="4" t="str">
        <f t="shared" ca="1" si="10"/>
        <v/>
      </c>
      <c r="AC98" s="4"/>
      <c r="AD98" s="3" t="str">
        <f t="shared" si="11"/>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IF($A98="","",IF((AND($A98="ADD",OR(AM98="",AM98="Local Authority"))),"17",(_xlfn.XLOOKUP(AM98,ud_sub_organisation[lookupValue],ud_sub_organisation[lookupKey],""))))</f>
        <v/>
      </c>
      <c r="AO98" s="3" t="str">
        <f t="shared" si="15"/>
        <v/>
      </c>
      <c r="AP98" s="3" t="str">
        <f>IF($A98="","",IF((AND($A98="ADD",OR(AO98="",AO98="Vested assets"))),"12",(_xlfn.XLOOKUP(AO98,ud_work_origin[lookupValue],ud_work_origin[lookupKey],""))))</f>
        <v/>
      </c>
      <c r="AQ98" s="6"/>
      <c r="AR98" s="2" t="str">
        <f t="shared" si="16"/>
        <v/>
      </c>
      <c r="AS98" s="2" t="str">
        <f t="shared" si="17"/>
        <v/>
      </c>
      <c r="AT98" s="3" t="str">
        <f t="shared" si="18"/>
        <v/>
      </c>
      <c r="AU98" s="3" t="str">
        <f>IF($A98="","",IF((AND($A98="ADD",OR(AT98="",AT98="Excellent"))),"1",(_xlfn.XLOOKUP(AT98,condition[lookupValue],condition[lookupKey],""))))</f>
        <v/>
      </c>
      <c r="AV98" s="8" t="str">
        <f t="shared" si="19"/>
        <v/>
      </c>
    </row>
    <row r="99" spans="2:48">
      <c r="B99" s="4"/>
      <c r="D99" s="3" t="str">
        <f>IF($A99="ADD",IF(NOT(ISBLANK(C99)),_xlfn.XLOOKUP(C99,ud_amds_table_list[lookupValue],ud_amds_table_list[lookupKey],"ERROR"),""), "")</f>
        <v/>
      </c>
      <c r="G99" s="3" t="str">
        <f>IF($A99="ADD",IF(NOT(ISBLANK(F99)),_xlfn.XLOOKUP(F99,roadnames[lookupValue],roadnames[lookupKey],"ERROR"),""), "")</f>
        <v/>
      </c>
      <c r="H99" s="22"/>
      <c r="I99" s="22"/>
      <c r="J99" s="5"/>
      <c r="L99" s="3" t="str">
        <f>IF($A99="ADD",IF(NOT(ISBLANK(K99)),_xlfn.XLOOKUP(K99,side[lookupValue],side[lookupKey],"ERROR"),""), "")</f>
        <v/>
      </c>
      <c r="M99" s="4"/>
      <c r="N99" s="5"/>
      <c r="O99" s="5"/>
      <c r="P99" s="5"/>
      <c r="Q99" s="5"/>
      <c r="S99" s="3" t="str">
        <f>IF($A99="ADD",IF(NOT(ISBLANK(R99)),_xlfn.XLOOKUP(R99,ud_stormwater_purpose[lookupValue],ud_stormwater_purpose[lookupKey],"ERROR"),""), "")</f>
        <v/>
      </c>
      <c r="U99" s="3" t="str">
        <f>IF($A99="ADD",IF(NOT(ISBLANK(T99)),_xlfn.XLOOKUP(T99,drainwall_type[lookupValue],drainwall_type[lookupKey],"ERROR"),""), "")</f>
        <v/>
      </c>
      <c r="W99" s="3" t="str">
        <f>IF($A99="ADD",IF(NOT(ISBLANK(V99)),_xlfn.XLOOKUP(V99,headwall_material[lookupValue],headwall_material[lookupKey],"ERROR"),""), "")</f>
        <v/>
      </c>
      <c r="Y99" s="3" t="str">
        <f>IF($A99="ADD",IF(NOT(ISBLANK(X99)),_xlfn.XLOOKUP(X99,ud_construction_method[lookupValue],ud_construction_method[lookupKey],"ERROR"),""), "")</f>
        <v/>
      </c>
      <c r="AA99" s="8"/>
      <c r="AB99" s="4" t="str">
        <f t="shared" ca="1" si="10"/>
        <v/>
      </c>
      <c r="AC99" s="4"/>
      <c r="AD99" s="3" t="str">
        <f t="shared" si="11"/>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IF($A99="","",IF((AND($A99="ADD",OR(AM99="",AM99="Local Authority"))),"17",(_xlfn.XLOOKUP(AM99,ud_sub_organisation[lookupValue],ud_sub_organisation[lookupKey],""))))</f>
        <v/>
      </c>
      <c r="AO99" s="3" t="str">
        <f t="shared" si="15"/>
        <v/>
      </c>
      <c r="AP99" s="3" t="str">
        <f>IF($A99="","",IF((AND($A99="ADD",OR(AO99="",AO99="Vested assets"))),"12",(_xlfn.XLOOKUP(AO99,ud_work_origin[lookupValue],ud_work_origin[lookupKey],""))))</f>
        <v/>
      </c>
      <c r="AQ99" s="6"/>
      <c r="AR99" s="2" t="str">
        <f t="shared" si="16"/>
        <v/>
      </c>
      <c r="AS99" s="2" t="str">
        <f t="shared" si="17"/>
        <v/>
      </c>
      <c r="AT99" s="3" t="str">
        <f t="shared" si="18"/>
        <v/>
      </c>
      <c r="AU99" s="3" t="str">
        <f>IF($A99="","",IF((AND($A99="ADD",OR(AT99="",AT99="Excellent"))),"1",(_xlfn.XLOOKUP(AT99,condition[lookupValue],condition[lookupKey],""))))</f>
        <v/>
      </c>
      <c r="AV99" s="8" t="str">
        <f t="shared" si="19"/>
        <v/>
      </c>
    </row>
    <row r="100" spans="2:48">
      <c r="B100" s="4"/>
      <c r="D100" s="3" t="str">
        <f>IF($A100="ADD",IF(NOT(ISBLANK(C100)),_xlfn.XLOOKUP(C100,ud_amds_table_list[lookupValue],ud_amds_table_list[lookupKey],"ERROR"),""), "")</f>
        <v/>
      </c>
      <c r="G100" s="3" t="str">
        <f>IF($A100="ADD",IF(NOT(ISBLANK(F100)),_xlfn.XLOOKUP(F100,roadnames[lookupValue],roadnames[lookupKey],"ERROR"),""), "")</f>
        <v/>
      </c>
      <c r="H100" s="22"/>
      <c r="I100" s="22"/>
      <c r="J100" s="5"/>
      <c r="L100" s="3" t="str">
        <f>IF($A100="ADD",IF(NOT(ISBLANK(K100)),_xlfn.XLOOKUP(K100,side[lookupValue],side[lookupKey],"ERROR"),""), "")</f>
        <v/>
      </c>
      <c r="M100" s="4"/>
      <c r="N100" s="5"/>
      <c r="O100" s="5"/>
      <c r="P100" s="5"/>
      <c r="Q100" s="5"/>
      <c r="S100" s="3" t="str">
        <f>IF($A100="ADD",IF(NOT(ISBLANK(R100)),_xlfn.XLOOKUP(R100,ud_stormwater_purpose[lookupValue],ud_stormwater_purpose[lookupKey],"ERROR"),""), "")</f>
        <v/>
      </c>
      <c r="U100" s="3" t="str">
        <f>IF($A100="ADD",IF(NOT(ISBLANK(T100)),_xlfn.XLOOKUP(T100,drainwall_type[lookupValue],drainwall_type[lookupKey],"ERROR"),""), "")</f>
        <v/>
      </c>
      <c r="W100" s="3" t="str">
        <f>IF($A100="ADD",IF(NOT(ISBLANK(V100)),_xlfn.XLOOKUP(V100,headwall_material[lookupValue],headwall_material[lookupKey],"ERROR"),""), "")</f>
        <v/>
      </c>
      <c r="Y100" s="3" t="str">
        <f>IF($A100="ADD",IF(NOT(ISBLANK(X100)),_xlfn.XLOOKUP(X100,ud_construction_method[lookupValue],ud_construction_method[lookupKey],"ERROR"),""), "")</f>
        <v/>
      </c>
      <c r="AA100" s="8"/>
      <c r="AB100" s="4" t="str">
        <f t="shared" ca="1" si="10"/>
        <v/>
      </c>
      <c r="AC100" s="4"/>
      <c r="AD100" s="3" t="str">
        <f t="shared" si="11"/>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IF($A100="","",IF((AND($A100="ADD",OR(AM100="",AM100="Local Authority"))),"17",(_xlfn.XLOOKUP(AM100,ud_sub_organisation[lookupValue],ud_sub_organisation[lookupKey],""))))</f>
        <v/>
      </c>
      <c r="AO100" s="3" t="str">
        <f t="shared" si="15"/>
        <v/>
      </c>
      <c r="AP100" s="3" t="str">
        <f>IF($A100="","",IF((AND($A100="ADD",OR(AO100="",AO100="Vested assets"))),"12",(_xlfn.XLOOKUP(AO100,ud_work_origin[lookupValue],ud_work_origin[lookupKey],""))))</f>
        <v/>
      </c>
      <c r="AQ100" s="6"/>
      <c r="AR100" s="2" t="str">
        <f t="shared" si="16"/>
        <v/>
      </c>
      <c r="AS100" s="2" t="str">
        <f t="shared" si="17"/>
        <v/>
      </c>
      <c r="AT100" s="3" t="str">
        <f t="shared" si="18"/>
        <v/>
      </c>
      <c r="AU100" s="3" t="str">
        <f>IF($A100="","",IF((AND($A100="ADD",OR(AT100="",AT100="Excellent"))),"1",(_xlfn.XLOOKUP(AT100,condition[lookupValue],condition[lookupKey],""))))</f>
        <v/>
      </c>
      <c r="AV100" s="8" t="str">
        <f t="shared" si="19"/>
        <v/>
      </c>
    </row>
  </sheetData>
  <sheetProtection algorithmName="SHA-512" hashValue="ffJqUqBpGuk6ZXbggU/ewYcF7j9jYsbj25D4D4qIsBviu+t/BEAR8V9pDiIPNsFgxTRnKKWary4g+DQGaoX1iw==" saltValue="328l5/8Ia8wN4E7yYh5X3Q==" spinCount="100000" sheet="1" scenarios="1" selectLockedCells="1"/>
  <conditionalFormatting sqref="A2:XFD2">
    <cfRule type="cellIs" dxfId="342" priority="2" operator="equal">
      <formula>"ERROR"</formula>
    </cfRule>
  </conditionalFormatting>
  <conditionalFormatting sqref="A1:XFD1">
    <cfRule type="expression" dxfId="341" priority="1">
      <formula>A$2="ERROR"</formula>
    </cfRule>
  </conditionalFormatting>
  <conditionalFormatting sqref="A10:XFD100">
    <cfRule type="expression" dxfId="340" priority="270">
      <formula>MATCH("ERROR",$A10:$EP10,0)</formula>
    </cfRule>
    <cfRule type="expression" dxfId="339" priority="271">
      <formula>AND($A10="ADD",A$6=TRUE,A10="")</formula>
    </cfRule>
    <cfRule type="expression" dxfId="338" priority="272">
      <formula>OR(AND($A10="DELETE",A$1="Asset ID",A10=""),AND($A10="DELETE",A$1="Removal Date",A10=""),AND($A10="DELETE",A$1="Removal Reason",A10=""))</formula>
    </cfRule>
    <cfRule type="expression" dxfId="337" priority="273">
      <formula>AND($A10="EDIT",A$1="Asset ID",A10="")</formula>
    </cfRule>
    <cfRule type="expression" dxfId="336" priority="274">
      <formula>AND($A10="ADD",A$5=TRUE,A10="")</formula>
    </cfRule>
  </conditionalFormatting>
  <dataValidations count="33">
    <dataValidation type="list" allowBlank="1" showInputMessage="1" showErrorMessage="1" sqref="C10:C100" xr:uid="{6734D0CC-D2F0-49E2-B3F8-6E64C3B17CDC}">
      <formula1>ud_amds_table_list_lookup</formula1>
    </dataValidation>
    <dataValidation type="list" allowBlank="1" showInputMessage="1" showErrorMessage="1" sqref="F10:F100" xr:uid="{A5A2DB24-0B1A-426B-A242-C1FBC1A9F0C8}">
      <formula1>roadnames_lookup</formula1>
    </dataValidation>
    <dataValidation type="list" allowBlank="1" showInputMessage="1" showErrorMessage="1" sqref="K10:K100" xr:uid="{5A76D6F2-72F1-474A-A4A0-C948093D8313}">
      <formula1>side_lookup</formula1>
    </dataValidation>
    <dataValidation type="list" allowBlank="1" showInputMessage="1" showErrorMessage="1" sqref="R10:R100" xr:uid="{24A9FC01-25CB-46DA-8CAD-B17DE2360347}">
      <formula1>ud_stormwater_purpose_lookup</formula1>
    </dataValidation>
    <dataValidation type="list" allowBlank="1" showInputMessage="1" showErrorMessage="1" sqref="T10:T100" xr:uid="{7F4B7E2A-EBA5-46A7-8941-FAA6690867A3}">
      <formula1>drainwall_type_lookup</formula1>
    </dataValidation>
    <dataValidation type="list" allowBlank="1" showInputMessage="1" showErrorMessage="1" sqref="V10:V100" xr:uid="{59BA3BE6-5177-484C-870B-397397A07284}">
      <formula1>headwall_material_lookup</formula1>
    </dataValidation>
    <dataValidation type="list" allowBlank="1" showInputMessage="1" showErrorMessage="1" sqref="X10:X100" xr:uid="{BC1C26B8-B3F5-4533-A68A-D7FEFDD3BEAE}">
      <formula1>ud_construction_method_lookup</formula1>
    </dataValidation>
    <dataValidation type="list" allowBlank="1" showInputMessage="1" showErrorMessage="1" promptTitle="WARNING" prompt="Only change If ammending existing asset" sqref="AD10:AD100" xr:uid="{2D4CB275-1DC6-4B21-95D7-599B85F11198}">
      <formula1>ud_asset_status_lookup</formula1>
    </dataValidation>
    <dataValidation type="list" allowBlank="1" showInputMessage="1" showErrorMessage="1" sqref="AG10:AG100" xr:uid="{096B5B55-ECCD-4F49-BF39-E3DF03DECB94}">
      <formula1>ar_replace_reason_lookup</formula1>
    </dataValidation>
    <dataValidation type="list" allowBlank="1" showInputMessage="1" showErrorMessage="1" promptTitle="WARNING" prompt="Only change this If Not QLDC asset" sqref="AK10:AK100" xr:uid="{D3F6CCD2-C0DC-4417-9805-61B1FB942AB5}">
      <formula1>ud_organisation_owner_lookup</formula1>
    </dataValidation>
    <dataValidation type="list" allowBlank="1" showInputMessage="1" showErrorMessage="1" promptTitle="WARNING" prompt="Only change this If Not QLDC Roading asset" sqref="AM10:AM100" xr:uid="{EC2F2EDB-8355-4175-BC96-EC2C73A05E45}">
      <formula1>ud_sub_organisation_lookup</formula1>
    </dataValidation>
    <dataValidation type="list" allowBlank="1" showInputMessage="1" showErrorMessage="1" promptTitle="WARNING" prompt="Only change this field If undertaking maintenance Or CAPEX works" sqref="AO10:AO100" xr:uid="{922218D8-E217-4397-8F8F-0129054778B9}">
      <formula1>ud_work_origin_lookup</formula1>
    </dataValidation>
    <dataValidation type="list" allowBlank="1" showInputMessage="1" showErrorMessage="1" promptTitle="WARNING" prompt="Only change this If incorrect" sqref="AT10:AT100" xr:uid="{2C6332A0-193D-41CA-BCF0-AE9189582A23}">
      <formula1>condition_lookup</formula1>
    </dataValidation>
    <dataValidation type="list" allowBlank="1" showInputMessage="1" showErrorMessage="1" sqref="Z10:Z100" xr:uid="{60F1D410-385C-4DD0-8299-A79211BF70C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55C59B9A-F4E9-454C-B4A7-3B33FA587986}">
      <formula1>"ADD,EDIT,DELETE"</formula1>
    </dataValidation>
    <dataValidation type="list" allowBlank="1" showInputMessage="1" showErrorMessage="1" promptTitle="WARNING" prompt="Only change this If Not QLDC asset" sqref="AI10:AI100" xr:uid="{322EA711-3C4A-426D-B112-F81DADBD4B4F}">
      <formula1>ud_organisation_owner_lookup</formula1>
    </dataValidation>
    <dataValidation type="list" allowBlank="1" showInputMessage="1" showErrorMessage="1" promptTitle="WARNING" prompt="Only change this If NZTA Or Parks And Reserves asset" sqref="AR10:AR100" xr:uid="{F7ED8B9F-FDA4-4707-A149-9998A2A2744F}">
      <formula1>"TRUE,FALSE"</formula1>
    </dataValidation>
    <dataValidation type="list" allowBlank="1" showInputMessage="1" showErrorMessage="1" promptTitle="WARNING" prompt="Only change this If incorrect" sqref="AS10:AS100" xr:uid="{59856B25-103E-444F-BB27-9D70F5E349DB}">
      <formula1>"TRUE,FALSE"</formula1>
    </dataValidation>
    <dataValidation type="whole" allowBlank="1" showInputMessage="1" showErrorMessage="1" error="Please Enter Whole Number Between 1 And 999" promptTitle="ERROR" sqref="AB10:AB100" xr:uid="{493664A4-E04B-40B4-A3FB-FB3C1CFA4F1D}">
      <formula1>1</formula1>
      <formula2>999</formula2>
    </dataValidation>
    <dataValidation type="whole" allowBlank="1" showInputMessage="1" showErrorMessage="1" error="Please Enter Whole Number Between 1 And 2147483647" promptTitle="ERROR" sqref="B10:B100" xr:uid="{87863772-4FA8-4071-800D-14C896B2414C}">
      <formula1>1</formula1>
      <formula2>2147483647</formula2>
    </dataValidation>
    <dataValidation type="whole" allowBlank="1" showInputMessage="1" showErrorMessage="1" error="Please Enter Whole Number Between 1 And 9999999999" promptTitle="ERROR" sqref="AC10:AC100" xr:uid="{C380BE43-1B15-4A71-8EF1-1673E4CE0D64}">
      <formula1>1</formula1>
      <formula2>9999999999</formula2>
    </dataValidation>
    <dataValidation type="whole" allowBlank="1" showInputMessage="1" showErrorMessage="1" error="Please Enter Whole Number Between 1 And 999999" promptTitle="ERROR" sqref="M10:M100" xr:uid="{A99B8080-F98F-4CAE-B85F-F4EB65FD8BCF}">
      <formula1>1</formula1>
      <formula2>999999</formula2>
    </dataValidation>
    <dataValidation type="decimal" allowBlank="1" showInputMessage="1" showErrorMessage="1" error="Please Enter Decimal Between 0.1 And 999.9" promptTitle="ERROR" sqref="N10:N100" xr:uid="{3922469F-CDF0-42CC-A3AA-86B4461F7847}">
      <formula1>0.1</formula1>
      <formula2>999.9</formula2>
    </dataValidation>
    <dataValidation type="decimal" allowBlank="1" showInputMessage="1" showErrorMessage="1" error="Please Enter Decimal Between 0.1 And 999.9" promptTitle="ERROR" sqref="O10:O100" xr:uid="{19209D35-2690-44F6-BE95-60B89D45F935}">
      <formula1>0.1</formula1>
      <formula2>999.9</formula2>
    </dataValidation>
    <dataValidation type="decimal" allowBlank="1" showInputMessage="1" showErrorMessage="1" error="Please Enter Decimal Between 0.1 And 999.9" promptTitle="ERROR" sqref="P10:P100" xr:uid="{7576E5E2-CBFE-4A78-B540-E4CA3454D998}">
      <formula1>0.1</formula1>
      <formula2>999.9</formula2>
    </dataValidation>
    <dataValidation type="decimal" allowBlank="1" showInputMessage="1" showErrorMessage="1" error="Please Enter Decimal Between 0.1 And 999.9" promptTitle="ERROR" sqref="Q10:Q100" xr:uid="{4820D9AC-BCA3-4E5E-91B9-AE9D41AD9C5C}">
      <formula1>0.1</formula1>
      <formula2>999.9</formula2>
    </dataValidation>
    <dataValidation type="decimal" allowBlank="1" showInputMessage="1" showErrorMessage="1" error="Please Enter Decimal Between -40.0 And 999.9" promptTitle="ERROR" sqref="J10:J100" xr:uid="{20FB07C6-0CF4-4EF5-A315-8025164BB98A}">
      <formula1>-40</formula1>
      <formula2>999.9</formula2>
    </dataValidation>
    <dataValidation type="decimal" allowBlank="1" showInputMessage="1" showErrorMessage="1" error="Please Enter Decimal Between 0.01 And 9999999999.99" promptTitle="ERROR" sqref="AQ10:AQ100" xr:uid="{4E64028F-886F-4242-8C8A-980E260BDD1A}">
      <formula1>0.01</formula1>
      <formula2>9999999999.99</formula2>
    </dataValidation>
    <dataValidation type="date" allowBlank="1" showInputMessage="1" showErrorMessage="1" error="Please Enter Valid Date eg 31/01/2023" promptTitle="ERROR" sqref="AA10:AA100" xr:uid="{527E4C99-EA9D-4973-9322-7C286B512D34}">
      <formula1>43831</formula1>
      <formula2>48580</formula2>
    </dataValidation>
    <dataValidation type="date" allowBlank="1" showInputMessage="1" showErrorMessage="1" error="Please Enter Valid Date eg 31/01/2023" promptTitle="ERROR" sqref="AF10:AF100" xr:uid="{5C6374CC-F8EF-498A-ADA4-DE19869F520D}">
      <formula1>43831</formula1>
      <formula2>48580</formula2>
    </dataValidation>
    <dataValidation type="date" allowBlank="1" showInputMessage="1" showErrorMessage="1" error="Please Enter Valid Date eg 31/01/2023" promptTitle="ERROR" sqref="AV10:AV100" xr:uid="{63D28F49-CF1B-40DD-B207-1E3D4AA082DF}">
      <formula1>43831</formula1>
      <formula2>48580</formula2>
    </dataValidation>
    <dataValidation type="decimal" allowBlank="1" showInputMessage="1" showErrorMessage="1" error="This an incomplete grid reference or is outside of QLDC. Please check that this a easting in NZTM2000" promptTitle="ERROR" sqref="H10:H100" xr:uid="{57C05A7A-AAF6-472D-857D-1A9AA2E9B73E}">
      <formula1>1215000</formula1>
      <formula2>1337479</formula2>
    </dataValidation>
    <dataValidation type="decimal" allowBlank="1" showInputMessage="1" showErrorMessage="1" error="This an incomplete grid reference or is outside of QLDC. Please check that this a northing in NZTM2000" promptTitle="ERROR" sqref="I10:I100" xr:uid="{931D3DD9-0468-41EC-9AB9-9C18AA215AD0}">
      <formula1>4967104</formula1>
      <formula2>5128000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22.7109375" style="3" bestFit="1" customWidth="1" collapsed="1"/>
    <col min="16" max="16" width="10.28515625" style="3" bestFit="1" customWidth="1"/>
    <col min="17" max="17" width="11.28515625" style="3" bestFit="1" customWidth="1"/>
    <col min="18" max="18" width="23.28515625" style="3" bestFit="1" customWidth="1"/>
    <col min="19" max="19" width="23.28515625" style="3" hidden="1" customWidth="1" outlineLevel="1"/>
    <col min="20" max="20" width="16.42578125" style="3" bestFit="1" customWidth="1" collapsed="1"/>
    <col min="21" max="21" width="16.42578125" style="3" hidden="1" customWidth="1" outlineLevel="1"/>
    <col min="22" max="22" width="21.7109375" style="3" bestFit="1" customWidth="1" collapsed="1"/>
    <col min="23" max="23" width="21.7109375" style="3" hidden="1" customWidth="1" outlineLevel="1"/>
    <col min="24" max="24" width="16.140625" style="3" bestFit="1" customWidth="1" collapsed="1"/>
    <col min="25" max="25" width="16.140625" style="3" hidden="1" customWidth="1" outlineLevel="1"/>
    <col min="26" max="26" width="16.5703125" style="3" bestFit="1" customWidth="1" collapsed="1"/>
    <col min="27" max="27" width="16.5703125" style="3" hidden="1" customWidth="1" outlineLevel="1"/>
    <col min="28" max="28" width="23.7109375" style="3" bestFit="1" customWidth="1" collapsed="1"/>
    <col min="29" max="29" width="23.710937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7.7109375" style="3" bestFit="1" customWidth="1"/>
    <col min="36" max="36" width="17.7109375" style="3" hidden="1" customWidth="1" outlineLevel="1"/>
    <col min="37" max="37" width="11.42578125" style="3" bestFit="1" customWidth="1" collapsed="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15" style="3" bestFit="1" customWidth="1" collapsed="1"/>
    <col min="52" max="52" width="15" style="3" hidden="1" customWidth="1" outlineLevel="1"/>
    <col min="53" max="53" width="12.28515625" style="3" bestFit="1" customWidth="1" collapsed="1"/>
    <col min="54" max="54" width="13.7109375" style="3" bestFit="1" customWidth="1"/>
    <col min="55" max="55" width="11.4257812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1"/>
    <col min="133" max="16384" width="9.140625" style="3"/>
  </cols>
  <sheetData>
    <row r="1" spans="1:132" s="12" customFormat="1">
      <c r="A1" s="9"/>
      <c r="B1" s="10" t="s">
        <v>0</v>
      </c>
      <c r="C1" s="11" t="s">
        <v>1</v>
      </c>
      <c r="D1" s="11"/>
      <c r="E1" s="11" t="s">
        <v>192</v>
      </c>
      <c r="F1" s="11" t="s">
        <v>193</v>
      </c>
      <c r="G1" s="11" t="s">
        <v>4</v>
      </c>
      <c r="H1" s="11" t="s">
        <v>194</v>
      </c>
      <c r="I1" s="11" t="s">
        <v>5</v>
      </c>
      <c r="J1" s="11"/>
      <c r="K1" s="11" t="s">
        <v>173</v>
      </c>
      <c r="L1" s="11" t="s">
        <v>195</v>
      </c>
      <c r="M1" s="11" t="s">
        <v>196</v>
      </c>
      <c r="N1" s="11"/>
      <c r="O1" s="11" t="s">
        <v>197</v>
      </c>
      <c r="P1" s="11" t="s">
        <v>198</v>
      </c>
      <c r="Q1" s="11" t="s">
        <v>199</v>
      </c>
      <c r="R1" s="11" t="s">
        <v>9</v>
      </c>
      <c r="S1" s="11"/>
      <c r="T1" s="11" t="s">
        <v>200</v>
      </c>
      <c r="U1" s="11"/>
      <c r="V1" s="11" t="s">
        <v>201</v>
      </c>
      <c r="W1" s="11"/>
      <c r="X1" s="11" t="s">
        <v>202</v>
      </c>
      <c r="Y1" s="11"/>
      <c r="Z1" s="11" t="s">
        <v>203</v>
      </c>
      <c r="AA1" s="11"/>
      <c r="AB1" s="11" t="s">
        <v>176</v>
      </c>
      <c r="AC1" s="11"/>
      <c r="AD1" s="11" t="s">
        <v>204</v>
      </c>
      <c r="AE1" s="11"/>
      <c r="AF1" s="11" t="s">
        <v>205</v>
      </c>
      <c r="AG1" s="11" t="s">
        <v>206</v>
      </c>
      <c r="AH1" s="11" t="s">
        <v>207</v>
      </c>
      <c r="AI1" s="11" t="s">
        <v>25</v>
      </c>
      <c r="AJ1" s="11"/>
      <c r="AK1" s="11" t="s">
        <v>29</v>
      </c>
      <c r="AL1" s="11" t="s">
        <v>30</v>
      </c>
      <c r="AM1" s="11" t="s">
        <v>31</v>
      </c>
      <c r="AN1" s="11" t="s">
        <v>32</v>
      </c>
      <c r="AO1" s="11"/>
      <c r="AP1" s="11" t="s">
        <v>33</v>
      </c>
      <c r="AQ1" s="11" t="s">
        <v>34</v>
      </c>
      <c r="AR1" s="11"/>
      <c r="AS1" s="11" t="s">
        <v>35</v>
      </c>
      <c r="AT1" s="11"/>
      <c r="AU1" s="11" t="s">
        <v>36</v>
      </c>
      <c r="AV1" s="11"/>
      <c r="AW1" s="11" t="s">
        <v>37</v>
      </c>
      <c r="AX1" s="11"/>
      <c r="AY1" s="11" t="s">
        <v>38</v>
      </c>
      <c r="AZ1" s="11"/>
      <c r="BA1" s="11" t="s">
        <v>39</v>
      </c>
      <c r="BB1" s="11" t="s">
        <v>40</v>
      </c>
      <c r="BC1" s="11" t="s">
        <v>41</v>
      </c>
      <c r="BD1" s="11" t="s">
        <v>42</v>
      </c>
      <c r="BE1" s="11"/>
      <c r="BF1" s="11" t="s">
        <v>43</v>
      </c>
      <c r="BG1" s="11" t="s">
        <v>44</v>
      </c>
      <c r="BH1" s="11" t="s">
        <v>46</v>
      </c>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c r="A2" s="13" t="s">
        <v>47</v>
      </c>
      <c r="B2" s="14" t="s">
        <v>48</v>
      </c>
      <c r="C2" s="14" t="str">
        <f>_xlfn.IFNA(IF(MATCH("ERROR",D10:D110,0),"ERROR"),"")</f>
        <v/>
      </c>
      <c r="D2" s="14" t="s">
        <v>49</v>
      </c>
      <c r="E2" s="14" t="s">
        <v>208</v>
      </c>
      <c r="F2" s="14" t="s">
        <v>209</v>
      </c>
      <c r="G2" s="14" t="s">
        <v>52</v>
      </c>
      <c r="H2" s="14" t="s">
        <v>210</v>
      </c>
      <c r="I2" s="14" t="str">
        <f>_xlfn.IFNA(IF(MATCH("ERROR",J10:J110,0),"ERROR"),"")</f>
        <v/>
      </c>
      <c r="J2" s="14" t="s">
        <v>53</v>
      </c>
      <c r="K2" s="14" t="s">
        <v>211</v>
      </c>
      <c r="L2" s="14" t="s">
        <v>212</v>
      </c>
      <c r="M2" s="14" t="str">
        <f>_xlfn.IFNA(IF(MATCH("ERROR",N10:N110,0),"ERROR"),"")</f>
        <v/>
      </c>
      <c r="N2" s="14" t="s">
        <v>213</v>
      </c>
      <c r="O2" s="14" t="s">
        <v>214</v>
      </c>
      <c r="P2" s="14" t="s">
        <v>215</v>
      </c>
      <c r="Q2" s="14" t="s">
        <v>216</v>
      </c>
      <c r="R2" s="14" t="str">
        <f>_xlfn.IFNA(IF(MATCH("ERROR",S10:S110,0),"ERROR"),"")</f>
        <v/>
      </c>
      <c r="S2" s="14" t="s">
        <v>57</v>
      </c>
      <c r="T2" s="14" t="str">
        <f>_xlfn.IFNA(IF(MATCH("ERROR",U10:U110,0),"ERROR"),"")</f>
        <v/>
      </c>
      <c r="U2" s="14" t="s">
        <v>217</v>
      </c>
      <c r="V2" s="14" t="str">
        <f>_xlfn.IFNA(IF(MATCH("ERROR",W10:W110,0),"ERROR"),"")</f>
        <v/>
      </c>
      <c r="W2" s="14" t="s">
        <v>218</v>
      </c>
      <c r="X2" s="14" t="str">
        <f>_xlfn.IFNA(IF(MATCH("ERROR",Y10:Y110,0),"ERROR"),"")</f>
        <v/>
      </c>
      <c r="Y2" s="14" t="s">
        <v>219</v>
      </c>
      <c r="Z2" s="14" t="str">
        <f>_xlfn.IFNA(IF(MATCH("ERROR",AA10:AA110,0),"ERROR"),"")</f>
        <v/>
      </c>
      <c r="AA2" s="14" t="s">
        <v>220</v>
      </c>
      <c r="AB2" s="14" t="str">
        <f>_xlfn.IFNA(IF(MATCH("ERROR",AC10:AC110,0),"ERROR"),"")</f>
        <v/>
      </c>
      <c r="AC2" s="14" t="s">
        <v>187</v>
      </c>
      <c r="AD2" s="14" t="str">
        <f>_xlfn.IFNA(IF(MATCH("ERROR",AE10:AE110,0),"ERROR"),"")</f>
        <v/>
      </c>
      <c r="AE2" s="14" t="s">
        <v>221</v>
      </c>
      <c r="AF2" s="14" t="s">
        <v>222</v>
      </c>
      <c r="AG2" s="14" t="s">
        <v>223</v>
      </c>
      <c r="AH2" s="14" t="s">
        <v>224</v>
      </c>
      <c r="AI2" s="14" t="str">
        <f>_xlfn.IFNA(IF(MATCH("ERROR",AJ10:AJ110,0),"ERROR"),"")</f>
        <v/>
      </c>
      <c r="AJ2" s="14" t="s">
        <v>73</v>
      </c>
      <c r="AK2" s="14" t="s">
        <v>77</v>
      </c>
      <c r="AL2" s="14" t="s">
        <v>78</v>
      </c>
      <c r="AM2" s="14" t="s">
        <v>79</v>
      </c>
      <c r="AN2" s="14" t="str">
        <f>_xlfn.IFNA(IF(MATCH("ERROR",AO10:AO110,0),"ERROR"),"")</f>
        <v/>
      </c>
      <c r="AO2" s="14" t="s">
        <v>80</v>
      </c>
      <c r="AP2" s="14" t="s">
        <v>81</v>
      </c>
      <c r="AQ2" s="14" t="str">
        <f>_xlfn.IFNA(IF(MATCH("ERROR",AR10:AR110,0),"ERROR"),"")</f>
        <v/>
      </c>
      <c r="AR2" s="14" t="s">
        <v>82</v>
      </c>
      <c r="AS2" s="14" t="str">
        <f>_xlfn.IFNA(IF(MATCH("ERROR",AT10:AT110,0),"ERROR"),"")</f>
        <v/>
      </c>
      <c r="AT2" s="14" t="s">
        <v>83</v>
      </c>
      <c r="AU2" s="14" t="str">
        <f>_xlfn.IFNA(IF(MATCH("ERROR",AV10:AV110,0),"ERROR"),"")</f>
        <v/>
      </c>
      <c r="AV2" s="14" t="s">
        <v>84</v>
      </c>
      <c r="AW2" s="14" t="str">
        <f>_xlfn.IFNA(IF(MATCH("ERROR",AX10:AX110,0),"ERROR"),"")</f>
        <v/>
      </c>
      <c r="AX2" s="14" t="s">
        <v>85</v>
      </c>
      <c r="AY2" s="14" t="str">
        <f>_xlfn.IFNA(IF(MATCH("ERROR",AZ10:AZ110,0),"ERROR"),"")</f>
        <v/>
      </c>
      <c r="AZ2" s="14" t="s">
        <v>86</v>
      </c>
      <c r="BA2" s="14" t="s">
        <v>87</v>
      </c>
      <c r="BB2" s="14" t="s">
        <v>88</v>
      </c>
      <c r="BC2" s="14" t="s">
        <v>89</v>
      </c>
      <c r="BD2" s="14" t="str">
        <f>_xlfn.IFNA(IF(MATCH("ERROR",BE10:BE110,0),"ERROR"),"")</f>
        <v/>
      </c>
      <c r="BE2" s="14" t="s">
        <v>90</v>
      </c>
      <c r="BF2" s="14" t="s">
        <v>91</v>
      </c>
      <c r="BG2" s="14" t="s">
        <v>92</v>
      </c>
      <c r="BH2" s="14" t="s">
        <v>94</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 r="A3" s="15" t="s">
        <v>95</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c r="A4" s="13" t="s">
        <v>96</v>
      </c>
      <c r="B4" s="12" t="s">
        <v>97</v>
      </c>
      <c r="C4" s="12" t="s">
        <v>98</v>
      </c>
      <c r="E4" s="12" t="s">
        <v>98</v>
      </c>
      <c r="F4" s="12" t="s">
        <v>98</v>
      </c>
      <c r="G4" s="12" t="s">
        <v>100</v>
      </c>
      <c r="H4" s="12" t="s">
        <v>100</v>
      </c>
      <c r="I4" s="12" t="s">
        <v>101</v>
      </c>
      <c r="K4" s="12" t="s">
        <v>225</v>
      </c>
      <c r="L4" s="12" t="s">
        <v>226</v>
      </c>
      <c r="M4" s="12" t="s">
        <v>111</v>
      </c>
      <c r="O4" s="12" t="s">
        <v>102</v>
      </c>
      <c r="P4" s="12" t="s">
        <v>102</v>
      </c>
      <c r="Q4" s="12" t="s">
        <v>102</v>
      </c>
      <c r="R4" s="12" t="s">
        <v>104</v>
      </c>
      <c r="T4" s="12" t="s">
        <v>104</v>
      </c>
      <c r="V4" s="12" t="s">
        <v>104</v>
      </c>
      <c r="X4" s="12" t="s">
        <v>104</v>
      </c>
      <c r="Z4" s="12" t="s">
        <v>104</v>
      </c>
      <c r="AB4" s="12" t="s">
        <v>104</v>
      </c>
      <c r="AD4" s="12" t="s">
        <v>104</v>
      </c>
      <c r="AF4" s="12" t="s">
        <v>106</v>
      </c>
      <c r="AG4" s="12" t="s">
        <v>106</v>
      </c>
      <c r="AH4" s="12" t="s">
        <v>106</v>
      </c>
      <c r="AI4" s="12" t="s">
        <v>227</v>
      </c>
      <c r="AK4" s="12" t="s">
        <v>107</v>
      </c>
      <c r="AL4" s="12" t="s">
        <v>110</v>
      </c>
      <c r="AM4" s="12" t="s">
        <v>102</v>
      </c>
      <c r="AN4" s="12" t="s">
        <v>104</v>
      </c>
      <c r="AP4" s="12" t="s">
        <v>107</v>
      </c>
      <c r="AQ4" s="12" t="s">
        <v>111</v>
      </c>
      <c r="AS4" s="12" t="s">
        <v>104</v>
      </c>
      <c r="AU4" s="12" t="s">
        <v>104</v>
      </c>
      <c r="AW4" s="12" t="s">
        <v>104</v>
      </c>
      <c r="AY4" s="12" t="s">
        <v>104</v>
      </c>
      <c r="BA4" s="12" t="s">
        <v>112</v>
      </c>
      <c r="BB4" s="12" t="s">
        <v>106</v>
      </c>
      <c r="BC4" s="12" t="s">
        <v>106</v>
      </c>
      <c r="BD4" s="12" t="s">
        <v>101</v>
      </c>
      <c r="BF4" s="12" t="s">
        <v>107</v>
      </c>
      <c r="BG4" s="12" t="s">
        <v>113</v>
      </c>
      <c r="BH4" s="12" t="s">
        <v>114</v>
      </c>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c r="A5" s="13" t="s">
        <v>115</v>
      </c>
      <c r="B5" s="12" t="b">
        <v>0</v>
      </c>
      <c r="C5" s="12" t="b">
        <v>1</v>
      </c>
      <c r="E5" s="12" t="b">
        <v>1</v>
      </c>
      <c r="F5" s="12" t="b">
        <v>1</v>
      </c>
      <c r="G5" s="12" t="b">
        <v>1</v>
      </c>
      <c r="H5" s="12" t="b">
        <v>0</v>
      </c>
      <c r="I5" s="12" t="b">
        <v>1</v>
      </c>
      <c r="K5" s="12" t="b">
        <v>0</v>
      </c>
      <c r="L5" s="12" t="b">
        <v>0</v>
      </c>
      <c r="M5" s="12" t="b">
        <f>IF(L10&lt;&gt;"",TRUE,FALSE)</f>
        <v>0</v>
      </c>
      <c r="O5" s="12" t="b">
        <v>0</v>
      </c>
      <c r="P5" s="12" t="b">
        <v>1</v>
      </c>
      <c r="Q5" s="12" t="b">
        <v>1</v>
      </c>
      <c r="R5" s="12" t="b">
        <v>1</v>
      </c>
      <c r="T5" s="12" t="b">
        <v>1</v>
      </c>
      <c r="V5" s="12" t="b">
        <f>IF(T10="Road Channel",TRUE,FALSE)</f>
        <v>0</v>
      </c>
      <c r="X5" s="12" t="b">
        <v>1</v>
      </c>
      <c r="Z5" s="12" t="b">
        <v>1</v>
      </c>
      <c r="AB5" s="12" t="b">
        <v>1</v>
      </c>
      <c r="AD5" s="12" t="b">
        <f>IF(T10="Geotech Channel",TRUE,FALSE)</f>
        <v>0</v>
      </c>
      <c r="AF5" s="12" t="b">
        <f>IF(T10="Geotech Channel",TRUE,FALSE)</f>
        <v>0</v>
      </c>
      <c r="AG5" s="12" t="b">
        <f>IF(T10="Geotech Channel",TRUE,FALSE)</f>
        <v>0</v>
      </c>
      <c r="AH5" s="12" t="b">
        <f>IF(T10="Geotech Channel",TRUE,FALSE)</f>
        <v>0</v>
      </c>
      <c r="AI5" s="12" t="b">
        <v>0</v>
      </c>
      <c r="AK5" s="12" t="b">
        <v>1</v>
      </c>
      <c r="AL5" s="12" t="b">
        <v>0</v>
      </c>
      <c r="AM5" s="12" t="b">
        <v>0</v>
      </c>
      <c r="AN5" s="12" t="b">
        <v>1</v>
      </c>
      <c r="AP5" s="12" t="b">
        <v>0</v>
      </c>
      <c r="AQ5" s="12" t="b">
        <v>0</v>
      </c>
      <c r="AS5" s="12" t="b">
        <v>1</v>
      </c>
      <c r="AU5" s="12" t="b">
        <v>1</v>
      </c>
      <c r="AW5" s="12" t="b">
        <v>0</v>
      </c>
      <c r="AY5" s="12" t="b">
        <v>0</v>
      </c>
      <c r="BA5" s="12" t="b">
        <v>0</v>
      </c>
      <c r="BB5" s="12" t="b">
        <v>1</v>
      </c>
      <c r="BC5" s="12" t="b">
        <v>1</v>
      </c>
      <c r="BD5" s="12" t="b">
        <v>1</v>
      </c>
      <c r="BF5" s="12" t="b">
        <v>1</v>
      </c>
      <c r="BG5" s="12" t="b">
        <v>0</v>
      </c>
      <c r="BH5" s="12" t="b">
        <v>0</v>
      </c>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c r="A6" s="13" t="s">
        <v>116</v>
      </c>
      <c r="B6" s="12" t="b">
        <v>0</v>
      </c>
      <c r="C6" s="12" t="b">
        <v>0</v>
      </c>
      <c r="E6" s="12" t="b">
        <v>0</v>
      </c>
      <c r="F6" s="12" t="b">
        <v>0</v>
      </c>
      <c r="G6" s="12" t="b">
        <v>0</v>
      </c>
      <c r="H6" s="12" t="b">
        <v>0</v>
      </c>
      <c r="I6" s="12" t="b">
        <v>0</v>
      </c>
      <c r="K6" s="12" t="b">
        <v>1</v>
      </c>
      <c r="L6" s="12" t="b">
        <v>0</v>
      </c>
      <c r="M6" s="12" t="b">
        <v>0</v>
      </c>
      <c r="O6" s="12" t="b">
        <v>0</v>
      </c>
      <c r="P6" s="12" t="b">
        <v>0</v>
      </c>
      <c r="Q6" s="12" t="b">
        <v>0</v>
      </c>
      <c r="R6" s="12" t="b">
        <v>0</v>
      </c>
      <c r="T6" s="12" t="b">
        <v>0</v>
      </c>
      <c r="V6" s="12" t="b">
        <v>0</v>
      </c>
      <c r="X6" s="12" t="b">
        <v>0</v>
      </c>
      <c r="Z6" s="12" t="b">
        <v>0</v>
      </c>
      <c r="AB6" s="12" t="b">
        <v>0</v>
      </c>
      <c r="AD6" s="12" t="b">
        <v>0</v>
      </c>
      <c r="AF6" s="12" t="b">
        <v>0</v>
      </c>
      <c r="AG6" s="12" t="b">
        <v>0</v>
      </c>
      <c r="AH6" s="12" t="b">
        <v>0</v>
      </c>
      <c r="AI6" s="12" t="b">
        <v>0</v>
      </c>
      <c r="AK6" s="12" t="b">
        <v>0</v>
      </c>
      <c r="AL6" s="12" t="b">
        <v>1</v>
      </c>
      <c r="AM6" s="12" t="b">
        <v>0</v>
      </c>
      <c r="AN6" s="12" t="b">
        <v>0</v>
      </c>
      <c r="AP6" s="12" t="b">
        <v>0</v>
      </c>
      <c r="AQ6" s="12" t="b">
        <v>0</v>
      </c>
      <c r="AS6" s="12" t="b">
        <v>0</v>
      </c>
      <c r="AU6" s="12" t="b">
        <v>0</v>
      </c>
      <c r="AW6" s="12" t="b">
        <v>0</v>
      </c>
      <c r="AY6" s="12" t="b">
        <v>0</v>
      </c>
      <c r="BA6" s="12" t="b">
        <v>0</v>
      </c>
      <c r="BB6" s="12" t="b">
        <v>0</v>
      </c>
      <c r="BC6" s="12" t="b">
        <v>0</v>
      </c>
      <c r="BD6" s="12" t="b">
        <v>0</v>
      </c>
      <c r="BF6" s="12" t="b">
        <v>0</v>
      </c>
      <c r="BG6" s="12" t="b">
        <v>0</v>
      </c>
      <c r="BH6" s="12" t="b">
        <v>0</v>
      </c>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c r="A7" s="13" t="s">
        <v>117</v>
      </c>
      <c r="B7" s="12" t="b">
        <v>0</v>
      </c>
      <c r="C7" s="12" t="b">
        <v>1</v>
      </c>
      <c r="E7" s="12" t="b">
        <v>0</v>
      </c>
      <c r="F7" s="12" t="b">
        <v>0</v>
      </c>
      <c r="G7" s="12" t="b">
        <v>0</v>
      </c>
      <c r="H7" s="12" t="b">
        <v>0</v>
      </c>
      <c r="I7" s="12" t="b">
        <v>1</v>
      </c>
      <c r="K7" s="12" t="b">
        <v>0</v>
      </c>
      <c r="L7" s="12" t="b">
        <v>0</v>
      </c>
      <c r="M7" s="12" t="b">
        <v>1</v>
      </c>
      <c r="O7" s="12" t="b">
        <v>0</v>
      </c>
      <c r="P7" s="12" t="b">
        <v>0</v>
      </c>
      <c r="Q7" s="12" t="b">
        <v>0</v>
      </c>
      <c r="R7" s="12" t="b">
        <v>1</v>
      </c>
      <c r="T7" s="12" t="b">
        <v>1</v>
      </c>
      <c r="V7" s="12" t="b">
        <v>1</v>
      </c>
      <c r="X7" s="12" t="b">
        <v>1</v>
      </c>
      <c r="Z7" s="12" t="b">
        <v>1</v>
      </c>
      <c r="AB7" s="12" t="b">
        <v>1</v>
      </c>
      <c r="AD7" s="12" t="b">
        <v>1</v>
      </c>
      <c r="AF7" s="12" t="b">
        <v>0</v>
      </c>
      <c r="AG7" s="12" t="b">
        <v>0</v>
      </c>
      <c r="AH7" s="12" t="b">
        <v>0</v>
      </c>
      <c r="AI7" s="12" t="b">
        <v>1</v>
      </c>
      <c r="AK7" s="12" t="b">
        <v>0</v>
      </c>
      <c r="AL7" s="12" t="b">
        <v>0</v>
      </c>
      <c r="AM7" s="12" t="b">
        <v>0</v>
      </c>
      <c r="AN7" s="12" t="b">
        <v>1</v>
      </c>
      <c r="AP7" s="12" t="b">
        <v>0</v>
      </c>
      <c r="AQ7" s="12" t="b">
        <v>1</v>
      </c>
      <c r="AS7" s="12" t="b">
        <v>1</v>
      </c>
      <c r="AU7" s="12" t="b">
        <v>1</v>
      </c>
      <c r="AW7" s="12" t="b">
        <v>1</v>
      </c>
      <c r="AY7" s="12" t="b">
        <v>1</v>
      </c>
      <c r="BA7" s="12" t="b">
        <v>0</v>
      </c>
      <c r="BB7" s="12" t="b">
        <v>0</v>
      </c>
      <c r="BC7" s="12" t="b">
        <v>0</v>
      </c>
      <c r="BD7" s="12" t="b">
        <v>1</v>
      </c>
      <c r="BF7" s="12" t="b">
        <v>0</v>
      </c>
      <c r="BG7" s="12" t="b">
        <v>0</v>
      </c>
      <c r="BH7" s="12" t="b">
        <v>0</v>
      </c>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c r="A8" s="13" t="s">
        <v>118</v>
      </c>
      <c r="C8" s="12" t="s">
        <v>119</v>
      </c>
      <c r="I8" s="12" t="s">
        <v>53</v>
      </c>
      <c r="M8" s="12" t="s">
        <v>213</v>
      </c>
      <c r="R8" s="12" t="s">
        <v>120</v>
      </c>
      <c r="T8" s="12" t="s">
        <v>228</v>
      </c>
      <c r="V8" s="12" t="s">
        <v>229</v>
      </c>
      <c r="X8" s="12" t="s">
        <v>230</v>
      </c>
      <c r="Z8" s="12" t="s">
        <v>220</v>
      </c>
      <c r="AB8" s="12" t="s">
        <v>191</v>
      </c>
      <c r="AD8" s="12" t="s">
        <v>231</v>
      </c>
      <c r="AI8" s="12" t="s">
        <v>73</v>
      </c>
      <c r="AN8" s="12" t="s">
        <v>126</v>
      </c>
      <c r="AQ8" s="12" t="s">
        <v>127</v>
      </c>
      <c r="AS8" s="12" t="s">
        <v>128</v>
      </c>
      <c r="AU8" s="12" t="s">
        <v>128</v>
      </c>
      <c r="AW8" s="12" t="s">
        <v>129</v>
      </c>
      <c r="AY8" s="12" t="s">
        <v>130</v>
      </c>
      <c r="BD8" s="12" t="s">
        <v>90</v>
      </c>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 r="A9" s="13" t="s">
        <v>131</v>
      </c>
      <c r="B9" s="18"/>
      <c r="C9" s="18"/>
      <c r="D9" s="18"/>
      <c r="E9" s="18" t="s">
        <v>132</v>
      </c>
      <c r="F9" s="18" t="s">
        <v>132</v>
      </c>
      <c r="G9" s="18" t="s">
        <v>132</v>
      </c>
      <c r="H9" s="18" t="s">
        <v>132</v>
      </c>
      <c r="I9" s="18"/>
      <c r="J9" s="18"/>
      <c r="K9" s="18" t="s">
        <v>132</v>
      </c>
      <c r="L9" s="18" t="s">
        <v>132</v>
      </c>
      <c r="M9" s="18"/>
      <c r="N9" s="18"/>
      <c r="O9" s="18" t="s">
        <v>133</v>
      </c>
      <c r="P9" s="18" t="s">
        <v>133</v>
      </c>
      <c r="Q9" s="18" t="s">
        <v>133</v>
      </c>
      <c r="R9" s="18"/>
      <c r="S9" s="18"/>
      <c r="T9" s="18"/>
      <c r="U9" s="18"/>
      <c r="V9" s="18"/>
      <c r="W9" s="18"/>
      <c r="X9" s="18"/>
      <c r="Y9" s="18"/>
      <c r="Z9" s="18"/>
      <c r="AA9" s="18"/>
      <c r="AB9" s="18"/>
      <c r="AC9" s="18"/>
      <c r="AD9" s="18"/>
      <c r="AE9" s="18"/>
      <c r="AF9" s="18"/>
      <c r="AG9" s="18"/>
      <c r="AH9" s="18"/>
      <c r="AI9" s="18"/>
      <c r="AJ9" s="18"/>
      <c r="AK9" s="18"/>
      <c r="AL9" s="18" t="s">
        <v>139</v>
      </c>
      <c r="AM9" s="18" t="s">
        <v>136</v>
      </c>
      <c r="AN9" s="18"/>
      <c r="AO9" s="18"/>
      <c r="AP9" s="18"/>
      <c r="AQ9" s="18"/>
      <c r="AR9" s="18"/>
      <c r="AS9" s="18"/>
      <c r="AT9" s="18"/>
      <c r="AU9" s="18"/>
      <c r="AV9" s="18"/>
      <c r="AW9" s="18"/>
      <c r="AX9" s="18"/>
      <c r="AY9" s="18"/>
      <c r="AZ9" s="18"/>
      <c r="BA9" s="18"/>
      <c r="BB9" s="18"/>
      <c r="BC9" s="18"/>
      <c r="BD9" s="18"/>
      <c r="BE9" s="18"/>
      <c r="BF9" s="18"/>
      <c r="BG9" s="18"/>
      <c r="BH9" s="18"/>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4"/>
      <c r="F10" s="4"/>
      <c r="G10" s="5"/>
      <c r="H10" s="5"/>
      <c r="J10" s="3" t="str">
        <f>IF($A10="ADD",IF(NOT(ISBLANK(I10)),_xlfn.XLOOKUP(I10,side[lookupValue],side[lookupKey],"ERROR"),""), "")</f>
        <v/>
      </c>
      <c r="K10" s="5"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IF($A10="ADD",IF(NOT(ISBLANK(T10)),_xlfn.XLOOKUP(T10,ud_channel_type[lookupValue],ud_channel_type[lookupKey],"ERROR"),""), "")</f>
        <v/>
      </c>
      <c r="W10" s="3" t="str">
        <f>IF($A10="ADD",IF(NOT(ISBLANK(V10)),_xlfn.XLOOKUP(V10,ud_road_channel_type[lookupValue],ud_road_channel_type[lookupKey],"ERROR"),""), "")</f>
        <v/>
      </c>
      <c r="Y10" s="3" t="str">
        <f>IF($A10="ADD",IF(NOT(ISBLANK(X10)),_xlfn.XLOOKUP(X10,ud_normal_state[lookupValue],ud_normal_state[lookupKey],"ERROR"),""), "")</f>
        <v/>
      </c>
      <c r="AA10" s="3" t="str">
        <f>IF($A10="ADD",IF(NOT(ISBLANK(Z10)),_xlfn.XLOOKUP(Z10,channel_material[lookupValue],channel_material[lookupKey],"ERROR"),""), "")</f>
        <v/>
      </c>
      <c r="AC10" s="3" t="str">
        <f>IF($A10="ADD",IF(NOT(ISBLANK(AB10)),_xlfn.XLOOKUP(AB10,ud_construction_method[lookupValue],ud_construction_method[lookupKey],"ERROR"),""), "")</f>
        <v/>
      </c>
      <c r="AE10" s="3" t="str">
        <f>IF($A10="ADD",IF(NOT(ISBLANK(AD10)),_xlfn.XLOOKUP(AD10,ud_geotech_channel_type[lookupValue],ud_geotech_channel_type[lookupKey],"ERROR"),""), "")</f>
        <v/>
      </c>
      <c r="AF10" s="2" t="str">
        <f>IF(ISBLANK(T10),"",IF(T10="Geotech Channel","",FALSE))</f>
        <v/>
      </c>
      <c r="AG10" s="2" t="str">
        <f>IF(ISBLANK(T10),"",IF(T10="Geotech Channel","",FALSE))</f>
        <v/>
      </c>
      <c r="AH10" s="2" t="str">
        <f>IF(ISBLANK(T10),"",IF(T10="Geotech Channel","",FALSE))</f>
        <v/>
      </c>
      <c r="AJ10" s="3" t="str">
        <f>IF($A10="ADD",IF(NOT(ISBLANK(AI10)),_xlfn.XLOOKUP(AI10,maint_type[lookupValue],maint_type[lookupKey],"ERROR"),""), "")</f>
        <v/>
      </c>
      <c r="AK10" s="8"/>
      <c r="AL10" s="4" t="str">
        <f ca="1">IF(AK10&lt;&gt;"", DATEDIF(AK10, TODAY(),"Y"),"")</f>
        <v/>
      </c>
      <c r="AM10" s="4"/>
      <c r="AN10" s="3" t="str">
        <f>IF($A10="ADD","In Use","")</f>
        <v/>
      </c>
      <c r="AO10" s="3" t="str">
        <f>IF($A10="","",IF((AND($A10="ADD",OR(AN10="",AN10="In Use"))),"5",(_xlfn.XLOOKUP(AN10,ud_asset_status[lookupValue],ud_asset_status[lookupKey],""))))</f>
        <v/>
      </c>
      <c r="AP10" s="8"/>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Y10" s="3" t="str">
        <f>IF($A10="ADD","Vested assets","")</f>
        <v/>
      </c>
      <c r="AZ10" s="3" t="str">
        <f>IF($A10="","",IF((AND($A10="ADD",OR(AY10="",AY10="Vested assets"))),"12",(_xlfn.XLOOKUP(AY10,ud_work_origin[lookupValue],ud_work_origin[lookupKey],""))))</f>
        <v/>
      </c>
      <c r="BA10" s="6"/>
      <c r="BB10" s="2" t="str">
        <f>IF($A10="ADD","TRUE","")</f>
        <v/>
      </c>
      <c r="BC10" s="2" t="str">
        <f>IF($A10="ADD","FALSE","")</f>
        <v/>
      </c>
      <c r="BD10" s="3" t="str">
        <f>IF($A10="ADD","Excellent","")</f>
        <v/>
      </c>
      <c r="BE10" s="3" t="str">
        <f>IF($A10="","",IF((AND($A10="ADD",OR(BD10="",BD10="Excellent"))),"1",(_xlfn.XLOOKUP(BD10,condition[lookupValue],condition[lookupKey],""))))</f>
        <v/>
      </c>
      <c r="BF10" s="8" t="str">
        <f>IF(AK10&lt;&gt;"",AK10,"")</f>
        <v/>
      </c>
      <c r="BG10" s="7"/>
    </row>
    <row r="11" spans="1:132">
      <c r="B11" s="4"/>
      <c r="D11" s="3" t="str">
        <f>IF($A11="ADD",IF(NOT(ISBLANK(C11)),_xlfn.XLOOKUP(C11,roadnames[lookupValue],roadnames[lookupKey],"ERROR"),""), "")</f>
        <v/>
      </c>
      <c r="E11" s="4"/>
      <c r="F11" s="4"/>
      <c r="G11" s="5"/>
      <c r="H11" s="5"/>
      <c r="J11" s="3" t="str">
        <f>IF($A11="ADD",IF(NOT(ISBLANK(I11)),_xlfn.XLOOKUP(I11,side[lookupValue],side[lookupKey],"ERROR"),""), "")</f>
        <v/>
      </c>
      <c r="K11" s="5" t="str">
        <f t="shared" ref="K11:K74" si="0">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IF($A11="ADD",IF(NOT(ISBLANK(T11)),_xlfn.XLOOKUP(T11,ud_channel_type[lookupValue],ud_channel_type[lookupKey],"ERROR"),""), "")</f>
        <v/>
      </c>
      <c r="W11" s="3" t="str">
        <f>IF($A11="ADD",IF(NOT(ISBLANK(V11)),_xlfn.XLOOKUP(V11,ud_road_channel_type[lookupValue],ud_road_channel_type[lookupKey],"ERROR"),""), "")</f>
        <v/>
      </c>
      <c r="Y11" s="3" t="str">
        <f>IF($A11="ADD",IF(NOT(ISBLANK(X11)),_xlfn.XLOOKUP(X11,ud_normal_state[lookupValue],ud_normal_state[lookupKey],"ERROR"),""), "")</f>
        <v/>
      </c>
      <c r="AA11" s="3" t="str">
        <f>IF($A11="ADD",IF(NOT(ISBLANK(Z11)),_xlfn.XLOOKUP(Z11,channel_material[lookupValue],channel_material[lookupKey],"ERROR"),""), "")</f>
        <v/>
      </c>
      <c r="AC11" s="3" t="str">
        <f>IF($A11="ADD",IF(NOT(ISBLANK(AB11)),_xlfn.XLOOKUP(AB11,ud_construction_method[lookupValue],ud_construction_method[lookupKey],"ERROR"),""), "")</f>
        <v/>
      </c>
      <c r="AE11" s="3" t="str">
        <f>IF($A11="ADD",IF(NOT(ISBLANK(AD11)),_xlfn.XLOOKUP(AD11,ud_geotech_channel_type[lookupValue],ud_geotech_channel_type[lookupKey],"ERROR"),""), "")</f>
        <v/>
      </c>
      <c r="AF11" s="2" t="str">
        <f t="shared" ref="AF11:AF74" si="1">IF(ISBLANK(T11),"",IF(T11="Geotech Channel","",FALSE))</f>
        <v/>
      </c>
      <c r="AG11" s="2" t="str">
        <f t="shared" ref="AG11:AG74" si="2">IF(ISBLANK(T11),"",IF(T11="Geotech Channel","",FALSE))</f>
        <v/>
      </c>
      <c r="AH11" s="2" t="str">
        <f t="shared" ref="AH11:AH74" si="3">IF(ISBLANK(T11),"",IF(T11="Geotech Channel","",FALSE))</f>
        <v/>
      </c>
      <c r="AJ11" s="3" t="str">
        <f>IF($A11="ADD",IF(NOT(ISBLANK(AI11)),_xlfn.XLOOKUP(AI11,maint_type[lookupValue],maint_type[lookupKey],"ERROR"),""), "")</f>
        <v/>
      </c>
      <c r="AK11" s="8"/>
      <c r="AL11" s="4" t="str">
        <f t="shared" ref="AL11:AL74" ca="1" si="4">IF(AK11&lt;&gt;"", DATEDIF(AK11, TODAY(),"Y"),"")</f>
        <v/>
      </c>
      <c r="AM11" s="4"/>
      <c r="AN11" s="3" t="str">
        <f t="shared" ref="AN11:AN74" si="5">IF($A11="ADD","In Use","")</f>
        <v/>
      </c>
      <c r="AO11" s="3" t="str">
        <f>IF($A11="","",IF((AND($A11="ADD",OR(AN11="",AN11="In Use"))),"5",(_xlfn.XLOOKUP(AN11,ud_asset_status[lookupValue],ud_asset_status[lookupKey],""))))</f>
        <v/>
      </c>
      <c r="AP11" s="8"/>
      <c r="AR11" s="3" t="str">
        <f>IF($A11="ADD",IF(NOT(ISBLANK(AQ11)),_xlfn.XLOOKUP(AQ11,ar_replace_reason[lookupValue],ar_replace_reason[lookupKey],"ERROR"),""), "")</f>
        <v/>
      </c>
      <c r="AS11" s="3" t="str">
        <f t="shared" ref="AS11:AS74" si="6">IF($A11="ADD","Queenstown-Lakes District Council","")</f>
        <v/>
      </c>
      <c r="AT11" s="3" t="str">
        <f>IF($A11="","",IF((AND($A11="ADD",OR(AS11="",AS11="Queenstown-Lakes District Council"))),"70",(_xlfn.XLOOKUP(AS11,ud_organisation_owner[lookupValue],ud_organisation_owner[lookupKey],""))))</f>
        <v/>
      </c>
      <c r="AU11" s="3" t="str">
        <f t="shared" ref="AU11:AU74" si="7">IF($A11="ADD","Queenstown-Lakes District Council","")</f>
        <v/>
      </c>
      <c r="AV11" s="3" t="str">
        <f>IF($A11="","",IF((AND($A11="ADD",OR(AU11="",AU11="Queenstown-Lakes District Council"))),"70",(_xlfn.XLOOKUP(AU11,ud_organisation_owner[lookupValue],ud_organisation_owner[lookupKey],""))))</f>
        <v/>
      </c>
      <c r="AW11" s="3" t="str">
        <f t="shared" ref="AW11:AW74" si="8">IF($A11="ADD","Local Authority","")</f>
        <v/>
      </c>
      <c r="AX11" s="3" t="str">
        <f>IF($A11="","",IF((AND($A11="ADD",OR(AW11="",AW11="Local Authority"))),"17",(_xlfn.XLOOKUP(AW11,ud_sub_organisation[lookupValue],ud_sub_organisation[lookupKey],""))))</f>
        <v/>
      </c>
      <c r="AY11" s="3" t="str">
        <f t="shared" ref="AY11:AY74" si="9">IF($A11="ADD","Vested assets","")</f>
        <v/>
      </c>
      <c r="AZ11" s="3" t="str">
        <f>IF($A11="","",IF((AND($A11="ADD",OR(AY11="",AY11="Vested assets"))),"12",(_xlfn.XLOOKUP(AY11,ud_work_origin[lookupValue],ud_work_origin[lookupKey],""))))</f>
        <v/>
      </c>
      <c r="BA11" s="6"/>
      <c r="BB11" s="2" t="str">
        <f t="shared" ref="BB11:BB74" si="10">IF($A11="ADD","TRUE","")</f>
        <v/>
      </c>
      <c r="BC11" s="2" t="str">
        <f t="shared" ref="BC11:BC74" si="11">IF($A11="ADD","FALSE","")</f>
        <v/>
      </c>
      <c r="BD11" s="3" t="str">
        <f t="shared" ref="BD11:BD74" si="12">IF($A11="ADD","Excellent","")</f>
        <v/>
      </c>
      <c r="BE11" s="3" t="str">
        <f>IF($A11="","",IF((AND($A11="ADD",OR(BD11="",BD11="Excellent"))),"1",(_xlfn.XLOOKUP(BD11,condition[lookupValue],condition[lookupKey],""))))</f>
        <v/>
      </c>
      <c r="BF11" s="8" t="str">
        <f t="shared" ref="BF11:BF74" si="13">IF(AK11&lt;&gt;"",AK11,"")</f>
        <v/>
      </c>
      <c r="BG11" s="7"/>
    </row>
    <row r="12" spans="1:132">
      <c r="B12" s="4"/>
      <c r="D12" s="3" t="str">
        <f>IF($A12="ADD",IF(NOT(ISBLANK(C12)),_xlfn.XLOOKUP(C12,roadnames[lookupValue],roadnames[lookupKey],"ERROR"),""), "")</f>
        <v/>
      </c>
      <c r="E12" s="4"/>
      <c r="F12" s="4"/>
      <c r="G12" s="5"/>
      <c r="H12" s="5"/>
      <c r="J12" s="3" t="str">
        <f>IF($A12="ADD",IF(NOT(ISBLANK(I12)),_xlfn.XLOOKUP(I12,side[lookupValue],side[lookupKey],"ERROR"),""), "")</f>
        <v/>
      </c>
      <c r="K12" s="5" t="str">
        <f t="shared" si="0"/>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IF($A12="ADD",IF(NOT(ISBLANK(T12)),_xlfn.XLOOKUP(T12,ud_channel_type[lookupValue],ud_channel_type[lookupKey],"ERROR"),""), "")</f>
        <v/>
      </c>
      <c r="W12" s="3" t="str">
        <f>IF($A12="ADD",IF(NOT(ISBLANK(V12)),_xlfn.XLOOKUP(V12,ud_road_channel_type[lookupValue],ud_road_channel_type[lookupKey],"ERROR"),""), "")</f>
        <v/>
      </c>
      <c r="Y12" s="3" t="str">
        <f>IF($A12="ADD",IF(NOT(ISBLANK(X12)),_xlfn.XLOOKUP(X12,ud_normal_state[lookupValue],ud_normal_state[lookupKey],"ERROR"),""), "")</f>
        <v/>
      </c>
      <c r="AA12" s="3" t="str">
        <f>IF($A12="ADD",IF(NOT(ISBLANK(Z12)),_xlfn.XLOOKUP(Z12,channel_material[lookupValue],channel_material[lookupKey],"ERROR"),""), "")</f>
        <v/>
      </c>
      <c r="AC12" s="3" t="str">
        <f>IF($A12="ADD",IF(NOT(ISBLANK(AB12)),_xlfn.XLOOKUP(AB12,ud_construction_method[lookupValue],ud_construction_method[lookupKey],"ERROR"),""), "")</f>
        <v/>
      </c>
      <c r="AE12" s="3" t="str">
        <f>IF($A12="ADD",IF(NOT(ISBLANK(AD12)),_xlfn.XLOOKUP(AD12,ud_geotech_channel_type[lookupValue],ud_geotech_channel_type[lookupKey],"ERROR"),""), "")</f>
        <v/>
      </c>
      <c r="AF12" s="2" t="str">
        <f t="shared" si="1"/>
        <v/>
      </c>
      <c r="AG12" s="2" t="str">
        <f t="shared" si="2"/>
        <v/>
      </c>
      <c r="AH12" s="2" t="str">
        <f t="shared" si="3"/>
        <v/>
      </c>
      <c r="AJ12" s="3" t="str">
        <f>IF($A12="ADD",IF(NOT(ISBLANK(AI12)),_xlfn.XLOOKUP(AI12,maint_type[lookupValue],maint_type[lookupKey],"ERROR"),""), "")</f>
        <v/>
      </c>
      <c r="AK12" s="8"/>
      <c r="AL12" s="4" t="str">
        <f t="shared" ca="1" si="4"/>
        <v/>
      </c>
      <c r="AM12" s="4"/>
      <c r="AN12" s="3" t="str">
        <f t="shared" si="5"/>
        <v/>
      </c>
      <c r="AO12" s="3" t="str">
        <f>IF($A12="","",IF((AND($A12="ADD",OR(AN12="",AN12="In Use"))),"5",(_xlfn.XLOOKUP(AN12,ud_asset_status[lookupValue],ud_asset_status[lookupKey],""))))</f>
        <v/>
      </c>
      <c r="AP12" s="8"/>
      <c r="AR12" s="3" t="str">
        <f>IF($A12="ADD",IF(NOT(ISBLANK(AQ12)),_xlfn.XLOOKUP(AQ12,ar_replace_reason[lookupValue],ar_replace_reason[lookupKey],"ERROR"),""), "")</f>
        <v/>
      </c>
      <c r="AS12" s="3" t="str">
        <f t="shared" si="6"/>
        <v/>
      </c>
      <c r="AT12" s="3" t="str">
        <f>IF($A12="","",IF((AND($A12="ADD",OR(AS12="",AS12="Queenstown-Lakes District Council"))),"70",(_xlfn.XLOOKUP(AS12,ud_organisation_owner[lookupValue],ud_organisation_owner[lookupKey],""))))</f>
        <v/>
      </c>
      <c r="AU12" s="3" t="str">
        <f t="shared" si="7"/>
        <v/>
      </c>
      <c r="AV12" s="3" t="str">
        <f>IF($A12="","",IF((AND($A12="ADD",OR(AU12="",AU12="Queenstown-Lakes District Council"))),"70",(_xlfn.XLOOKUP(AU12,ud_organisation_owner[lookupValue],ud_organisation_owner[lookupKey],""))))</f>
        <v/>
      </c>
      <c r="AW12" s="3" t="str">
        <f t="shared" si="8"/>
        <v/>
      </c>
      <c r="AX12" s="3" t="str">
        <f>IF($A12="","",IF((AND($A12="ADD",OR(AW12="",AW12="Local Authority"))),"17",(_xlfn.XLOOKUP(AW12,ud_sub_organisation[lookupValue],ud_sub_organisation[lookupKey],""))))</f>
        <v/>
      </c>
      <c r="AY12" s="3" t="str">
        <f t="shared" si="9"/>
        <v/>
      </c>
      <c r="AZ12" s="3" t="str">
        <f>IF($A12="","",IF((AND($A12="ADD",OR(AY12="",AY12="Vested assets"))),"12",(_xlfn.XLOOKUP(AY12,ud_work_origin[lookupValue],ud_work_origin[lookupKey],""))))</f>
        <v/>
      </c>
      <c r="BA12" s="6"/>
      <c r="BB12" s="2" t="str">
        <f t="shared" si="10"/>
        <v/>
      </c>
      <c r="BC12" s="2" t="str">
        <f t="shared" si="11"/>
        <v/>
      </c>
      <c r="BD12" s="3" t="str">
        <f t="shared" si="12"/>
        <v/>
      </c>
      <c r="BE12" s="3" t="str">
        <f>IF($A12="","",IF((AND($A12="ADD",OR(BD12="",BD12="Excellent"))),"1",(_xlfn.XLOOKUP(BD12,condition[lookupValue],condition[lookupKey],""))))</f>
        <v/>
      </c>
      <c r="BF12" s="8" t="str">
        <f t="shared" si="13"/>
        <v/>
      </c>
      <c r="BG12" s="7"/>
    </row>
    <row r="13" spans="1:132">
      <c r="B13" s="4"/>
      <c r="D13" s="3" t="str">
        <f>IF($A13="ADD",IF(NOT(ISBLANK(C13)),_xlfn.XLOOKUP(C13,roadnames[lookupValue],roadnames[lookupKey],"ERROR"),""), "")</f>
        <v/>
      </c>
      <c r="E13" s="4"/>
      <c r="F13" s="4"/>
      <c r="G13" s="5"/>
      <c r="H13" s="5"/>
      <c r="J13" s="3" t="str">
        <f>IF($A13="ADD",IF(NOT(ISBLANK(I13)),_xlfn.XLOOKUP(I13,side[lookupValue],side[lookupKey],"ERROR"),""), "")</f>
        <v/>
      </c>
      <c r="K13" s="5" t="str">
        <f t="shared" si="0"/>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IF($A13="ADD",IF(NOT(ISBLANK(T13)),_xlfn.XLOOKUP(T13,ud_channel_type[lookupValue],ud_channel_type[lookupKey],"ERROR"),""), "")</f>
        <v/>
      </c>
      <c r="W13" s="3" t="str">
        <f>IF($A13="ADD",IF(NOT(ISBLANK(V13)),_xlfn.XLOOKUP(V13,ud_road_channel_type[lookupValue],ud_road_channel_type[lookupKey],"ERROR"),""), "")</f>
        <v/>
      </c>
      <c r="Y13" s="3" t="str">
        <f>IF($A13="ADD",IF(NOT(ISBLANK(X13)),_xlfn.XLOOKUP(X13,ud_normal_state[lookupValue],ud_normal_state[lookupKey],"ERROR"),""), "")</f>
        <v/>
      </c>
      <c r="AA13" s="3" t="str">
        <f>IF($A13="ADD",IF(NOT(ISBLANK(Z13)),_xlfn.XLOOKUP(Z13,channel_material[lookupValue],channel_material[lookupKey],"ERROR"),""), "")</f>
        <v/>
      </c>
      <c r="AC13" s="3" t="str">
        <f>IF($A13="ADD",IF(NOT(ISBLANK(AB13)),_xlfn.XLOOKUP(AB13,ud_construction_method[lookupValue],ud_construction_method[lookupKey],"ERROR"),""), "")</f>
        <v/>
      </c>
      <c r="AE13" s="3" t="str">
        <f>IF($A13="ADD",IF(NOT(ISBLANK(AD13)),_xlfn.XLOOKUP(AD13,ud_geotech_channel_type[lookupValue],ud_geotech_channel_type[lookupKey],"ERROR"),""), "")</f>
        <v/>
      </c>
      <c r="AF13" s="2" t="str">
        <f t="shared" si="1"/>
        <v/>
      </c>
      <c r="AG13" s="2" t="str">
        <f t="shared" si="2"/>
        <v/>
      </c>
      <c r="AH13" s="2" t="str">
        <f t="shared" si="3"/>
        <v/>
      </c>
      <c r="AJ13" s="3" t="str">
        <f>IF($A13="ADD",IF(NOT(ISBLANK(AI13)),_xlfn.XLOOKUP(AI13,maint_type[lookupValue],maint_type[lookupKey],"ERROR"),""), "")</f>
        <v/>
      </c>
      <c r="AK13" s="8"/>
      <c r="AL13" s="4" t="str">
        <f t="shared" ca="1" si="4"/>
        <v/>
      </c>
      <c r="AM13" s="4"/>
      <c r="AN13" s="3" t="str">
        <f t="shared" si="5"/>
        <v/>
      </c>
      <c r="AO13" s="3" t="str">
        <f>IF($A13="","",IF((AND($A13="ADD",OR(AN13="",AN13="In Use"))),"5",(_xlfn.XLOOKUP(AN13,ud_asset_status[lookupValue],ud_asset_status[lookupKey],""))))</f>
        <v/>
      </c>
      <c r="AP13" s="8"/>
      <c r="AR13" s="3" t="str">
        <f>IF($A13="ADD",IF(NOT(ISBLANK(AQ13)),_xlfn.XLOOKUP(AQ13,ar_replace_reason[lookupValue],ar_replace_reason[lookupKey],"ERROR"),""), "")</f>
        <v/>
      </c>
      <c r="AS13" s="3" t="str">
        <f t="shared" si="6"/>
        <v/>
      </c>
      <c r="AT13" s="3" t="str">
        <f>IF($A13="","",IF((AND($A13="ADD",OR(AS13="",AS13="Queenstown-Lakes District Council"))),"70",(_xlfn.XLOOKUP(AS13,ud_organisation_owner[lookupValue],ud_organisation_owner[lookupKey],""))))</f>
        <v/>
      </c>
      <c r="AU13" s="3" t="str">
        <f t="shared" si="7"/>
        <v/>
      </c>
      <c r="AV13" s="3" t="str">
        <f>IF($A13="","",IF((AND($A13="ADD",OR(AU13="",AU13="Queenstown-Lakes District Council"))),"70",(_xlfn.XLOOKUP(AU13,ud_organisation_owner[lookupValue],ud_organisation_owner[lookupKey],""))))</f>
        <v/>
      </c>
      <c r="AW13" s="3" t="str">
        <f t="shared" si="8"/>
        <v/>
      </c>
      <c r="AX13" s="3" t="str">
        <f>IF($A13="","",IF((AND($A13="ADD",OR(AW13="",AW13="Local Authority"))),"17",(_xlfn.XLOOKUP(AW13,ud_sub_organisation[lookupValue],ud_sub_organisation[lookupKey],""))))</f>
        <v/>
      </c>
      <c r="AY13" s="3" t="str">
        <f t="shared" si="9"/>
        <v/>
      </c>
      <c r="AZ13" s="3" t="str">
        <f>IF($A13="","",IF((AND($A13="ADD",OR(AY13="",AY13="Vested assets"))),"12",(_xlfn.XLOOKUP(AY13,ud_work_origin[lookupValue],ud_work_origin[lookupKey],""))))</f>
        <v/>
      </c>
      <c r="BA13" s="6"/>
      <c r="BB13" s="2" t="str">
        <f t="shared" si="10"/>
        <v/>
      </c>
      <c r="BC13" s="2" t="str">
        <f t="shared" si="11"/>
        <v/>
      </c>
      <c r="BD13" s="3" t="str">
        <f t="shared" si="12"/>
        <v/>
      </c>
      <c r="BE13" s="3" t="str">
        <f>IF($A13="","",IF((AND($A13="ADD",OR(BD13="",BD13="Excellent"))),"1",(_xlfn.XLOOKUP(BD13,condition[lookupValue],condition[lookupKey],""))))</f>
        <v/>
      </c>
      <c r="BF13" s="8" t="str">
        <f t="shared" si="13"/>
        <v/>
      </c>
      <c r="BG13" s="7"/>
    </row>
    <row r="14" spans="1:132">
      <c r="B14" s="4"/>
      <c r="D14" s="3" t="str">
        <f>IF($A14="ADD",IF(NOT(ISBLANK(C14)),_xlfn.XLOOKUP(C14,roadnames[lookupValue],roadnames[lookupKey],"ERROR"),""), "")</f>
        <v/>
      </c>
      <c r="E14" s="4"/>
      <c r="F14" s="4"/>
      <c r="G14" s="5"/>
      <c r="H14" s="5"/>
      <c r="J14" s="3" t="str">
        <f>IF($A14="ADD",IF(NOT(ISBLANK(I14)),_xlfn.XLOOKUP(I14,side[lookupValue],side[lookupKey],"ERROR"),""), "")</f>
        <v/>
      </c>
      <c r="K14" s="5" t="str">
        <f t="shared" si="0"/>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IF($A14="ADD",IF(NOT(ISBLANK(T14)),_xlfn.XLOOKUP(T14,ud_channel_type[lookupValue],ud_channel_type[lookupKey],"ERROR"),""), "")</f>
        <v/>
      </c>
      <c r="W14" s="3" t="str">
        <f>IF($A14="ADD",IF(NOT(ISBLANK(V14)),_xlfn.XLOOKUP(V14,ud_road_channel_type[lookupValue],ud_road_channel_type[lookupKey],"ERROR"),""), "")</f>
        <v/>
      </c>
      <c r="Y14" s="3" t="str">
        <f>IF($A14="ADD",IF(NOT(ISBLANK(X14)),_xlfn.XLOOKUP(X14,ud_normal_state[lookupValue],ud_normal_state[lookupKey],"ERROR"),""), "")</f>
        <v/>
      </c>
      <c r="AA14" s="3" t="str">
        <f>IF($A14="ADD",IF(NOT(ISBLANK(Z14)),_xlfn.XLOOKUP(Z14,channel_material[lookupValue],channel_material[lookupKey],"ERROR"),""), "")</f>
        <v/>
      </c>
      <c r="AC14" s="3" t="str">
        <f>IF($A14="ADD",IF(NOT(ISBLANK(AB14)),_xlfn.XLOOKUP(AB14,ud_construction_method[lookupValue],ud_construction_method[lookupKey],"ERROR"),""), "")</f>
        <v/>
      </c>
      <c r="AE14" s="3" t="str">
        <f>IF($A14="ADD",IF(NOT(ISBLANK(AD14)),_xlfn.XLOOKUP(AD14,ud_geotech_channel_type[lookupValue],ud_geotech_channel_type[lookupKey],"ERROR"),""), "")</f>
        <v/>
      </c>
      <c r="AF14" s="2" t="str">
        <f t="shared" si="1"/>
        <v/>
      </c>
      <c r="AG14" s="2" t="str">
        <f t="shared" si="2"/>
        <v/>
      </c>
      <c r="AH14" s="2" t="str">
        <f t="shared" si="3"/>
        <v/>
      </c>
      <c r="AJ14" s="3" t="str">
        <f>IF($A14="ADD",IF(NOT(ISBLANK(AI14)),_xlfn.XLOOKUP(AI14,maint_type[lookupValue],maint_type[lookupKey],"ERROR"),""), "")</f>
        <v/>
      </c>
      <c r="AK14" s="8"/>
      <c r="AL14" s="4" t="str">
        <f t="shared" ca="1" si="4"/>
        <v/>
      </c>
      <c r="AM14" s="4"/>
      <c r="AN14" s="3" t="str">
        <f t="shared" si="5"/>
        <v/>
      </c>
      <c r="AO14" s="3" t="str">
        <f>IF($A14="","",IF((AND($A14="ADD",OR(AN14="",AN14="In Use"))),"5",(_xlfn.XLOOKUP(AN14,ud_asset_status[lookupValue],ud_asset_status[lookupKey],""))))</f>
        <v/>
      </c>
      <c r="AP14" s="8"/>
      <c r="AR14" s="3" t="str">
        <f>IF($A14="ADD",IF(NOT(ISBLANK(AQ14)),_xlfn.XLOOKUP(AQ14,ar_replace_reason[lookupValue],ar_replace_reason[lookupKey],"ERROR"),""), "")</f>
        <v/>
      </c>
      <c r="AS14" s="3" t="str">
        <f t="shared" si="6"/>
        <v/>
      </c>
      <c r="AT14" s="3" t="str">
        <f>IF($A14="","",IF((AND($A14="ADD",OR(AS14="",AS14="Queenstown-Lakes District Council"))),"70",(_xlfn.XLOOKUP(AS14,ud_organisation_owner[lookupValue],ud_organisation_owner[lookupKey],""))))</f>
        <v/>
      </c>
      <c r="AU14" s="3" t="str">
        <f t="shared" si="7"/>
        <v/>
      </c>
      <c r="AV14" s="3" t="str">
        <f>IF($A14="","",IF((AND($A14="ADD",OR(AU14="",AU14="Queenstown-Lakes District Council"))),"70",(_xlfn.XLOOKUP(AU14,ud_organisation_owner[lookupValue],ud_organisation_owner[lookupKey],""))))</f>
        <v/>
      </c>
      <c r="AW14" s="3" t="str">
        <f t="shared" si="8"/>
        <v/>
      </c>
      <c r="AX14" s="3" t="str">
        <f>IF($A14="","",IF((AND($A14="ADD",OR(AW14="",AW14="Local Authority"))),"17",(_xlfn.XLOOKUP(AW14,ud_sub_organisation[lookupValue],ud_sub_organisation[lookupKey],""))))</f>
        <v/>
      </c>
      <c r="AY14" s="3" t="str">
        <f t="shared" si="9"/>
        <v/>
      </c>
      <c r="AZ14" s="3" t="str">
        <f>IF($A14="","",IF((AND($A14="ADD",OR(AY14="",AY14="Vested assets"))),"12",(_xlfn.XLOOKUP(AY14,ud_work_origin[lookupValue],ud_work_origin[lookupKey],""))))</f>
        <v/>
      </c>
      <c r="BA14" s="6"/>
      <c r="BB14" s="2" t="str">
        <f t="shared" si="10"/>
        <v/>
      </c>
      <c r="BC14" s="2" t="str">
        <f t="shared" si="11"/>
        <v/>
      </c>
      <c r="BD14" s="3" t="str">
        <f t="shared" si="12"/>
        <v/>
      </c>
      <c r="BE14" s="3" t="str">
        <f>IF($A14="","",IF((AND($A14="ADD",OR(BD14="",BD14="Excellent"))),"1",(_xlfn.XLOOKUP(BD14,condition[lookupValue],condition[lookupKey],""))))</f>
        <v/>
      </c>
      <c r="BF14" s="8" t="str">
        <f t="shared" si="13"/>
        <v/>
      </c>
      <c r="BG14" s="7"/>
    </row>
    <row r="15" spans="1:132">
      <c r="B15" s="4"/>
      <c r="D15" s="3" t="str">
        <f>IF($A15="ADD",IF(NOT(ISBLANK(C15)),_xlfn.XLOOKUP(C15,roadnames[lookupValue],roadnames[lookupKey],"ERROR"),""), "")</f>
        <v/>
      </c>
      <c r="E15" s="4"/>
      <c r="F15" s="4"/>
      <c r="G15" s="5"/>
      <c r="H15" s="5"/>
      <c r="J15" s="3" t="str">
        <f>IF($A15="ADD",IF(NOT(ISBLANK(I15)),_xlfn.XLOOKUP(I15,side[lookupValue],side[lookupKey],"ERROR"),""), "")</f>
        <v/>
      </c>
      <c r="K15" s="5" t="str">
        <f t="shared" si="0"/>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IF($A15="ADD",IF(NOT(ISBLANK(T15)),_xlfn.XLOOKUP(T15,ud_channel_type[lookupValue],ud_channel_type[lookupKey],"ERROR"),""), "")</f>
        <v/>
      </c>
      <c r="W15" s="3" t="str">
        <f>IF($A15="ADD",IF(NOT(ISBLANK(V15)),_xlfn.XLOOKUP(V15,ud_road_channel_type[lookupValue],ud_road_channel_type[lookupKey],"ERROR"),""), "")</f>
        <v/>
      </c>
      <c r="Y15" s="3" t="str">
        <f>IF($A15="ADD",IF(NOT(ISBLANK(X15)),_xlfn.XLOOKUP(X15,ud_normal_state[lookupValue],ud_normal_state[lookupKey],"ERROR"),""), "")</f>
        <v/>
      </c>
      <c r="AA15" s="3" t="str">
        <f>IF($A15="ADD",IF(NOT(ISBLANK(Z15)),_xlfn.XLOOKUP(Z15,channel_material[lookupValue],channel_material[lookupKey],"ERROR"),""), "")</f>
        <v/>
      </c>
      <c r="AC15" s="3" t="str">
        <f>IF($A15="ADD",IF(NOT(ISBLANK(AB15)),_xlfn.XLOOKUP(AB15,ud_construction_method[lookupValue],ud_construction_method[lookupKey],"ERROR"),""), "")</f>
        <v/>
      </c>
      <c r="AE15" s="3" t="str">
        <f>IF($A15="ADD",IF(NOT(ISBLANK(AD15)),_xlfn.XLOOKUP(AD15,ud_geotech_channel_type[lookupValue],ud_geotech_channel_type[lookupKey],"ERROR"),""), "")</f>
        <v/>
      </c>
      <c r="AF15" s="2" t="str">
        <f t="shared" si="1"/>
        <v/>
      </c>
      <c r="AG15" s="2" t="str">
        <f t="shared" si="2"/>
        <v/>
      </c>
      <c r="AH15" s="2" t="str">
        <f t="shared" si="3"/>
        <v/>
      </c>
      <c r="AJ15" s="3" t="str">
        <f>IF($A15="ADD",IF(NOT(ISBLANK(AI15)),_xlfn.XLOOKUP(AI15,maint_type[lookupValue],maint_type[lookupKey],"ERROR"),""), "")</f>
        <v/>
      </c>
      <c r="AK15" s="8"/>
      <c r="AL15" s="4" t="str">
        <f t="shared" ca="1" si="4"/>
        <v/>
      </c>
      <c r="AM15" s="4"/>
      <c r="AN15" s="3" t="str">
        <f t="shared" si="5"/>
        <v/>
      </c>
      <c r="AO15" s="3" t="str">
        <f>IF($A15="","",IF((AND($A15="ADD",OR(AN15="",AN15="In Use"))),"5",(_xlfn.XLOOKUP(AN15,ud_asset_status[lookupValue],ud_asset_status[lookupKey],""))))</f>
        <v/>
      </c>
      <c r="AP15" s="8"/>
      <c r="AR15" s="3" t="str">
        <f>IF($A15="ADD",IF(NOT(ISBLANK(AQ15)),_xlfn.XLOOKUP(AQ15,ar_replace_reason[lookupValue],ar_replace_reason[lookupKey],"ERROR"),""), "")</f>
        <v/>
      </c>
      <c r="AS15" s="3" t="str">
        <f t="shared" si="6"/>
        <v/>
      </c>
      <c r="AT15" s="3" t="str">
        <f>IF($A15="","",IF((AND($A15="ADD",OR(AS15="",AS15="Queenstown-Lakes District Council"))),"70",(_xlfn.XLOOKUP(AS15,ud_organisation_owner[lookupValue],ud_organisation_owner[lookupKey],""))))</f>
        <v/>
      </c>
      <c r="AU15" s="3" t="str">
        <f t="shared" si="7"/>
        <v/>
      </c>
      <c r="AV15" s="3" t="str">
        <f>IF($A15="","",IF((AND($A15="ADD",OR(AU15="",AU15="Queenstown-Lakes District Council"))),"70",(_xlfn.XLOOKUP(AU15,ud_organisation_owner[lookupValue],ud_organisation_owner[lookupKey],""))))</f>
        <v/>
      </c>
      <c r="AW15" s="3" t="str">
        <f t="shared" si="8"/>
        <v/>
      </c>
      <c r="AX15" s="3" t="str">
        <f>IF($A15="","",IF((AND($A15="ADD",OR(AW15="",AW15="Local Authority"))),"17",(_xlfn.XLOOKUP(AW15,ud_sub_organisation[lookupValue],ud_sub_organisation[lookupKey],""))))</f>
        <v/>
      </c>
      <c r="AY15" s="3" t="str">
        <f t="shared" si="9"/>
        <v/>
      </c>
      <c r="AZ15" s="3" t="str">
        <f>IF($A15="","",IF((AND($A15="ADD",OR(AY15="",AY15="Vested assets"))),"12",(_xlfn.XLOOKUP(AY15,ud_work_origin[lookupValue],ud_work_origin[lookupKey],""))))</f>
        <v/>
      </c>
      <c r="BA15" s="6"/>
      <c r="BB15" s="2" t="str">
        <f t="shared" si="10"/>
        <v/>
      </c>
      <c r="BC15" s="2" t="str">
        <f t="shared" si="11"/>
        <v/>
      </c>
      <c r="BD15" s="3" t="str">
        <f t="shared" si="12"/>
        <v/>
      </c>
      <c r="BE15" s="3" t="str">
        <f>IF($A15="","",IF((AND($A15="ADD",OR(BD15="",BD15="Excellent"))),"1",(_xlfn.XLOOKUP(BD15,condition[lookupValue],condition[lookupKey],""))))</f>
        <v/>
      </c>
      <c r="BF15" s="8" t="str">
        <f t="shared" si="13"/>
        <v/>
      </c>
      <c r="BG15" s="7"/>
    </row>
    <row r="16" spans="1:132">
      <c r="B16" s="4"/>
      <c r="D16" s="3" t="str">
        <f>IF($A16="ADD",IF(NOT(ISBLANK(C16)),_xlfn.XLOOKUP(C16,roadnames[lookupValue],roadnames[lookupKey],"ERROR"),""), "")</f>
        <v/>
      </c>
      <c r="E16" s="4"/>
      <c r="F16" s="4"/>
      <c r="G16" s="5"/>
      <c r="H16" s="5"/>
      <c r="J16" s="3" t="str">
        <f>IF($A16="ADD",IF(NOT(ISBLANK(I16)),_xlfn.XLOOKUP(I16,side[lookupValue],side[lookupKey],"ERROR"),""), "")</f>
        <v/>
      </c>
      <c r="K16" s="5" t="str">
        <f t="shared" si="0"/>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IF($A16="ADD",IF(NOT(ISBLANK(T16)),_xlfn.XLOOKUP(T16,ud_channel_type[lookupValue],ud_channel_type[lookupKey],"ERROR"),""), "")</f>
        <v/>
      </c>
      <c r="W16" s="3" t="str">
        <f>IF($A16="ADD",IF(NOT(ISBLANK(V16)),_xlfn.XLOOKUP(V16,ud_road_channel_type[lookupValue],ud_road_channel_type[lookupKey],"ERROR"),""), "")</f>
        <v/>
      </c>
      <c r="Y16" s="3" t="str">
        <f>IF($A16="ADD",IF(NOT(ISBLANK(X16)),_xlfn.XLOOKUP(X16,ud_normal_state[lookupValue],ud_normal_state[lookupKey],"ERROR"),""), "")</f>
        <v/>
      </c>
      <c r="AA16" s="3" t="str">
        <f>IF($A16="ADD",IF(NOT(ISBLANK(Z16)),_xlfn.XLOOKUP(Z16,channel_material[lookupValue],channel_material[lookupKey],"ERROR"),""), "")</f>
        <v/>
      </c>
      <c r="AC16" s="3" t="str">
        <f>IF($A16="ADD",IF(NOT(ISBLANK(AB16)),_xlfn.XLOOKUP(AB16,ud_construction_method[lookupValue],ud_construction_method[lookupKey],"ERROR"),""), "")</f>
        <v/>
      </c>
      <c r="AE16" s="3" t="str">
        <f>IF($A16="ADD",IF(NOT(ISBLANK(AD16)),_xlfn.XLOOKUP(AD16,ud_geotech_channel_type[lookupValue],ud_geotech_channel_type[lookupKey],"ERROR"),""), "")</f>
        <v/>
      </c>
      <c r="AF16" s="2" t="str">
        <f t="shared" si="1"/>
        <v/>
      </c>
      <c r="AG16" s="2" t="str">
        <f t="shared" si="2"/>
        <v/>
      </c>
      <c r="AH16" s="2" t="str">
        <f t="shared" si="3"/>
        <v/>
      </c>
      <c r="AJ16" s="3" t="str">
        <f>IF($A16="ADD",IF(NOT(ISBLANK(AI16)),_xlfn.XLOOKUP(AI16,maint_type[lookupValue],maint_type[lookupKey],"ERROR"),""), "")</f>
        <v/>
      </c>
      <c r="AK16" s="8"/>
      <c r="AL16" s="4" t="str">
        <f t="shared" ca="1" si="4"/>
        <v/>
      </c>
      <c r="AM16" s="4"/>
      <c r="AN16" s="3" t="str">
        <f t="shared" si="5"/>
        <v/>
      </c>
      <c r="AO16" s="3" t="str">
        <f>IF($A16="","",IF((AND($A16="ADD",OR(AN16="",AN16="In Use"))),"5",(_xlfn.XLOOKUP(AN16,ud_asset_status[lookupValue],ud_asset_status[lookupKey],""))))</f>
        <v/>
      </c>
      <c r="AP16" s="8"/>
      <c r="AR16" s="3" t="str">
        <f>IF($A16="ADD",IF(NOT(ISBLANK(AQ16)),_xlfn.XLOOKUP(AQ16,ar_replace_reason[lookupValue],ar_replace_reason[lookupKey],"ERROR"),""), "")</f>
        <v/>
      </c>
      <c r="AS16" s="3" t="str">
        <f t="shared" si="6"/>
        <v/>
      </c>
      <c r="AT16" s="3" t="str">
        <f>IF($A16="","",IF((AND($A16="ADD",OR(AS16="",AS16="Queenstown-Lakes District Council"))),"70",(_xlfn.XLOOKUP(AS16,ud_organisation_owner[lookupValue],ud_organisation_owner[lookupKey],""))))</f>
        <v/>
      </c>
      <c r="AU16" s="3" t="str">
        <f t="shared" si="7"/>
        <v/>
      </c>
      <c r="AV16" s="3" t="str">
        <f>IF($A16="","",IF((AND($A16="ADD",OR(AU16="",AU16="Queenstown-Lakes District Council"))),"70",(_xlfn.XLOOKUP(AU16,ud_organisation_owner[lookupValue],ud_organisation_owner[lookupKey],""))))</f>
        <v/>
      </c>
      <c r="AW16" s="3" t="str">
        <f t="shared" si="8"/>
        <v/>
      </c>
      <c r="AX16" s="3" t="str">
        <f>IF($A16="","",IF((AND($A16="ADD",OR(AW16="",AW16="Local Authority"))),"17",(_xlfn.XLOOKUP(AW16,ud_sub_organisation[lookupValue],ud_sub_organisation[lookupKey],""))))</f>
        <v/>
      </c>
      <c r="AY16" s="3" t="str">
        <f t="shared" si="9"/>
        <v/>
      </c>
      <c r="AZ16" s="3" t="str">
        <f>IF($A16="","",IF((AND($A16="ADD",OR(AY16="",AY16="Vested assets"))),"12",(_xlfn.XLOOKUP(AY16,ud_work_origin[lookupValue],ud_work_origin[lookupKey],""))))</f>
        <v/>
      </c>
      <c r="BA16" s="6"/>
      <c r="BB16" s="2" t="str">
        <f t="shared" si="10"/>
        <v/>
      </c>
      <c r="BC16" s="2" t="str">
        <f t="shared" si="11"/>
        <v/>
      </c>
      <c r="BD16" s="3" t="str">
        <f t="shared" si="12"/>
        <v/>
      </c>
      <c r="BE16" s="3" t="str">
        <f>IF($A16="","",IF((AND($A16="ADD",OR(BD16="",BD16="Excellent"))),"1",(_xlfn.XLOOKUP(BD16,condition[lookupValue],condition[lookupKey],""))))</f>
        <v/>
      </c>
      <c r="BF16" s="8" t="str">
        <f t="shared" si="13"/>
        <v/>
      </c>
      <c r="BG16" s="7"/>
    </row>
    <row r="17" spans="2:59">
      <c r="B17" s="4"/>
      <c r="D17" s="3" t="str">
        <f>IF($A17="ADD",IF(NOT(ISBLANK(C17)),_xlfn.XLOOKUP(C17,roadnames[lookupValue],roadnames[lookupKey],"ERROR"),""), "")</f>
        <v/>
      </c>
      <c r="E17" s="4"/>
      <c r="F17" s="4"/>
      <c r="G17" s="5"/>
      <c r="H17" s="5"/>
      <c r="J17" s="3" t="str">
        <f>IF($A17="ADD",IF(NOT(ISBLANK(I17)),_xlfn.XLOOKUP(I17,side[lookupValue],side[lookupKey],"ERROR"),""), "")</f>
        <v/>
      </c>
      <c r="K17" s="5" t="str">
        <f t="shared" si="0"/>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IF($A17="ADD",IF(NOT(ISBLANK(T17)),_xlfn.XLOOKUP(T17,ud_channel_type[lookupValue],ud_channel_type[lookupKey],"ERROR"),""), "")</f>
        <v/>
      </c>
      <c r="W17" s="3" t="str">
        <f>IF($A17="ADD",IF(NOT(ISBLANK(V17)),_xlfn.XLOOKUP(V17,ud_road_channel_type[lookupValue],ud_road_channel_type[lookupKey],"ERROR"),""), "")</f>
        <v/>
      </c>
      <c r="Y17" s="3" t="str">
        <f>IF($A17="ADD",IF(NOT(ISBLANK(X17)),_xlfn.XLOOKUP(X17,ud_normal_state[lookupValue],ud_normal_state[lookupKey],"ERROR"),""), "")</f>
        <v/>
      </c>
      <c r="AA17" s="3" t="str">
        <f>IF($A17="ADD",IF(NOT(ISBLANK(Z17)),_xlfn.XLOOKUP(Z17,channel_material[lookupValue],channel_material[lookupKey],"ERROR"),""), "")</f>
        <v/>
      </c>
      <c r="AC17" s="3" t="str">
        <f>IF($A17="ADD",IF(NOT(ISBLANK(AB17)),_xlfn.XLOOKUP(AB17,ud_construction_method[lookupValue],ud_construction_method[lookupKey],"ERROR"),""), "")</f>
        <v/>
      </c>
      <c r="AE17" s="3" t="str">
        <f>IF($A17="ADD",IF(NOT(ISBLANK(AD17)),_xlfn.XLOOKUP(AD17,ud_geotech_channel_type[lookupValue],ud_geotech_channel_type[lookupKey],"ERROR"),""), "")</f>
        <v/>
      </c>
      <c r="AF17" s="2" t="str">
        <f t="shared" si="1"/>
        <v/>
      </c>
      <c r="AG17" s="2" t="str">
        <f t="shared" si="2"/>
        <v/>
      </c>
      <c r="AH17" s="2" t="str">
        <f t="shared" si="3"/>
        <v/>
      </c>
      <c r="AJ17" s="3" t="str">
        <f>IF($A17="ADD",IF(NOT(ISBLANK(AI17)),_xlfn.XLOOKUP(AI17,maint_type[lookupValue],maint_type[lookupKey],"ERROR"),""), "")</f>
        <v/>
      </c>
      <c r="AK17" s="8"/>
      <c r="AL17" s="4" t="str">
        <f t="shared" ca="1" si="4"/>
        <v/>
      </c>
      <c r="AM17" s="4"/>
      <c r="AN17" s="3" t="str">
        <f t="shared" si="5"/>
        <v/>
      </c>
      <c r="AO17" s="3" t="str">
        <f>IF($A17="","",IF((AND($A17="ADD",OR(AN17="",AN17="In Use"))),"5",(_xlfn.XLOOKUP(AN17,ud_asset_status[lookupValue],ud_asset_status[lookupKey],""))))</f>
        <v/>
      </c>
      <c r="AP17" s="8"/>
      <c r="AR17" s="3" t="str">
        <f>IF($A17="ADD",IF(NOT(ISBLANK(AQ17)),_xlfn.XLOOKUP(AQ17,ar_replace_reason[lookupValue],ar_replace_reason[lookupKey],"ERROR"),""), "")</f>
        <v/>
      </c>
      <c r="AS17" s="3" t="str">
        <f t="shared" si="6"/>
        <v/>
      </c>
      <c r="AT17" s="3" t="str">
        <f>IF($A17="","",IF((AND($A17="ADD",OR(AS17="",AS17="Queenstown-Lakes District Council"))),"70",(_xlfn.XLOOKUP(AS17,ud_organisation_owner[lookupValue],ud_organisation_owner[lookupKey],""))))</f>
        <v/>
      </c>
      <c r="AU17" s="3" t="str">
        <f t="shared" si="7"/>
        <v/>
      </c>
      <c r="AV17" s="3" t="str">
        <f>IF($A17="","",IF((AND($A17="ADD",OR(AU17="",AU17="Queenstown-Lakes District Council"))),"70",(_xlfn.XLOOKUP(AU17,ud_organisation_owner[lookupValue],ud_organisation_owner[lookupKey],""))))</f>
        <v/>
      </c>
      <c r="AW17" s="3" t="str">
        <f t="shared" si="8"/>
        <v/>
      </c>
      <c r="AX17" s="3" t="str">
        <f>IF($A17="","",IF((AND($A17="ADD",OR(AW17="",AW17="Local Authority"))),"17",(_xlfn.XLOOKUP(AW17,ud_sub_organisation[lookupValue],ud_sub_organisation[lookupKey],""))))</f>
        <v/>
      </c>
      <c r="AY17" s="3" t="str">
        <f t="shared" si="9"/>
        <v/>
      </c>
      <c r="AZ17" s="3" t="str">
        <f>IF($A17="","",IF((AND($A17="ADD",OR(AY17="",AY17="Vested assets"))),"12",(_xlfn.XLOOKUP(AY17,ud_work_origin[lookupValue],ud_work_origin[lookupKey],""))))</f>
        <v/>
      </c>
      <c r="BA17" s="6"/>
      <c r="BB17" s="2" t="str">
        <f t="shared" si="10"/>
        <v/>
      </c>
      <c r="BC17" s="2" t="str">
        <f t="shared" si="11"/>
        <v/>
      </c>
      <c r="BD17" s="3" t="str">
        <f t="shared" si="12"/>
        <v/>
      </c>
      <c r="BE17" s="3" t="str">
        <f>IF($A17="","",IF((AND($A17="ADD",OR(BD17="",BD17="Excellent"))),"1",(_xlfn.XLOOKUP(BD17,condition[lookupValue],condition[lookupKey],""))))</f>
        <v/>
      </c>
      <c r="BF17" s="8" t="str">
        <f t="shared" si="13"/>
        <v/>
      </c>
      <c r="BG17" s="7"/>
    </row>
    <row r="18" spans="2:59">
      <c r="B18" s="4"/>
      <c r="D18" s="3" t="str">
        <f>IF($A18="ADD",IF(NOT(ISBLANK(C18)),_xlfn.XLOOKUP(C18,roadnames[lookupValue],roadnames[lookupKey],"ERROR"),""), "")</f>
        <v/>
      </c>
      <c r="E18" s="4"/>
      <c r="F18" s="4"/>
      <c r="G18" s="5"/>
      <c r="H18" s="5"/>
      <c r="J18" s="3" t="str">
        <f>IF($A18="ADD",IF(NOT(ISBLANK(I18)),_xlfn.XLOOKUP(I18,side[lookupValue],side[lookupKey],"ERROR"),""), "")</f>
        <v/>
      </c>
      <c r="K18" s="5" t="str">
        <f t="shared" si="0"/>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IF($A18="ADD",IF(NOT(ISBLANK(T18)),_xlfn.XLOOKUP(T18,ud_channel_type[lookupValue],ud_channel_type[lookupKey],"ERROR"),""), "")</f>
        <v/>
      </c>
      <c r="W18" s="3" t="str">
        <f>IF($A18="ADD",IF(NOT(ISBLANK(V18)),_xlfn.XLOOKUP(V18,ud_road_channel_type[lookupValue],ud_road_channel_type[lookupKey],"ERROR"),""), "")</f>
        <v/>
      </c>
      <c r="Y18" s="3" t="str">
        <f>IF($A18="ADD",IF(NOT(ISBLANK(X18)),_xlfn.XLOOKUP(X18,ud_normal_state[lookupValue],ud_normal_state[lookupKey],"ERROR"),""), "")</f>
        <v/>
      </c>
      <c r="AA18" s="3" t="str">
        <f>IF($A18="ADD",IF(NOT(ISBLANK(Z18)),_xlfn.XLOOKUP(Z18,channel_material[lookupValue],channel_material[lookupKey],"ERROR"),""), "")</f>
        <v/>
      </c>
      <c r="AC18" s="3" t="str">
        <f>IF($A18="ADD",IF(NOT(ISBLANK(AB18)),_xlfn.XLOOKUP(AB18,ud_construction_method[lookupValue],ud_construction_method[lookupKey],"ERROR"),""), "")</f>
        <v/>
      </c>
      <c r="AE18" s="3" t="str">
        <f>IF($A18="ADD",IF(NOT(ISBLANK(AD18)),_xlfn.XLOOKUP(AD18,ud_geotech_channel_type[lookupValue],ud_geotech_channel_type[lookupKey],"ERROR"),""), "")</f>
        <v/>
      </c>
      <c r="AF18" s="2" t="str">
        <f t="shared" si="1"/>
        <v/>
      </c>
      <c r="AG18" s="2" t="str">
        <f t="shared" si="2"/>
        <v/>
      </c>
      <c r="AH18" s="2" t="str">
        <f t="shared" si="3"/>
        <v/>
      </c>
      <c r="AJ18" s="3" t="str">
        <f>IF($A18="ADD",IF(NOT(ISBLANK(AI18)),_xlfn.XLOOKUP(AI18,maint_type[lookupValue],maint_type[lookupKey],"ERROR"),""), "")</f>
        <v/>
      </c>
      <c r="AK18" s="8"/>
      <c r="AL18" s="4" t="str">
        <f t="shared" ca="1" si="4"/>
        <v/>
      </c>
      <c r="AM18" s="4"/>
      <c r="AN18" s="3" t="str">
        <f t="shared" si="5"/>
        <v/>
      </c>
      <c r="AO18" s="3" t="str">
        <f>IF($A18="","",IF((AND($A18="ADD",OR(AN18="",AN18="In Use"))),"5",(_xlfn.XLOOKUP(AN18,ud_asset_status[lookupValue],ud_asset_status[lookupKey],""))))</f>
        <v/>
      </c>
      <c r="AP18" s="8"/>
      <c r="AR18" s="3" t="str">
        <f>IF($A18="ADD",IF(NOT(ISBLANK(AQ18)),_xlfn.XLOOKUP(AQ18,ar_replace_reason[lookupValue],ar_replace_reason[lookupKey],"ERROR"),""), "")</f>
        <v/>
      </c>
      <c r="AS18" s="3" t="str">
        <f t="shared" si="6"/>
        <v/>
      </c>
      <c r="AT18" s="3" t="str">
        <f>IF($A18="","",IF((AND($A18="ADD",OR(AS18="",AS18="Queenstown-Lakes District Council"))),"70",(_xlfn.XLOOKUP(AS18,ud_organisation_owner[lookupValue],ud_organisation_owner[lookupKey],""))))</f>
        <v/>
      </c>
      <c r="AU18" s="3" t="str">
        <f t="shared" si="7"/>
        <v/>
      </c>
      <c r="AV18" s="3" t="str">
        <f>IF($A18="","",IF((AND($A18="ADD",OR(AU18="",AU18="Queenstown-Lakes District Council"))),"70",(_xlfn.XLOOKUP(AU18,ud_organisation_owner[lookupValue],ud_organisation_owner[lookupKey],""))))</f>
        <v/>
      </c>
      <c r="AW18" s="3" t="str">
        <f t="shared" si="8"/>
        <v/>
      </c>
      <c r="AX18" s="3" t="str">
        <f>IF($A18="","",IF((AND($A18="ADD",OR(AW18="",AW18="Local Authority"))),"17",(_xlfn.XLOOKUP(AW18,ud_sub_organisation[lookupValue],ud_sub_organisation[lookupKey],""))))</f>
        <v/>
      </c>
      <c r="AY18" s="3" t="str">
        <f t="shared" si="9"/>
        <v/>
      </c>
      <c r="AZ18" s="3" t="str">
        <f>IF($A18="","",IF((AND($A18="ADD",OR(AY18="",AY18="Vested assets"))),"12",(_xlfn.XLOOKUP(AY18,ud_work_origin[lookupValue],ud_work_origin[lookupKey],""))))</f>
        <v/>
      </c>
      <c r="BA18" s="6"/>
      <c r="BB18" s="2" t="str">
        <f t="shared" si="10"/>
        <v/>
      </c>
      <c r="BC18" s="2" t="str">
        <f t="shared" si="11"/>
        <v/>
      </c>
      <c r="BD18" s="3" t="str">
        <f t="shared" si="12"/>
        <v/>
      </c>
      <c r="BE18" s="3" t="str">
        <f>IF($A18="","",IF((AND($A18="ADD",OR(BD18="",BD18="Excellent"))),"1",(_xlfn.XLOOKUP(BD18,condition[lookupValue],condition[lookupKey],""))))</f>
        <v/>
      </c>
      <c r="BF18" s="8" t="str">
        <f t="shared" si="13"/>
        <v/>
      </c>
      <c r="BG18" s="7"/>
    </row>
    <row r="19" spans="2:59">
      <c r="B19" s="4"/>
      <c r="D19" s="3" t="str">
        <f>IF($A19="ADD",IF(NOT(ISBLANK(C19)),_xlfn.XLOOKUP(C19,roadnames[lookupValue],roadnames[lookupKey],"ERROR"),""), "")</f>
        <v/>
      </c>
      <c r="E19" s="4"/>
      <c r="F19" s="4"/>
      <c r="G19" s="5"/>
      <c r="H19" s="5"/>
      <c r="J19" s="3" t="str">
        <f>IF($A19="ADD",IF(NOT(ISBLANK(I19)),_xlfn.XLOOKUP(I19,side[lookupValue],side[lookupKey],"ERROR"),""), "")</f>
        <v/>
      </c>
      <c r="K19" s="5" t="str">
        <f t="shared" si="0"/>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IF($A19="ADD",IF(NOT(ISBLANK(T19)),_xlfn.XLOOKUP(T19,ud_channel_type[lookupValue],ud_channel_type[lookupKey],"ERROR"),""), "")</f>
        <v/>
      </c>
      <c r="W19" s="3" t="str">
        <f>IF($A19="ADD",IF(NOT(ISBLANK(V19)),_xlfn.XLOOKUP(V19,ud_road_channel_type[lookupValue],ud_road_channel_type[lookupKey],"ERROR"),""), "")</f>
        <v/>
      </c>
      <c r="Y19" s="3" t="str">
        <f>IF($A19="ADD",IF(NOT(ISBLANK(X19)),_xlfn.XLOOKUP(X19,ud_normal_state[lookupValue],ud_normal_state[lookupKey],"ERROR"),""), "")</f>
        <v/>
      </c>
      <c r="AA19" s="3" t="str">
        <f>IF($A19="ADD",IF(NOT(ISBLANK(Z19)),_xlfn.XLOOKUP(Z19,channel_material[lookupValue],channel_material[lookupKey],"ERROR"),""), "")</f>
        <v/>
      </c>
      <c r="AC19" s="3" t="str">
        <f>IF($A19="ADD",IF(NOT(ISBLANK(AB19)),_xlfn.XLOOKUP(AB19,ud_construction_method[lookupValue],ud_construction_method[lookupKey],"ERROR"),""), "")</f>
        <v/>
      </c>
      <c r="AE19" s="3" t="str">
        <f>IF($A19="ADD",IF(NOT(ISBLANK(AD19)),_xlfn.XLOOKUP(AD19,ud_geotech_channel_type[lookupValue],ud_geotech_channel_type[lookupKey],"ERROR"),""), "")</f>
        <v/>
      </c>
      <c r="AF19" s="2" t="str">
        <f t="shared" si="1"/>
        <v/>
      </c>
      <c r="AG19" s="2" t="str">
        <f t="shared" si="2"/>
        <v/>
      </c>
      <c r="AH19" s="2" t="str">
        <f t="shared" si="3"/>
        <v/>
      </c>
      <c r="AJ19" s="3" t="str">
        <f>IF($A19="ADD",IF(NOT(ISBLANK(AI19)),_xlfn.XLOOKUP(AI19,maint_type[lookupValue],maint_type[lookupKey],"ERROR"),""), "")</f>
        <v/>
      </c>
      <c r="AK19" s="8"/>
      <c r="AL19" s="4" t="str">
        <f t="shared" ca="1" si="4"/>
        <v/>
      </c>
      <c r="AM19" s="4"/>
      <c r="AN19" s="3" t="str">
        <f t="shared" si="5"/>
        <v/>
      </c>
      <c r="AO19" s="3" t="str">
        <f>IF($A19="","",IF((AND($A19="ADD",OR(AN19="",AN19="In Use"))),"5",(_xlfn.XLOOKUP(AN19,ud_asset_status[lookupValue],ud_asset_status[lookupKey],""))))</f>
        <v/>
      </c>
      <c r="AP19" s="8"/>
      <c r="AR19" s="3" t="str">
        <f>IF($A19="ADD",IF(NOT(ISBLANK(AQ19)),_xlfn.XLOOKUP(AQ19,ar_replace_reason[lookupValue],ar_replace_reason[lookupKey],"ERROR"),""), "")</f>
        <v/>
      </c>
      <c r="AS19" s="3" t="str">
        <f t="shared" si="6"/>
        <v/>
      </c>
      <c r="AT19" s="3" t="str">
        <f>IF($A19="","",IF((AND($A19="ADD",OR(AS19="",AS19="Queenstown-Lakes District Council"))),"70",(_xlfn.XLOOKUP(AS19,ud_organisation_owner[lookupValue],ud_organisation_owner[lookupKey],""))))</f>
        <v/>
      </c>
      <c r="AU19" s="3" t="str">
        <f t="shared" si="7"/>
        <v/>
      </c>
      <c r="AV19" s="3" t="str">
        <f>IF($A19="","",IF((AND($A19="ADD",OR(AU19="",AU19="Queenstown-Lakes District Council"))),"70",(_xlfn.XLOOKUP(AU19,ud_organisation_owner[lookupValue],ud_organisation_owner[lookupKey],""))))</f>
        <v/>
      </c>
      <c r="AW19" s="3" t="str">
        <f t="shared" si="8"/>
        <v/>
      </c>
      <c r="AX19" s="3" t="str">
        <f>IF($A19="","",IF((AND($A19="ADD",OR(AW19="",AW19="Local Authority"))),"17",(_xlfn.XLOOKUP(AW19,ud_sub_organisation[lookupValue],ud_sub_organisation[lookupKey],""))))</f>
        <v/>
      </c>
      <c r="AY19" s="3" t="str">
        <f t="shared" si="9"/>
        <v/>
      </c>
      <c r="AZ19" s="3" t="str">
        <f>IF($A19="","",IF((AND($A19="ADD",OR(AY19="",AY19="Vested assets"))),"12",(_xlfn.XLOOKUP(AY19,ud_work_origin[lookupValue],ud_work_origin[lookupKey],""))))</f>
        <v/>
      </c>
      <c r="BA19" s="6"/>
      <c r="BB19" s="2" t="str">
        <f t="shared" si="10"/>
        <v/>
      </c>
      <c r="BC19" s="2" t="str">
        <f t="shared" si="11"/>
        <v/>
      </c>
      <c r="BD19" s="3" t="str">
        <f t="shared" si="12"/>
        <v/>
      </c>
      <c r="BE19" s="3" t="str">
        <f>IF($A19="","",IF((AND($A19="ADD",OR(BD19="",BD19="Excellent"))),"1",(_xlfn.XLOOKUP(BD19,condition[lookupValue],condition[lookupKey],""))))</f>
        <v/>
      </c>
      <c r="BF19" s="8" t="str">
        <f t="shared" si="13"/>
        <v/>
      </c>
      <c r="BG19" s="7"/>
    </row>
    <row r="20" spans="2:59">
      <c r="B20" s="4"/>
      <c r="D20" s="3" t="str">
        <f>IF($A20="ADD",IF(NOT(ISBLANK(C20)),_xlfn.XLOOKUP(C20,roadnames[lookupValue],roadnames[lookupKey],"ERROR"),""), "")</f>
        <v/>
      </c>
      <c r="E20" s="4"/>
      <c r="F20" s="4"/>
      <c r="G20" s="5"/>
      <c r="H20" s="5"/>
      <c r="J20" s="3" t="str">
        <f>IF($A20="ADD",IF(NOT(ISBLANK(I20)),_xlfn.XLOOKUP(I20,side[lookupValue],side[lookupKey],"ERROR"),""), "")</f>
        <v/>
      </c>
      <c r="K20" s="5" t="str">
        <f t="shared" si="0"/>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IF($A20="ADD",IF(NOT(ISBLANK(T20)),_xlfn.XLOOKUP(T20,ud_channel_type[lookupValue],ud_channel_type[lookupKey],"ERROR"),""), "")</f>
        <v/>
      </c>
      <c r="W20" s="3" t="str">
        <f>IF($A20="ADD",IF(NOT(ISBLANK(V20)),_xlfn.XLOOKUP(V20,ud_road_channel_type[lookupValue],ud_road_channel_type[lookupKey],"ERROR"),""), "")</f>
        <v/>
      </c>
      <c r="Y20" s="3" t="str">
        <f>IF($A20="ADD",IF(NOT(ISBLANK(X20)),_xlfn.XLOOKUP(X20,ud_normal_state[lookupValue],ud_normal_state[lookupKey],"ERROR"),""), "")</f>
        <v/>
      </c>
      <c r="AA20" s="3" t="str">
        <f>IF($A20="ADD",IF(NOT(ISBLANK(Z20)),_xlfn.XLOOKUP(Z20,channel_material[lookupValue],channel_material[lookupKey],"ERROR"),""), "")</f>
        <v/>
      </c>
      <c r="AC20" s="3" t="str">
        <f>IF($A20="ADD",IF(NOT(ISBLANK(AB20)),_xlfn.XLOOKUP(AB20,ud_construction_method[lookupValue],ud_construction_method[lookupKey],"ERROR"),""), "")</f>
        <v/>
      </c>
      <c r="AE20" s="3" t="str">
        <f>IF($A20="ADD",IF(NOT(ISBLANK(AD20)),_xlfn.XLOOKUP(AD20,ud_geotech_channel_type[lookupValue],ud_geotech_channel_type[lookupKey],"ERROR"),""), "")</f>
        <v/>
      </c>
      <c r="AF20" s="2" t="str">
        <f t="shared" si="1"/>
        <v/>
      </c>
      <c r="AG20" s="2" t="str">
        <f t="shared" si="2"/>
        <v/>
      </c>
      <c r="AH20" s="2" t="str">
        <f t="shared" si="3"/>
        <v/>
      </c>
      <c r="AJ20" s="3" t="str">
        <f>IF($A20="ADD",IF(NOT(ISBLANK(AI20)),_xlfn.XLOOKUP(AI20,maint_type[lookupValue],maint_type[lookupKey],"ERROR"),""), "")</f>
        <v/>
      </c>
      <c r="AK20" s="8"/>
      <c r="AL20" s="4" t="str">
        <f t="shared" ca="1" si="4"/>
        <v/>
      </c>
      <c r="AM20" s="4"/>
      <c r="AN20" s="3" t="str">
        <f t="shared" si="5"/>
        <v/>
      </c>
      <c r="AO20" s="3" t="str">
        <f>IF($A20="","",IF((AND($A20="ADD",OR(AN20="",AN20="In Use"))),"5",(_xlfn.XLOOKUP(AN20,ud_asset_status[lookupValue],ud_asset_status[lookupKey],""))))</f>
        <v/>
      </c>
      <c r="AP20" s="8"/>
      <c r="AR20" s="3" t="str">
        <f>IF($A20="ADD",IF(NOT(ISBLANK(AQ20)),_xlfn.XLOOKUP(AQ20,ar_replace_reason[lookupValue],ar_replace_reason[lookupKey],"ERROR"),""), "")</f>
        <v/>
      </c>
      <c r="AS20" s="3" t="str">
        <f t="shared" si="6"/>
        <v/>
      </c>
      <c r="AT20" s="3" t="str">
        <f>IF($A20="","",IF((AND($A20="ADD",OR(AS20="",AS20="Queenstown-Lakes District Council"))),"70",(_xlfn.XLOOKUP(AS20,ud_organisation_owner[lookupValue],ud_organisation_owner[lookupKey],""))))</f>
        <v/>
      </c>
      <c r="AU20" s="3" t="str">
        <f t="shared" si="7"/>
        <v/>
      </c>
      <c r="AV20" s="3" t="str">
        <f>IF($A20="","",IF((AND($A20="ADD",OR(AU20="",AU20="Queenstown-Lakes District Council"))),"70",(_xlfn.XLOOKUP(AU20,ud_organisation_owner[lookupValue],ud_organisation_owner[lookupKey],""))))</f>
        <v/>
      </c>
      <c r="AW20" s="3" t="str">
        <f t="shared" si="8"/>
        <v/>
      </c>
      <c r="AX20" s="3" t="str">
        <f>IF($A20="","",IF((AND($A20="ADD",OR(AW20="",AW20="Local Authority"))),"17",(_xlfn.XLOOKUP(AW20,ud_sub_organisation[lookupValue],ud_sub_organisation[lookupKey],""))))</f>
        <v/>
      </c>
      <c r="AY20" s="3" t="str">
        <f t="shared" si="9"/>
        <v/>
      </c>
      <c r="AZ20" s="3" t="str">
        <f>IF($A20="","",IF((AND($A20="ADD",OR(AY20="",AY20="Vested assets"))),"12",(_xlfn.XLOOKUP(AY20,ud_work_origin[lookupValue],ud_work_origin[lookupKey],""))))</f>
        <v/>
      </c>
      <c r="BA20" s="6"/>
      <c r="BB20" s="2" t="str">
        <f t="shared" si="10"/>
        <v/>
      </c>
      <c r="BC20" s="2" t="str">
        <f t="shared" si="11"/>
        <v/>
      </c>
      <c r="BD20" s="3" t="str">
        <f t="shared" si="12"/>
        <v/>
      </c>
      <c r="BE20" s="3" t="str">
        <f>IF($A20="","",IF((AND($A20="ADD",OR(BD20="",BD20="Excellent"))),"1",(_xlfn.XLOOKUP(BD20,condition[lookupValue],condition[lookupKey],""))))</f>
        <v/>
      </c>
      <c r="BF20" s="8" t="str">
        <f t="shared" si="13"/>
        <v/>
      </c>
      <c r="BG20" s="7"/>
    </row>
    <row r="21" spans="2:59">
      <c r="B21" s="4"/>
      <c r="D21" s="3" t="str">
        <f>IF($A21="ADD",IF(NOT(ISBLANK(C21)),_xlfn.XLOOKUP(C21,roadnames[lookupValue],roadnames[lookupKey],"ERROR"),""), "")</f>
        <v/>
      </c>
      <c r="E21" s="4"/>
      <c r="F21" s="4"/>
      <c r="G21" s="5"/>
      <c r="H21" s="5"/>
      <c r="J21" s="3" t="str">
        <f>IF($A21="ADD",IF(NOT(ISBLANK(I21)),_xlfn.XLOOKUP(I21,side[lookupValue],side[lookupKey],"ERROR"),""), "")</f>
        <v/>
      </c>
      <c r="K21" s="5" t="str">
        <f t="shared" si="0"/>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IF($A21="ADD",IF(NOT(ISBLANK(T21)),_xlfn.XLOOKUP(T21,ud_channel_type[lookupValue],ud_channel_type[lookupKey],"ERROR"),""), "")</f>
        <v/>
      </c>
      <c r="W21" s="3" t="str">
        <f>IF($A21="ADD",IF(NOT(ISBLANK(V21)),_xlfn.XLOOKUP(V21,ud_road_channel_type[lookupValue],ud_road_channel_type[lookupKey],"ERROR"),""), "")</f>
        <v/>
      </c>
      <c r="Y21" s="3" t="str">
        <f>IF($A21="ADD",IF(NOT(ISBLANK(X21)),_xlfn.XLOOKUP(X21,ud_normal_state[lookupValue],ud_normal_state[lookupKey],"ERROR"),""), "")</f>
        <v/>
      </c>
      <c r="AA21" s="3" t="str">
        <f>IF($A21="ADD",IF(NOT(ISBLANK(Z21)),_xlfn.XLOOKUP(Z21,channel_material[lookupValue],channel_material[lookupKey],"ERROR"),""), "")</f>
        <v/>
      </c>
      <c r="AC21" s="3" t="str">
        <f>IF($A21="ADD",IF(NOT(ISBLANK(AB21)),_xlfn.XLOOKUP(AB21,ud_construction_method[lookupValue],ud_construction_method[lookupKey],"ERROR"),""), "")</f>
        <v/>
      </c>
      <c r="AE21" s="3" t="str">
        <f>IF($A21="ADD",IF(NOT(ISBLANK(AD21)),_xlfn.XLOOKUP(AD21,ud_geotech_channel_type[lookupValue],ud_geotech_channel_type[lookupKey],"ERROR"),""), "")</f>
        <v/>
      </c>
      <c r="AF21" s="2" t="str">
        <f t="shared" si="1"/>
        <v/>
      </c>
      <c r="AG21" s="2" t="str">
        <f t="shared" si="2"/>
        <v/>
      </c>
      <c r="AH21" s="2" t="str">
        <f t="shared" si="3"/>
        <v/>
      </c>
      <c r="AJ21" s="3" t="str">
        <f>IF($A21="ADD",IF(NOT(ISBLANK(AI21)),_xlfn.XLOOKUP(AI21,maint_type[lookupValue],maint_type[lookupKey],"ERROR"),""), "")</f>
        <v/>
      </c>
      <c r="AK21" s="8"/>
      <c r="AL21" s="4" t="str">
        <f t="shared" ca="1" si="4"/>
        <v/>
      </c>
      <c r="AM21" s="4"/>
      <c r="AN21" s="3" t="str">
        <f t="shared" si="5"/>
        <v/>
      </c>
      <c r="AO21" s="3" t="str">
        <f>IF($A21="","",IF((AND($A21="ADD",OR(AN21="",AN21="In Use"))),"5",(_xlfn.XLOOKUP(AN21,ud_asset_status[lookupValue],ud_asset_status[lookupKey],""))))</f>
        <v/>
      </c>
      <c r="AP21" s="8"/>
      <c r="AR21" s="3" t="str">
        <f>IF($A21="ADD",IF(NOT(ISBLANK(AQ21)),_xlfn.XLOOKUP(AQ21,ar_replace_reason[lookupValue],ar_replace_reason[lookupKey],"ERROR"),""), "")</f>
        <v/>
      </c>
      <c r="AS21" s="3" t="str">
        <f t="shared" si="6"/>
        <v/>
      </c>
      <c r="AT21" s="3" t="str">
        <f>IF($A21="","",IF((AND($A21="ADD",OR(AS21="",AS21="Queenstown-Lakes District Council"))),"70",(_xlfn.XLOOKUP(AS21,ud_organisation_owner[lookupValue],ud_organisation_owner[lookupKey],""))))</f>
        <v/>
      </c>
      <c r="AU21" s="3" t="str">
        <f t="shared" si="7"/>
        <v/>
      </c>
      <c r="AV21" s="3" t="str">
        <f>IF($A21="","",IF((AND($A21="ADD",OR(AU21="",AU21="Queenstown-Lakes District Council"))),"70",(_xlfn.XLOOKUP(AU21,ud_organisation_owner[lookupValue],ud_organisation_owner[lookupKey],""))))</f>
        <v/>
      </c>
      <c r="AW21" s="3" t="str">
        <f t="shared" si="8"/>
        <v/>
      </c>
      <c r="AX21" s="3" t="str">
        <f>IF($A21="","",IF((AND($A21="ADD",OR(AW21="",AW21="Local Authority"))),"17",(_xlfn.XLOOKUP(AW21,ud_sub_organisation[lookupValue],ud_sub_organisation[lookupKey],""))))</f>
        <v/>
      </c>
      <c r="AY21" s="3" t="str">
        <f t="shared" si="9"/>
        <v/>
      </c>
      <c r="AZ21" s="3" t="str">
        <f>IF($A21="","",IF((AND($A21="ADD",OR(AY21="",AY21="Vested assets"))),"12",(_xlfn.XLOOKUP(AY21,ud_work_origin[lookupValue],ud_work_origin[lookupKey],""))))</f>
        <v/>
      </c>
      <c r="BA21" s="6"/>
      <c r="BB21" s="2" t="str">
        <f t="shared" si="10"/>
        <v/>
      </c>
      <c r="BC21" s="2" t="str">
        <f t="shared" si="11"/>
        <v/>
      </c>
      <c r="BD21" s="3" t="str">
        <f t="shared" si="12"/>
        <v/>
      </c>
      <c r="BE21" s="3" t="str">
        <f>IF($A21="","",IF((AND($A21="ADD",OR(BD21="",BD21="Excellent"))),"1",(_xlfn.XLOOKUP(BD21,condition[lookupValue],condition[lookupKey],""))))</f>
        <v/>
      </c>
      <c r="BF21" s="8" t="str">
        <f t="shared" si="13"/>
        <v/>
      </c>
      <c r="BG21" s="7"/>
    </row>
    <row r="22" spans="2:59">
      <c r="B22" s="4"/>
      <c r="D22" s="3" t="str">
        <f>IF($A22="ADD",IF(NOT(ISBLANK(C22)),_xlfn.XLOOKUP(C22,roadnames[lookupValue],roadnames[lookupKey],"ERROR"),""), "")</f>
        <v/>
      </c>
      <c r="E22" s="4"/>
      <c r="F22" s="4"/>
      <c r="G22" s="5"/>
      <c r="H22" s="5"/>
      <c r="J22" s="3" t="str">
        <f>IF($A22="ADD",IF(NOT(ISBLANK(I22)),_xlfn.XLOOKUP(I22,side[lookupValue],side[lookupKey],"ERROR"),""), "")</f>
        <v/>
      </c>
      <c r="K22" s="5" t="str">
        <f t="shared" si="0"/>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IF($A22="ADD",IF(NOT(ISBLANK(T22)),_xlfn.XLOOKUP(T22,ud_channel_type[lookupValue],ud_channel_type[lookupKey],"ERROR"),""), "")</f>
        <v/>
      </c>
      <c r="W22" s="3" t="str">
        <f>IF($A22="ADD",IF(NOT(ISBLANK(V22)),_xlfn.XLOOKUP(V22,ud_road_channel_type[lookupValue],ud_road_channel_type[lookupKey],"ERROR"),""), "")</f>
        <v/>
      </c>
      <c r="Y22" s="3" t="str">
        <f>IF($A22="ADD",IF(NOT(ISBLANK(X22)),_xlfn.XLOOKUP(X22,ud_normal_state[lookupValue],ud_normal_state[lookupKey],"ERROR"),""), "")</f>
        <v/>
      </c>
      <c r="AA22" s="3" t="str">
        <f>IF($A22="ADD",IF(NOT(ISBLANK(Z22)),_xlfn.XLOOKUP(Z22,channel_material[lookupValue],channel_material[lookupKey],"ERROR"),""), "")</f>
        <v/>
      </c>
      <c r="AC22" s="3" t="str">
        <f>IF($A22="ADD",IF(NOT(ISBLANK(AB22)),_xlfn.XLOOKUP(AB22,ud_construction_method[lookupValue],ud_construction_method[lookupKey],"ERROR"),""), "")</f>
        <v/>
      </c>
      <c r="AE22" s="3" t="str">
        <f>IF($A22="ADD",IF(NOT(ISBLANK(AD22)),_xlfn.XLOOKUP(AD22,ud_geotech_channel_type[lookupValue],ud_geotech_channel_type[lookupKey],"ERROR"),""), "")</f>
        <v/>
      </c>
      <c r="AF22" s="2" t="str">
        <f t="shared" si="1"/>
        <v/>
      </c>
      <c r="AG22" s="2" t="str">
        <f t="shared" si="2"/>
        <v/>
      </c>
      <c r="AH22" s="2" t="str">
        <f t="shared" si="3"/>
        <v/>
      </c>
      <c r="AJ22" s="3" t="str">
        <f>IF($A22="ADD",IF(NOT(ISBLANK(AI22)),_xlfn.XLOOKUP(AI22,maint_type[lookupValue],maint_type[lookupKey],"ERROR"),""), "")</f>
        <v/>
      </c>
      <c r="AK22" s="8"/>
      <c r="AL22" s="4" t="str">
        <f t="shared" ca="1" si="4"/>
        <v/>
      </c>
      <c r="AM22" s="4"/>
      <c r="AN22" s="3" t="str">
        <f t="shared" si="5"/>
        <v/>
      </c>
      <c r="AO22" s="3" t="str">
        <f>IF($A22="","",IF((AND($A22="ADD",OR(AN22="",AN22="In Use"))),"5",(_xlfn.XLOOKUP(AN22,ud_asset_status[lookupValue],ud_asset_status[lookupKey],""))))</f>
        <v/>
      </c>
      <c r="AP22" s="8"/>
      <c r="AR22" s="3" t="str">
        <f>IF($A22="ADD",IF(NOT(ISBLANK(AQ22)),_xlfn.XLOOKUP(AQ22,ar_replace_reason[lookupValue],ar_replace_reason[lookupKey],"ERROR"),""), "")</f>
        <v/>
      </c>
      <c r="AS22" s="3" t="str">
        <f t="shared" si="6"/>
        <v/>
      </c>
      <c r="AT22" s="3" t="str">
        <f>IF($A22="","",IF((AND($A22="ADD",OR(AS22="",AS22="Queenstown-Lakes District Council"))),"70",(_xlfn.XLOOKUP(AS22,ud_organisation_owner[lookupValue],ud_organisation_owner[lookupKey],""))))</f>
        <v/>
      </c>
      <c r="AU22" s="3" t="str">
        <f t="shared" si="7"/>
        <v/>
      </c>
      <c r="AV22" s="3" t="str">
        <f>IF($A22="","",IF((AND($A22="ADD",OR(AU22="",AU22="Queenstown-Lakes District Council"))),"70",(_xlfn.XLOOKUP(AU22,ud_organisation_owner[lookupValue],ud_organisation_owner[lookupKey],""))))</f>
        <v/>
      </c>
      <c r="AW22" s="3" t="str">
        <f t="shared" si="8"/>
        <v/>
      </c>
      <c r="AX22" s="3" t="str">
        <f>IF($A22="","",IF((AND($A22="ADD",OR(AW22="",AW22="Local Authority"))),"17",(_xlfn.XLOOKUP(AW22,ud_sub_organisation[lookupValue],ud_sub_organisation[lookupKey],""))))</f>
        <v/>
      </c>
      <c r="AY22" s="3" t="str">
        <f t="shared" si="9"/>
        <v/>
      </c>
      <c r="AZ22" s="3" t="str">
        <f>IF($A22="","",IF((AND($A22="ADD",OR(AY22="",AY22="Vested assets"))),"12",(_xlfn.XLOOKUP(AY22,ud_work_origin[lookupValue],ud_work_origin[lookupKey],""))))</f>
        <v/>
      </c>
      <c r="BA22" s="6"/>
      <c r="BB22" s="2" t="str">
        <f t="shared" si="10"/>
        <v/>
      </c>
      <c r="BC22" s="2" t="str">
        <f t="shared" si="11"/>
        <v/>
      </c>
      <c r="BD22" s="3" t="str">
        <f t="shared" si="12"/>
        <v/>
      </c>
      <c r="BE22" s="3" t="str">
        <f>IF($A22="","",IF((AND($A22="ADD",OR(BD22="",BD22="Excellent"))),"1",(_xlfn.XLOOKUP(BD22,condition[lookupValue],condition[lookupKey],""))))</f>
        <v/>
      </c>
      <c r="BF22" s="8" t="str">
        <f t="shared" si="13"/>
        <v/>
      </c>
      <c r="BG22" s="7"/>
    </row>
    <row r="23" spans="2:59">
      <c r="B23" s="4"/>
      <c r="D23" s="3" t="str">
        <f>IF($A23="ADD",IF(NOT(ISBLANK(C23)),_xlfn.XLOOKUP(C23,roadnames[lookupValue],roadnames[lookupKey],"ERROR"),""), "")</f>
        <v/>
      </c>
      <c r="E23" s="4"/>
      <c r="F23" s="4"/>
      <c r="G23" s="5"/>
      <c r="H23" s="5"/>
      <c r="J23" s="3" t="str">
        <f>IF($A23="ADD",IF(NOT(ISBLANK(I23)),_xlfn.XLOOKUP(I23,side[lookupValue],side[lookupKey],"ERROR"),""), "")</f>
        <v/>
      </c>
      <c r="K23" s="5" t="str">
        <f t="shared" si="0"/>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IF($A23="ADD",IF(NOT(ISBLANK(T23)),_xlfn.XLOOKUP(T23,ud_channel_type[lookupValue],ud_channel_type[lookupKey],"ERROR"),""), "")</f>
        <v/>
      </c>
      <c r="W23" s="3" t="str">
        <f>IF($A23="ADD",IF(NOT(ISBLANK(V23)),_xlfn.XLOOKUP(V23,ud_road_channel_type[lookupValue],ud_road_channel_type[lookupKey],"ERROR"),""), "")</f>
        <v/>
      </c>
      <c r="Y23" s="3" t="str">
        <f>IF($A23="ADD",IF(NOT(ISBLANK(X23)),_xlfn.XLOOKUP(X23,ud_normal_state[lookupValue],ud_normal_state[lookupKey],"ERROR"),""), "")</f>
        <v/>
      </c>
      <c r="AA23" s="3" t="str">
        <f>IF($A23="ADD",IF(NOT(ISBLANK(Z23)),_xlfn.XLOOKUP(Z23,channel_material[lookupValue],channel_material[lookupKey],"ERROR"),""), "")</f>
        <v/>
      </c>
      <c r="AC23" s="3" t="str">
        <f>IF($A23="ADD",IF(NOT(ISBLANK(AB23)),_xlfn.XLOOKUP(AB23,ud_construction_method[lookupValue],ud_construction_method[lookupKey],"ERROR"),""), "")</f>
        <v/>
      </c>
      <c r="AE23" s="3" t="str">
        <f>IF($A23="ADD",IF(NOT(ISBLANK(AD23)),_xlfn.XLOOKUP(AD23,ud_geotech_channel_type[lookupValue],ud_geotech_channel_type[lookupKey],"ERROR"),""), "")</f>
        <v/>
      </c>
      <c r="AF23" s="2" t="str">
        <f t="shared" si="1"/>
        <v/>
      </c>
      <c r="AG23" s="2" t="str">
        <f t="shared" si="2"/>
        <v/>
      </c>
      <c r="AH23" s="2" t="str">
        <f t="shared" si="3"/>
        <v/>
      </c>
      <c r="AJ23" s="3" t="str">
        <f>IF($A23="ADD",IF(NOT(ISBLANK(AI23)),_xlfn.XLOOKUP(AI23,maint_type[lookupValue],maint_type[lookupKey],"ERROR"),""), "")</f>
        <v/>
      </c>
      <c r="AK23" s="8"/>
      <c r="AL23" s="4" t="str">
        <f t="shared" ca="1" si="4"/>
        <v/>
      </c>
      <c r="AM23" s="4"/>
      <c r="AN23" s="3" t="str">
        <f t="shared" si="5"/>
        <v/>
      </c>
      <c r="AO23" s="3" t="str">
        <f>IF($A23="","",IF((AND($A23="ADD",OR(AN23="",AN23="In Use"))),"5",(_xlfn.XLOOKUP(AN23,ud_asset_status[lookupValue],ud_asset_status[lookupKey],""))))</f>
        <v/>
      </c>
      <c r="AP23" s="8"/>
      <c r="AR23" s="3" t="str">
        <f>IF($A23="ADD",IF(NOT(ISBLANK(AQ23)),_xlfn.XLOOKUP(AQ23,ar_replace_reason[lookupValue],ar_replace_reason[lookupKey],"ERROR"),""), "")</f>
        <v/>
      </c>
      <c r="AS23" s="3" t="str">
        <f t="shared" si="6"/>
        <v/>
      </c>
      <c r="AT23" s="3" t="str">
        <f>IF($A23="","",IF((AND($A23="ADD",OR(AS23="",AS23="Queenstown-Lakes District Council"))),"70",(_xlfn.XLOOKUP(AS23,ud_organisation_owner[lookupValue],ud_organisation_owner[lookupKey],""))))</f>
        <v/>
      </c>
      <c r="AU23" s="3" t="str">
        <f t="shared" si="7"/>
        <v/>
      </c>
      <c r="AV23" s="3" t="str">
        <f>IF($A23="","",IF((AND($A23="ADD",OR(AU23="",AU23="Queenstown-Lakes District Council"))),"70",(_xlfn.XLOOKUP(AU23,ud_organisation_owner[lookupValue],ud_organisation_owner[lookupKey],""))))</f>
        <v/>
      </c>
      <c r="AW23" s="3" t="str">
        <f t="shared" si="8"/>
        <v/>
      </c>
      <c r="AX23" s="3" t="str">
        <f>IF($A23="","",IF((AND($A23="ADD",OR(AW23="",AW23="Local Authority"))),"17",(_xlfn.XLOOKUP(AW23,ud_sub_organisation[lookupValue],ud_sub_organisation[lookupKey],""))))</f>
        <v/>
      </c>
      <c r="AY23" s="3" t="str">
        <f t="shared" si="9"/>
        <v/>
      </c>
      <c r="AZ23" s="3" t="str">
        <f>IF($A23="","",IF((AND($A23="ADD",OR(AY23="",AY23="Vested assets"))),"12",(_xlfn.XLOOKUP(AY23,ud_work_origin[lookupValue],ud_work_origin[lookupKey],""))))</f>
        <v/>
      </c>
      <c r="BA23" s="6"/>
      <c r="BB23" s="2" t="str">
        <f t="shared" si="10"/>
        <v/>
      </c>
      <c r="BC23" s="2" t="str">
        <f t="shared" si="11"/>
        <v/>
      </c>
      <c r="BD23" s="3" t="str">
        <f t="shared" si="12"/>
        <v/>
      </c>
      <c r="BE23" s="3" t="str">
        <f>IF($A23="","",IF((AND($A23="ADD",OR(BD23="",BD23="Excellent"))),"1",(_xlfn.XLOOKUP(BD23,condition[lookupValue],condition[lookupKey],""))))</f>
        <v/>
      </c>
      <c r="BF23" s="8" t="str">
        <f t="shared" si="13"/>
        <v/>
      </c>
      <c r="BG23" s="7"/>
    </row>
    <row r="24" spans="2:59">
      <c r="B24" s="4"/>
      <c r="D24" s="3" t="str">
        <f>IF($A24="ADD",IF(NOT(ISBLANK(C24)),_xlfn.XLOOKUP(C24,roadnames[lookupValue],roadnames[lookupKey],"ERROR"),""), "")</f>
        <v/>
      </c>
      <c r="E24" s="4"/>
      <c r="F24" s="4"/>
      <c r="G24" s="5"/>
      <c r="H24" s="5"/>
      <c r="J24" s="3" t="str">
        <f>IF($A24="ADD",IF(NOT(ISBLANK(I24)),_xlfn.XLOOKUP(I24,side[lookupValue],side[lookupKey],"ERROR"),""), "")</f>
        <v/>
      </c>
      <c r="K24" s="5" t="str">
        <f t="shared" si="0"/>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IF($A24="ADD",IF(NOT(ISBLANK(T24)),_xlfn.XLOOKUP(T24,ud_channel_type[lookupValue],ud_channel_type[lookupKey],"ERROR"),""), "")</f>
        <v/>
      </c>
      <c r="W24" s="3" t="str">
        <f>IF($A24="ADD",IF(NOT(ISBLANK(V24)),_xlfn.XLOOKUP(V24,ud_road_channel_type[lookupValue],ud_road_channel_type[lookupKey],"ERROR"),""), "")</f>
        <v/>
      </c>
      <c r="Y24" s="3" t="str">
        <f>IF($A24="ADD",IF(NOT(ISBLANK(X24)),_xlfn.XLOOKUP(X24,ud_normal_state[lookupValue],ud_normal_state[lookupKey],"ERROR"),""), "")</f>
        <v/>
      </c>
      <c r="AA24" s="3" t="str">
        <f>IF($A24="ADD",IF(NOT(ISBLANK(Z24)),_xlfn.XLOOKUP(Z24,channel_material[lookupValue],channel_material[lookupKey],"ERROR"),""), "")</f>
        <v/>
      </c>
      <c r="AC24" s="3" t="str">
        <f>IF($A24="ADD",IF(NOT(ISBLANK(AB24)),_xlfn.XLOOKUP(AB24,ud_construction_method[lookupValue],ud_construction_method[lookupKey],"ERROR"),""), "")</f>
        <v/>
      </c>
      <c r="AE24" s="3" t="str">
        <f>IF($A24="ADD",IF(NOT(ISBLANK(AD24)),_xlfn.XLOOKUP(AD24,ud_geotech_channel_type[lookupValue],ud_geotech_channel_type[lookupKey],"ERROR"),""), "")</f>
        <v/>
      </c>
      <c r="AF24" s="2" t="str">
        <f t="shared" si="1"/>
        <v/>
      </c>
      <c r="AG24" s="2" t="str">
        <f t="shared" si="2"/>
        <v/>
      </c>
      <c r="AH24" s="2" t="str">
        <f t="shared" si="3"/>
        <v/>
      </c>
      <c r="AJ24" s="3" t="str">
        <f>IF($A24="ADD",IF(NOT(ISBLANK(AI24)),_xlfn.XLOOKUP(AI24,maint_type[lookupValue],maint_type[lookupKey],"ERROR"),""), "")</f>
        <v/>
      </c>
      <c r="AK24" s="8"/>
      <c r="AL24" s="4" t="str">
        <f t="shared" ca="1" si="4"/>
        <v/>
      </c>
      <c r="AM24" s="4"/>
      <c r="AN24" s="3" t="str">
        <f t="shared" si="5"/>
        <v/>
      </c>
      <c r="AO24" s="3" t="str">
        <f>IF($A24="","",IF((AND($A24="ADD",OR(AN24="",AN24="In Use"))),"5",(_xlfn.XLOOKUP(AN24,ud_asset_status[lookupValue],ud_asset_status[lookupKey],""))))</f>
        <v/>
      </c>
      <c r="AP24" s="8"/>
      <c r="AR24" s="3" t="str">
        <f>IF($A24="ADD",IF(NOT(ISBLANK(AQ24)),_xlfn.XLOOKUP(AQ24,ar_replace_reason[lookupValue],ar_replace_reason[lookupKey],"ERROR"),""), "")</f>
        <v/>
      </c>
      <c r="AS24" s="3" t="str">
        <f t="shared" si="6"/>
        <v/>
      </c>
      <c r="AT24" s="3" t="str">
        <f>IF($A24="","",IF((AND($A24="ADD",OR(AS24="",AS24="Queenstown-Lakes District Council"))),"70",(_xlfn.XLOOKUP(AS24,ud_organisation_owner[lookupValue],ud_organisation_owner[lookupKey],""))))</f>
        <v/>
      </c>
      <c r="AU24" s="3" t="str">
        <f t="shared" si="7"/>
        <v/>
      </c>
      <c r="AV24" s="3" t="str">
        <f>IF($A24="","",IF((AND($A24="ADD",OR(AU24="",AU24="Queenstown-Lakes District Council"))),"70",(_xlfn.XLOOKUP(AU24,ud_organisation_owner[lookupValue],ud_organisation_owner[lookupKey],""))))</f>
        <v/>
      </c>
      <c r="AW24" s="3" t="str">
        <f t="shared" si="8"/>
        <v/>
      </c>
      <c r="AX24" s="3" t="str">
        <f>IF($A24="","",IF((AND($A24="ADD",OR(AW24="",AW24="Local Authority"))),"17",(_xlfn.XLOOKUP(AW24,ud_sub_organisation[lookupValue],ud_sub_organisation[lookupKey],""))))</f>
        <v/>
      </c>
      <c r="AY24" s="3" t="str">
        <f t="shared" si="9"/>
        <v/>
      </c>
      <c r="AZ24" s="3" t="str">
        <f>IF($A24="","",IF((AND($A24="ADD",OR(AY24="",AY24="Vested assets"))),"12",(_xlfn.XLOOKUP(AY24,ud_work_origin[lookupValue],ud_work_origin[lookupKey],""))))</f>
        <v/>
      </c>
      <c r="BA24" s="6"/>
      <c r="BB24" s="2" t="str">
        <f t="shared" si="10"/>
        <v/>
      </c>
      <c r="BC24" s="2" t="str">
        <f t="shared" si="11"/>
        <v/>
      </c>
      <c r="BD24" s="3" t="str">
        <f t="shared" si="12"/>
        <v/>
      </c>
      <c r="BE24" s="3" t="str">
        <f>IF($A24="","",IF((AND($A24="ADD",OR(BD24="",BD24="Excellent"))),"1",(_xlfn.XLOOKUP(BD24,condition[lookupValue],condition[lookupKey],""))))</f>
        <v/>
      </c>
      <c r="BF24" s="8" t="str">
        <f t="shared" si="13"/>
        <v/>
      </c>
      <c r="BG24" s="7"/>
    </row>
    <row r="25" spans="2:59">
      <c r="B25" s="4"/>
      <c r="D25" s="3" t="str">
        <f>IF($A25="ADD",IF(NOT(ISBLANK(C25)),_xlfn.XLOOKUP(C25,roadnames[lookupValue],roadnames[lookupKey],"ERROR"),""), "")</f>
        <v/>
      </c>
      <c r="E25" s="4"/>
      <c r="F25" s="4"/>
      <c r="G25" s="5"/>
      <c r="H25" s="5"/>
      <c r="J25" s="3" t="str">
        <f>IF($A25="ADD",IF(NOT(ISBLANK(I25)),_xlfn.XLOOKUP(I25,side[lookupValue],side[lookupKey],"ERROR"),""), "")</f>
        <v/>
      </c>
      <c r="K25" s="5" t="str">
        <f t="shared" si="0"/>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IF($A25="ADD",IF(NOT(ISBLANK(T25)),_xlfn.XLOOKUP(T25,ud_channel_type[lookupValue],ud_channel_type[lookupKey],"ERROR"),""), "")</f>
        <v/>
      </c>
      <c r="W25" s="3" t="str">
        <f>IF($A25="ADD",IF(NOT(ISBLANK(V25)),_xlfn.XLOOKUP(V25,ud_road_channel_type[lookupValue],ud_road_channel_type[lookupKey],"ERROR"),""), "")</f>
        <v/>
      </c>
      <c r="Y25" s="3" t="str">
        <f>IF($A25="ADD",IF(NOT(ISBLANK(X25)),_xlfn.XLOOKUP(X25,ud_normal_state[lookupValue],ud_normal_state[lookupKey],"ERROR"),""), "")</f>
        <v/>
      </c>
      <c r="AA25" s="3" t="str">
        <f>IF($A25="ADD",IF(NOT(ISBLANK(Z25)),_xlfn.XLOOKUP(Z25,channel_material[lookupValue],channel_material[lookupKey],"ERROR"),""), "")</f>
        <v/>
      </c>
      <c r="AC25" s="3" t="str">
        <f>IF($A25="ADD",IF(NOT(ISBLANK(AB25)),_xlfn.XLOOKUP(AB25,ud_construction_method[lookupValue],ud_construction_method[lookupKey],"ERROR"),""), "")</f>
        <v/>
      </c>
      <c r="AE25" s="3" t="str">
        <f>IF($A25="ADD",IF(NOT(ISBLANK(AD25)),_xlfn.XLOOKUP(AD25,ud_geotech_channel_type[lookupValue],ud_geotech_channel_type[lookupKey],"ERROR"),""), "")</f>
        <v/>
      </c>
      <c r="AF25" s="2" t="str">
        <f t="shared" si="1"/>
        <v/>
      </c>
      <c r="AG25" s="2" t="str">
        <f t="shared" si="2"/>
        <v/>
      </c>
      <c r="AH25" s="2" t="str">
        <f t="shared" si="3"/>
        <v/>
      </c>
      <c r="AJ25" s="3" t="str">
        <f>IF($A25="ADD",IF(NOT(ISBLANK(AI25)),_xlfn.XLOOKUP(AI25,maint_type[lookupValue],maint_type[lookupKey],"ERROR"),""), "")</f>
        <v/>
      </c>
      <c r="AK25" s="8"/>
      <c r="AL25" s="4" t="str">
        <f t="shared" ca="1" si="4"/>
        <v/>
      </c>
      <c r="AM25" s="4"/>
      <c r="AN25" s="3" t="str">
        <f t="shared" si="5"/>
        <v/>
      </c>
      <c r="AO25" s="3" t="str">
        <f>IF($A25="","",IF((AND($A25="ADD",OR(AN25="",AN25="In Use"))),"5",(_xlfn.XLOOKUP(AN25,ud_asset_status[lookupValue],ud_asset_status[lookupKey],""))))</f>
        <v/>
      </c>
      <c r="AP25" s="8"/>
      <c r="AR25" s="3" t="str">
        <f>IF($A25="ADD",IF(NOT(ISBLANK(AQ25)),_xlfn.XLOOKUP(AQ25,ar_replace_reason[lookupValue],ar_replace_reason[lookupKey],"ERROR"),""), "")</f>
        <v/>
      </c>
      <c r="AS25" s="3" t="str">
        <f t="shared" si="6"/>
        <v/>
      </c>
      <c r="AT25" s="3" t="str">
        <f>IF($A25="","",IF((AND($A25="ADD",OR(AS25="",AS25="Queenstown-Lakes District Council"))),"70",(_xlfn.XLOOKUP(AS25,ud_organisation_owner[lookupValue],ud_organisation_owner[lookupKey],""))))</f>
        <v/>
      </c>
      <c r="AU25" s="3" t="str">
        <f t="shared" si="7"/>
        <v/>
      </c>
      <c r="AV25" s="3" t="str">
        <f>IF($A25="","",IF((AND($A25="ADD",OR(AU25="",AU25="Queenstown-Lakes District Council"))),"70",(_xlfn.XLOOKUP(AU25,ud_organisation_owner[lookupValue],ud_organisation_owner[lookupKey],""))))</f>
        <v/>
      </c>
      <c r="AW25" s="3" t="str">
        <f t="shared" si="8"/>
        <v/>
      </c>
      <c r="AX25" s="3" t="str">
        <f>IF($A25="","",IF((AND($A25="ADD",OR(AW25="",AW25="Local Authority"))),"17",(_xlfn.XLOOKUP(AW25,ud_sub_organisation[lookupValue],ud_sub_organisation[lookupKey],""))))</f>
        <v/>
      </c>
      <c r="AY25" s="3" t="str">
        <f t="shared" si="9"/>
        <v/>
      </c>
      <c r="AZ25" s="3" t="str">
        <f>IF($A25="","",IF((AND($A25="ADD",OR(AY25="",AY25="Vested assets"))),"12",(_xlfn.XLOOKUP(AY25,ud_work_origin[lookupValue],ud_work_origin[lookupKey],""))))</f>
        <v/>
      </c>
      <c r="BA25" s="6"/>
      <c r="BB25" s="2" t="str">
        <f t="shared" si="10"/>
        <v/>
      </c>
      <c r="BC25" s="2" t="str">
        <f t="shared" si="11"/>
        <v/>
      </c>
      <c r="BD25" s="3" t="str">
        <f t="shared" si="12"/>
        <v/>
      </c>
      <c r="BE25" s="3" t="str">
        <f>IF($A25="","",IF((AND($A25="ADD",OR(BD25="",BD25="Excellent"))),"1",(_xlfn.XLOOKUP(BD25,condition[lookupValue],condition[lookupKey],""))))</f>
        <v/>
      </c>
      <c r="BF25" s="8" t="str">
        <f t="shared" si="13"/>
        <v/>
      </c>
      <c r="BG25" s="7"/>
    </row>
    <row r="26" spans="2:59">
      <c r="B26" s="4"/>
      <c r="D26" s="3" t="str">
        <f>IF($A26="ADD",IF(NOT(ISBLANK(C26)),_xlfn.XLOOKUP(C26,roadnames[lookupValue],roadnames[lookupKey],"ERROR"),""), "")</f>
        <v/>
      </c>
      <c r="E26" s="4"/>
      <c r="F26" s="4"/>
      <c r="G26" s="5"/>
      <c r="H26" s="5"/>
      <c r="J26" s="3" t="str">
        <f>IF($A26="ADD",IF(NOT(ISBLANK(I26)),_xlfn.XLOOKUP(I26,side[lookupValue],side[lookupKey],"ERROR"),""), "")</f>
        <v/>
      </c>
      <c r="K26" s="5" t="str">
        <f t="shared" si="0"/>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IF($A26="ADD",IF(NOT(ISBLANK(T26)),_xlfn.XLOOKUP(T26,ud_channel_type[lookupValue],ud_channel_type[lookupKey],"ERROR"),""), "")</f>
        <v/>
      </c>
      <c r="W26" s="3" t="str">
        <f>IF($A26="ADD",IF(NOT(ISBLANK(V26)),_xlfn.XLOOKUP(V26,ud_road_channel_type[lookupValue],ud_road_channel_type[lookupKey],"ERROR"),""), "")</f>
        <v/>
      </c>
      <c r="Y26" s="3" t="str">
        <f>IF($A26="ADD",IF(NOT(ISBLANK(X26)),_xlfn.XLOOKUP(X26,ud_normal_state[lookupValue],ud_normal_state[lookupKey],"ERROR"),""), "")</f>
        <v/>
      </c>
      <c r="AA26" s="3" t="str">
        <f>IF($A26="ADD",IF(NOT(ISBLANK(Z26)),_xlfn.XLOOKUP(Z26,channel_material[lookupValue],channel_material[lookupKey],"ERROR"),""), "")</f>
        <v/>
      </c>
      <c r="AC26" s="3" t="str">
        <f>IF($A26="ADD",IF(NOT(ISBLANK(AB26)),_xlfn.XLOOKUP(AB26,ud_construction_method[lookupValue],ud_construction_method[lookupKey],"ERROR"),""), "")</f>
        <v/>
      </c>
      <c r="AE26" s="3" t="str">
        <f>IF($A26="ADD",IF(NOT(ISBLANK(AD26)),_xlfn.XLOOKUP(AD26,ud_geotech_channel_type[lookupValue],ud_geotech_channel_type[lookupKey],"ERROR"),""), "")</f>
        <v/>
      </c>
      <c r="AF26" s="2" t="str">
        <f t="shared" si="1"/>
        <v/>
      </c>
      <c r="AG26" s="2" t="str">
        <f t="shared" si="2"/>
        <v/>
      </c>
      <c r="AH26" s="2" t="str">
        <f t="shared" si="3"/>
        <v/>
      </c>
      <c r="AJ26" s="3" t="str">
        <f>IF($A26="ADD",IF(NOT(ISBLANK(AI26)),_xlfn.XLOOKUP(AI26,maint_type[lookupValue],maint_type[lookupKey],"ERROR"),""), "")</f>
        <v/>
      </c>
      <c r="AK26" s="8"/>
      <c r="AL26" s="4" t="str">
        <f t="shared" ca="1" si="4"/>
        <v/>
      </c>
      <c r="AM26" s="4"/>
      <c r="AN26" s="3" t="str">
        <f t="shared" si="5"/>
        <v/>
      </c>
      <c r="AO26" s="3" t="str">
        <f>IF($A26="","",IF((AND($A26="ADD",OR(AN26="",AN26="In Use"))),"5",(_xlfn.XLOOKUP(AN26,ud_asset_status[lookupValue],ud_asset_status[lookupKey],""))))</f>
        <v/>
      </c>
      <c r="AP26" s="8"/>
      <c r="AR26" s="3" t="str">
        <f>IF($A26="ADD",IF(NOT(ISBLANK(AQ26)),_xlfn.XLOOKUP(AQ26,ar_replace_reason[lookupValue],ar_replace_reason[lookupKey],"ERROR"),""), "")</f>
        <v/>
      </c>
      <c r="AS26" s="3" t="str">
        <f t="shared" si="6"/>
        <v/>
      </c>
      <c r="AT26" s="3" t="str">
        <f>IF($A26="","",IF((AND($A26="ADD",OR(AS26="",AS26="Queenstown-Lakes District Council"))),"70",(_xlfn.XLOOKUP(AS26,ud_organisation_owner[lookupValue],ud_organisation_owner[lookupKey],""))))</f>
        <v/>
      </c>
      <c r="AU26" s="3" t="str">
        <f t="shared" si="7"/>
        <v/>
      </c>
      <c r="AV26" s="3" t="str">
        <f>IF($A26="","",IF((AND($A26="ADD",OR(AU26="",AU26="Queenstown-Lakes District Council"))),"70",(_xlfn.XLOOKUP(AU26,ud_organisation_owner[lookupValue],ud_organisation_owner[lookupKey],""))))</f>
        <v/>
      </c>
      <c r="AW26" s="3" t="str">
        <f t="shared" si="8"/>
        <v/>
      </c>
      <c r="AX26" s="3" t="str">
        <f>IF($A26="","",IF((AND($A26="ADD",OR(AW26="",AW26="Local Authority"))),"17",(_xlfn.XLOOKUP(AW26,ud_sub_organisation[lookupValue],ud_sub_organisation[lookupKey],""))))</f>
        <v/>
      </c>
      <c r="AY26" s="3" t="str">
        <f t="shared" si="9"/>
        <v/>
      </c>
      <c r="AZ26" s="3" t="str">
        <f>IF($A26="","",IF((AND($A26="ADD",OR(AY26="",AY26="Vested assets"))),"12",(_xlfn.XLOOKUP(AY26,ud_work_origin[lookupValue],ud_work_origin[lookupKey],""))))</f>
        <v/>
      </c>
      <c r="BA26" s="6"/>
      <c r="BB26" s="2" t="str">
        <f t="shared" si="10"/>
        <v/>
      </c>
      <c r="BC26" s="2" t="str">
        <f t="shared" si="11"/>
        <v/>
      </c>
      <c r="BD26" s="3" t="str">
        <f t="shared" si="12"/>
        <v/>
      </c>
      <c r="BE26" s="3" t="str">
        <f>IF($A26="","",IF((AND($A26="ADD",OR(BD26="",BD26="Excellent"))),"1",(_xlfn.XLOOKUP(BD26,condition[lookupValue],condition[lookupKey],""))))</f>
        <v/>
      </c>
      <c r="BF26" s="8" t="str">
        <f t="shared" si="13"/>
        <v/>
      </c>
      <c r="BG26" s="7"/>
    </row>
    <row r="27" spans="2:59">
      <c r="B27" s="4"/>
      <c r="D27" s="3" t="str">
        <f>IF($A27="ADD",IF(NOT(ISBLANK(C27)),_xlfn.XLOOKUP(C27,roadnames[lookupValue],roadnames[lookupKey],"ERROR"),""), "")</f>
        <v/>
      </c>
      <c r="E27" s="4"/>
      <c r="F27" s="4"/>
      <c r="G27" s="5"/>
      <c r="H27" s="5"/>
      <c r="J27" s="3" t="str">
        <f>IF($A27="ADD",IF(NOT(ISBLANK(I27)),_xlfn.XLOOKUP(I27,side[lookupValue],side[lookupKey],"ERROR"),""), "")</f>
        <v/>
      </c>
      <c r="K27" s="5" t="str">
        <f t="shared" si="0"/>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IF($A27="ADD",IF(NOT(ISBLANK(T27)),_xlfn.XLOOKUP(T27,ud_channel_type[lookupValue],ud_channel_type[lookupKey],"ERROR"),""), "")</f>
        <v/>
      </c>
      <c r="W27" s="3" t="str">
        <f>IF($A27="ADD",IF(NOT(ISBLANK(V27)),_xlfn.XLOOKUP(V27,ud_road_channel_type[lookupValue],ud_road_channel_type[lookupKey],"ERROR"),""), "")</f>
        <v/>
      </c>
      <c r="Y27" s="3" t="str">
        <f>IF($A27="ADD",IF(NOT(ISBLANK(X27)),_xlfn.XLOOKUP(X27,ud_normal_state[lookupValue],ud_normal_state[lookupKey],"ERROR"),""), "")</f>
        <v/>
      </c>
      <c r="AA27" s="3" t="str">
        <f>IF($A27="ADD",IF(NOT(ISBLANK(Z27)),_xlfn.XLOOKUP(Z27,channel_material[lookupValue],channel_material[lookupKey],"ERROR"),""), "")</f>
        <v/>
      </c>
      <c r="AC27" s="3" t="str">
        <f>IF($A27="ADD",IF(NOT(ISBLANK(AB27)),_xlfn.XLOOKUP(AB27,ud_construction_method[lookupValue],ud_construction_method[lookupKey],"ERROR"),""), "")</f>
        <v/>
      </c>
      <c r="AE27" s="3" t="str">
        <f>IF($A27="ADD",IF(NOT(ISBLANK(AD27)),_xlfn.XLOOKUP(AD27,ud_geotech_channel_type[lookupValue],ud_geotech_channel_type[lookupKey],"ERROR"),""), "")</f>
        <v/>
      </c>
      <c r="AF27" s="2" t="str">
        <f t="shared" si="1"/>
        <v/>
      </c>
      <c r="AG27" s="2" t="str">
        <f t="shared" si="2"/>
        <v/>
      </c>
      <c r="AH27" s="2" t="str">
        <f t="shared" si="3"/>
        <v/>
      </c>
      <c r="AJ27" s="3" t="str">
        <f>IF($A27="ADD",IF(NOT(ISBLANK(AI27)),_xlfn.XLOOKUP(AI27,maint_type[lookupValue],maint_type[lookupKey],"ERROR"),""), "")</f>
        <v/>
      </c>
      <c r="AK27" s="8"/>
      <c r="AL27" s="4" t="str">
        <f t="shared" ca="1" si="4"/>
        <v/>
      </c>
      <c r="AM27" s="4"/>
      <c r="AN27" s="3" t="str">
        <f t="shared" si="5"/>
        <v/>
      </c>
      <c r="AO27" s="3" t="str">
        <f>IF($A27="","",IF((AND($A27="ADD",OR(AN27="",AN27="In Use"))),"5",(_xlfn.XLOOKUP(AN27,ud_asset_status[lookupValue],ud_asset_status[lookupKey],""))))</f>
        <v/>
      </c>
      <c r="AP27" s="8"/>
      <c r="AR27" s="3" t="str">
        <f>IF($A27="ADD",IF(NOT(ISBLANK(AQ27)),_xlfn.XLOOKUP(AQ27,ar_replace_reason[lookupValue],ar_replace_reason[lookupKey],"ERROR"),""), "")</f>
        <v/>
      </c>
      <c r="AS27" s="3" t="str">
        <f t="shared" si="6"/>
        <v/>
      </c>
      <c r="AT27" s="3" t="str">
        <f>IF($A27="","",IF((AND($A27="ADD",OR(AS27="",AS27="Queenstown-Lakes District Council"))),"70",(_xlfn.XLOOKUP(AS27,ud_organisation_owner[lookupValue],ud_organisation_owner[lookupKey],""))))</f>
        <v/>
      </c>
      <c r="AU27" s="3" t="str">
        <f t="shared" si="7"/>
        <v/>
      </c>
      <c r="AV27" s="3" t="str">
        <f>IF($A27="","",IF((AND($A27="ADD",OR(AU27="",AU27="Queenstown-Lakes District Council"))),"70",(_xlfn.XLOOKUP(AU27,ud_organisation_owner[lookupValue],ud_organisation_owner[lookupKey],""))))</f>
        <v/>
      </c>
      <c r="AW27" s="3" t="str">
        <f t="shared" si="8"/>
        <v/>
      </c>
      <c r="AX27" s="3" t="str">
        <f>IF($A27="","",IF((AND($A27="ADD",OR(AW27="",AW27="Local Authority"))),"17",(_xlfn.XLOOKUP(AW27,ud_sub_organisation[lookupValue],ud_sub_organisation[lookupKey],""))))</f>
        <v/>
      </c>
      <c r="AY27" s="3" t="str">
        <f t="shared" si="9"/>
        <v/>
      </c>
      <c r="AZ27" s="3" t="str">
        <f>IF($A27="","",IF((AND($A27="ADD",OR(AY27="",AY27="Vested assets"))),"12",(_xlfn.XLOOKUP(AY27,ud_work_origin[lookupValue],ud_work_origin[lookupKey],""))))</f>
        <v/>
      </c>
      <c r="BA27" s="6"/>
      <c r="BB27" s="2" t="str">
        <f t="shared" si="10"/>
        <v/>
      </c>
      <c r="BC27" s="2" t="str">
        <f t="shared" si="11"/>
        <v/>
      </c>
      <c r="BD27" s="3" t="str">
        <f t="shared" si="12"/>
        <v/>
      </c>
      <c r="BE27" s="3" t="str">
        <f>IF($A27="","",IF((AND($A27="ADD",OR(BD27="",BD27="Excellent"))),"1",(_xlfn.XLOOKUP(BD27,condition[lookupValue],condition[lookupKey],""))))</f>
        <v/>
      </c>
      <c r="BF27" s="8" t="str">
        <f t="shared" si="13"/>
        <v/>
      </c>
      <c r="BG27" s="7"/>
    </row>
    <row r="28" spans="2:59">
      <c r="B28" s="4"/>
      <c r="D28" s="3" t="str">
        <f>IF($A28="ADD",IF(NOT(ISBLANK(C28)),_xlfn.XLOOKUP(C28,roadnames[lookupValue],roadnames[lookupKey],"ERROR"),""), "")</f>
        <v/>
      </c>
      <c r="E28" s="4"/>
      <c r="F28" s="4"/>
      <c r="G28" s="5"/>
      <c r="H28" s="5"/>
      <c r="J28" s="3" t="str">
        <f>IF($A28="ADD",IF(NOT(ISBLANK(I28)),_xlfn.XLOOKUP(I28,side[lookupValue],side[lookupKey],"ERROR"),""), "")</f>
        <v/>
      </c>
      <c r="K28" s="5" t="str">
        <f t="shared" si="0"/>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IF($A28="ADD",IF(NOT(ISBLANK(T28)),_xlfn.XLOOKUP(T28,ud_channel_type[lookupValue],ud_channel_type[lookupKey],"ERROR"),""), "")</f>
        <v/>
      </c>
      <c r="W28" s="3" t="str">
        <f>IF($A28="ADD",IF(NOT(ISBLANK(V28)),_xlfn.XLOOKUP(V28,ud_road_channel_type[lookupValue],ud_road_channel_type[lookupKey],"ERROR"),""), "")</f>
        <v/>
      </c>
      <c r="Y28" s="3" t="str">
        <f>IF($A28="ADD",IF(NOT(ISBLANK(X28)),_xlfn.XLOOKUP(X28,ud_normal_state[lookupValue],ud_normal_state[lookupKey],"ERROR"),""), "")</f>
        <v/>
      </c>
      <c r="AA28" s="3" t="str">
        <f>IF($A28="ADD",IF(NOT(ISBLANK(Z28)),_xlfn.XLOOKUP(Z28,channel_material[lookupValue],channel_material[lookupKey],"ERROR"),""), "")</f>
        <v/>
      </c>
      <c r="AC28" s="3" t="str">
        <f>IF($A28="ADD",IF(NOT(ISBLANK(AB28)),_xlfn.XLOOKUP(AB28,ud_construction_method[lookupValue],ud_construction_method[lookupKey],"ERROR"),""), "")</f>
        <v/>
      </c>
      <c r="AE28" s="3" t="str">
        <f>IF($A28="ADD",IF(NOT(ISBLANK(AD28)),_xlfn.XLOOKUP(AD28,ud_geotech_channel_type[lookupValue],ud_geotech_channel_type[lookupKey],"ERROR"),""), "")</f>
        <v/>
      </c>
      <c r="AF28" s="2" t="str">
        <f t="shared" si="1"/>
        <v/>
      </c>
      <c r="AG28" s="2" t="str">
        <f t="shared" si="2"/>
        <v/>
      </c>
      <c r="AH28" s="2" t="str">
        <f t="shared" si="3"/>
        <v/>
      </c>
      <c r="AJ28" s="3" t="str">
        <f>IF($A28="ADD",IF(NOT(ISBLANK(AI28)),_xlfn.XLOOKUP(AI28,maint_type[lookupValue],maint_type[lookupKey],"ERROR"),""), "")</f>
        <v/>
      </c>
      <c r="AK28" s="8"/>
      <c r="AL28" s="4" t="str">
        <f t="shared" ca="1" si="4"/>
        <v/>
      </c>
      <c r="AM28" s="4"/>
      <c r="AN28" s="3" t="str">
        <f t="shared" si="5"/>
        <v/>
      </c>
      <c r="AO28" s="3" t="str">
        <f>IF($A28="","",IF((AND($A28="ADD",OR(AN28="",AN28="In Use"))),"5",(_xlfn.XLOOKUP(AN28,ud_asset_status[lookupValue],ud_asset_status[lookupKey],""))))</f>
        <v/>
      </c>
      <c r="AP28" s="8"/>
      <c r="AR28" s="3" t="str">
        <f>IF($A28="ADD",IF(NOT(ISBLANK(AQ28)),_xlfn.XLOOKUP(AQ28,ar_replace_reason[lookupValue],ar_replace_reason[lookupKey],"ERROR"),""), "")</f>
        <v/>
      </c>
      <c r="AS28" s="3" t="str">
        <f t="shared" si="6"/>
        <v/>
      </c>
      <c r="AT28" s="3" t="str">
        <f>IF($A28="","",IF((AND($A28="ADD",OR(AS28="",AS28="Queenstown-Lakes District Council"))),"70",(_xlfn.XLOOKUP(AS28,ud_organisation_owner[lookupValue],ud_organisation_owner[lookupKey],""))))</f>
        <v/>
      </c>
      <c r="AU28" s="3" t="str">
        <f t="shared" si="7"/>
        <v/>
      </c>
      <c r="AV28" s="3" t="str">
        <f>IF($A28="","",IF((AND($A28="ADD",OR(AU28="",AU28="Queenstown-Lakes District Council"))),"70",(_xlfn.XLOOKUP(AU28,ud_organisation_owner[lookupValue],ud_organisation_owner[lookupKey],""))))</f>
        <v/>
      </c>
      <c r="AW28" s="3" t="str">
        <f t="shared" si="8"/>
        <v/>
      </c>
      <c r="AX28" s="3" t="str">
        <f>IF($A28="","",IF((AND($A28="ADD",OR(AW28="",AW28="Local Authority"))),"17",(_xlfn.XLOOKUP(AW28,ud_sub_organisation[lookupValue],ud_sub_organisation[lookupKey],""))))</f>
        <v/>
      </c>
      <c r="AY28" s="3" t="str">
        <f t="shared" si="9"/>
        <v/>
      </c>
      <c r="AZ28" s="3" t="str">
        <f>IF($A28="","",IF((AND($A28="ADD",OR(AY28="",AY28="Vested assets"))),"12",(_xlfn.XLOOKUP(AY28,ud_work_origin[lookupValue],ud_work_origin[lookupKey],""))))</f>
        <v/>
      </c>
      <c r="BA28" s="6"/>
      <c r="BB28" s="2" t="str">
        <f t="shared" si="10"/>
        <v/>
      </c>
      <c r="BC28" s="2" t="str">
        <f t="shared" si="11"/>
        <v/>
      </c>
      <c r="BD28" s="3" t="str">
        <f t="shared" si="12"/>
        <v/>
      </c>
      <c r="BE28" s="3" t="str">
        <f>IF($A28="","",IF((AND($A28="ADD",OR(BD28="",BD28="Excellent"))),"1",(_xlfn.XLOOKUP(BD28,condition[lookupValue],condition[lookupKey],""))))</f>
        <v/>
      </c>
      <c r="BF28" s="8" t="str">
        <f t="shared" si="13"/>
        <v/>
      </c>
      <c r="BG28" s="7"/>
    </row>
    <row r="29" spans="2:59">
      <c r="B29" s="4"/>
      <c r="D29" s="3" t="str">
        <f>IF($A29="ADD",IF(NOT(ISBLANK(C29)),_xlfn.XLOOKUP(C29,roadnames[lookupValue],roadnames[lookupKey],"ERROR"),""), "")</f>
        <v/>
      </c>
      <c r="E29" s="4"/>
      <c r="F29" s="4"/>
      <c r="G29" s="5"/>
      <c r="H29" s="5"/>
      <c r="J29" s="3" t="str">
        <f>IF($A29="ADD",IF(NOT(ISBLANK(I29)),_xlfn.XLOOKUP(I29,side[lookupValue],side[lookupKey],"ERROR"),""), "")</f>
        <v/>
      </c>
      <c r="K29" s="5" t="str">
        <f t="shared" si="0"/>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IF($A29="ADD",IF(NOT(ISBLANK(T29)),_xlfn.XLOOKUP(T29,ud_channel_type[lookupValue],ud_channel_type[lookupKey],"ERROR"),""), "")</f>
        <v/>
      </c>
      <c r="W29" s="3" t="str">
        <f>IF($A29="ADD",IF(NOT(ISBLANK(V29)),_xlfn.XLOOKUP(V29,ud_road_channel_type[lookupValue],ud_road_channel_type[lookupKey],"ERROR"),""), "")</f>
        <v/>
      </c>
      <c r="Y29" s="3" t="str">
        <f>IF($A29="ADD",IF(NOT(ISBLANK(X29)),_xlfn.XLOOKUP(X29,ud_normal_state[lookupValue],ud_normal_state[lookupKey],"ERROR"),""), "")</f>
        <v/>
      </c>
      <c r="AA29" s="3" t="str">
        <f>IF($A29="ADD",IF(NOT(ISBLANK(Z29)),_xlfn.XLOOKUP(Z29,channel_material[lookupValue],channel_material[lookupKey],"ERROR"),""), "")</f>
        <v/>
      </c>
      <c r="AC29" s="3" t="str">
        <f>IF($A29="ADD",IF(NOT(ISBLANK(AB29)),_xlfn.XLOOKUP(AB29,ud_construction_method[lookupValue],ud_construction_method[lookupKey],"ERROR"),""), "")</f>
        <v/>
      </c>
      <c r="AE29" s="3" t="str">
        <f>IF($A29="ADD",IF(NOT(ISBLANK(AD29)),_xlfn.XLOOKUP(AD29,ud_geotech_channel_type[lookupValue],ud_geotech_channel_type[lookupKey],"ERROR"),""), "")</f>
        <v/>
      </c>
      <c r="AF29" s="2" t="str">
        <f t="shared" si="1"/>
        <v/>
      </c>
      <c r="AG29" s="2" t="str">
        <f t="shared" si="2"/>
        <v/>
      </c>
      <c r="AH29" s="2" t="str">
        <f t="shared" si="3"/>
        <v/>
      </c>
      <c r="AJ29" s="3" t="str">
        <f>IF($A29="ADD",IF(NOT(ISBLANK(AI29)),_xlfn.XLOOKUP(AI29,maint_type[lookupValue],maint_type[lookupKey],"ERROR"),""), "")</f>
        <v/>
      </c>
      <c r="AK29" s="8"/>
      <c r="AL29" s="4" t="str">
        <f t="shared" ca="1" si="4"/>
        <v/>
      </c>
      <c r="AM29" s="4"/>
      <c r="AN29" s="3" t="str">
        <f t="shared" si="5"/>
        <v/>
      </c>
      <c r="AO29" s="3" t="str">
        <f>IF($A29="","",IF((AND($A29="ADD",OR(AN29="",AN29="In Use"))),"5",(_xlfn.XLOOKUP(AN29,ud_asset_status[lookupValue],ud_asset_status[lookupKey],""))))</f>
        <v/>
      </c>
      <c r="AP29" s="8"/>
      <c r="AR29" s="3" t="str">
        <f>IF($A29="ADD",IF(NOT(ISBLANK(AQ29)),_xlfn.XLOOKUP(AQ29,ar_replace_reason[lookupValue],ar_replace_reason[lookupKey],"ERROR"),""), "")</f>
        <v/>
      </c>
      <c r="AS29" s="3" t="str">
        <f t="shared" si="6"/>
        <v/>
      </c>
      <c r="AT29" s="3" t="str">
        <f>IF($A29="","",IF((AND($A29="ADD",OR(AS29="",AS29="Queenstown-Lakes District Council"))),"70",(_xlfn.XLOOKUP(AS29,ud_organisation_owner[lookupValue],ud_organisation_owner[lookupKey],""))))</f>
        <v/>
      </c>
      <c r="AU29" s="3" t="str">
        <f t="shared" si="7"/>
        <v/>
      </c>
      <c r="AV29" s="3" t="str">
        <f>IF($A29="","",IF((AND($A29="ADD",OR(AU29="",AU29="Queenstown-Lakes District Council"))),"70",(_xlfn.XLOOKUP(AU29,ud_organisation_owner[lookupValue],ud_organisation_owner[lookupKey],""))))</f>
        <v/>
      </c>
      <c r="AW29" s="3" t="str">
        <f t="shared" si="8"/>
        <v/>
      </c>
      <c r="AX29" s="3" t="str">
        <f>IF($A29="","",IF((AND($A29="ADD",OR(AW29="",AW29="Local Authority"))),"17",(_xlfn.XLOOKUP(AW29,ud_sub_organisation[lookupValue],ud_sub_organisation[lookupKey],""))))</f>
        <v/>
      </c>
      <c r="AY29" s="3" t="str">
        <f t="shared" si="9"/>
        <v/>
      </c>
      <c r="AZ29" s="3" t="str">
        <f>IF($A29="","",IF((AND($A29="ADD",OR(AY29="",AY29="Vested assets"))),"12",(_xlfn.XLOOKUP(AY29,ud_work_origin[lookupValue],ud_work_origin[lookupKey],""))))</f>
        <v/>
      </c>
      <c r="BA29" s="6"/>
      <c r="BB29" s="2" t="str">
        <f t="shared" si="10"/>
        <v/>
      </c>
      <c r="BC29" s="2" t="str">
        <f t="shared" si="11"/>
        <v/>
      </c>
      <c r="BD29" s="3" t="str">
        <f t="shared" si="12"/>
        <v/>
      </c>
      <c r="BE29" s="3" t="str">
        <f>IF($A29="","",IF((AND($A29="ADD",OR(BD29="",BD29="Excellent"))),"1",(_xlfn.XLOOKUP(BD29,condition[lookupValue],condition[lookupKey],""))))</f>
        <v/>
      </c>
      <c r="BF29" s="8" t="str">
        <f t="shared" si="13"/>
        <v/>
      </c>
      <c r="BG29" s="7"/>
    </row>
    <row r="30" spans="2:59">
      <c r="B30" s="4"/>
      <c r="D30" s="3" t="str">
        <f>IF($A30="ADD",IF(NOT(ISBLANK(C30)),_xlfn.XLOOKUP(C30,roadnames[lookupValue],roadnames[lookupKey],"ERROR"),""), "")</f>
        <v/>
      </c>
      <c r="E30" s="4"/>
      <c r="F30" s="4"/>
      <c r="G30" s="5"/>
      <c r="H30" s="5"/>
      <c r="J30" s="3" t="str">
        <f>IF($A30="ADD",IF(NOT(ISBLANK(I30)),_xlfn.XLOOKUP(I30,side[lookupValue],side[lookupKey],"ERROR"),""), "")</f>
        <v/>
      </c>
      <c r="K30" s="5" t="str">
        <f t="shared" si="0"/>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IF($A30="ADD",IF(NOT(ISBLANK(T30)),_xlfn.XLOOKUP(T30,ud_channel_type[lookupValue],ud_channel_type[lookupKey],"ERROR"),""), "")</f>
        <v/>
      </c>
      <c r="W30" s="3" t="str">
        <f>IF($A30="ADD",IF(NOT(ISBLANK(V30)),_xlfn.XLOOKUP(V30,ud_road_channel_type[lookupValue],ud_road_channel_type[lookupKey],"ERROR"),""), "")</f>
        <v/>
      </c>
      <c r="Y30" s="3" t="str">
        <f>IF($A30="ADD",IF(NOT(ISBLANK(X30)),_xlfn.XLOOKUP(X30,ud_normal_state[lookupValue],ud_normal_state[lookupKey],"ERROR"),""), "")</f>
        <v/>
      </c>
      <c r="AA30" s="3" t="str">
        <f>IF($A30="ADD",IF(NOT(ISBLANK(Z30)),_xlfn.XLOOKUP(Z30,channel_material[lookupValue],channel_material[lookupKey],"ERROR"),""), "")</f>
        <v/>
      </c>
      <c r="AC30" s="3" t="str">
        <f>IF($A30="ADD",IF(NOT(ISBLANK(AB30)),_xlfn.XLOOKUP(AB30,ud_construction_method[lookupValue],ud_construction_method[lookupKey],"ERROR"),""), "")</f>
        <v/>
      </c>
      <c r="AE30" s="3" t="str">
        <f>IF($A30="ADD",IF(NOT(ISBLANK(AD30)),_xlfn.XLOOKUP(AD30,ud_geotech_channel_type[lookupValue],ud_geotech_channel_type[lookupKey],"ERROR"),""), "")</f>
        <v/>
      </c>
      <c r="AF30" s="2" t="str">
        <f t="shared" si="1"/>
        <v/>
      </c>
      <c r="AG30" s="2" t="str">
        <f t="shared" si="2"/>
        <v/>
      </c>
      <c r="AH30" s="2" t="str">
        <f t="shared" si="3"/>
        <v/>
      </c>
      <c r="AJ30" s="3" t="str">
        <f>IF($A30="ADD",IF(NOT(ISBLANK(AI30)),_xlfn.XLOOKUP(AI30,maint_type[lookupValue],maint_type[lookupKey],"ERROR"),""), "")</f>
        <v/>
      </c>
      <c r="AK30" s="8"/>
      <c r="AL30" s="4" t="str">
        <f t="shared" ca="1" si="4"/>
        <v/>
      </c>
      <c r="AM30" s="4"/>
      <c r="AN30" s="3" t="str">
        <f t="shared" si="5"/>
        <v/>
      </c>
      <c r="AO30" s="3" t="str">
        <f>IF($A30="","",IF((AND($A30="ADD",OR(AN30="",AN30="In Use"))),"5",(_xlfn.XLOOKUP(AN30,ud_asset_status[lookupValue],ud_asset_status[lookupKey],""))))</f>
        <v/>
      </c>
      <c r="AP30" s="8"/>
      <c r="AR30" s="3" t="str">
        <f>IF($A30="ADD",IF(NOT(ISBLANK(AQ30)),_xlfn.XLOOKUP(AQ30,ar_replace_reason[lookupValue],ar_replace_reason[lookupKey],"ERROR"),""), "")</f>
        <v/>
      </c>
      <c r="AS30" s="3" t="str">
        <f t="shared" si="6"/>
        <v/>
      </c>
      <c r="AT30" s="3" t="str">
        <f>IF($A30="","",IF((AND($A30="ADD",OR(AS30="",AS30="Queenstown-Lakes District Council"))),"70",(_xlfn.XLOOKUP(AS30,ud_organisation_owner[lookupValue],ud_organisation_owner[lookupKey],""))))</f>
        <v/>
      </c>
      <c r="AU30" s="3" t="str">
        <f t="shared" si="7"/>
        <v/>
      </c>
      <c r="AV30" s="3" t="str">
        <f>IF($A30="","",IF((AND($A30="ADD",OR(AU30="",AU30="Queenstown-Lakes District Council"))),"70",(_xlfn.XLOOKUP(AU30,ud_organisation_owner[lookupValue],ud_organisation_owner[lookupKey],""))))</f>
        <v/>
      </c>
      <c r="AW30" s="3" t="str">
        <f t="shared" si="8"/>
        <v/>
      </c>
      <c r="AX30" s="3" t="str">
        <f>IF($A30="","",IF((AND($A30="ADD",OR(AW30="",AW30="Local Authority"))),"17",(_xlfn.XLOOKUP(AW30,ud_sub_organisation[lookupValue],ud_sub_organisation[lookupKey],""))))</f>
        <v/>
      </c>
      <c r="AY30" s="3" t="str">
        <f t="shared" si="9"/>
        <v/>
      </c>
      <c r="AZ30" s="3" t="str">
        <f>IF($A30="","",IF((AND($A30="ADD",OR(AY30="",AY30="Vested assets"))),"12",(_xlfn.XLOOKUP(AY30,ud_work_origin[lookupValue],ud_work_origin[lookupKey],""))))</f>
        <v/>
      </c>
      <c r="BA30" s="6"/>
      <c r="BB30" s="2" t="str">
        <f t="shared" si="10"/>
        <v/>
      </c>
      <c r="BC30" s="2" t="str">
        <f t="shared" si="11"/>
        <v/>
      </c>
      <c r="BD30" s="3" t="str">
        <f t="shared" si="12"/>
        <v/>
      </c>
      <c r="BE30" s="3" t="str">
        <f>IF($A30="","",IF((AND($A30="ADD",OR(BD30="",BD30="Excellent"))),"1",(_xlfn.XLOOKUP(BD30,condition[lookupValue],condition[lookupKey],""))))</f>
        <v/>
      </c>
      <c r="BF30" s="8" t="str">
        <f t="shared" si="13"/>
        <v/>
      </c>
      <c r="BG30" s="7"/>
    </row>
    <row r="31" spans="2:59">
      <c r="B31" s="4"/>
      <c r="D31" s="3" t="str">
        <f>IF($A31="ADD",IF(NOT(ISBLANK(C31)),_xlfn.XLOOKUP(C31,roadnames[lookupValue],roadnames[lookupKey],"ERROR"),""), "")</f>
        <v/>
      </c>
      <c r="E31" s="4"/>
      <c r="F31" s="4"/>
      <c r="G31" s="5"/>
      <c r="H31" s="5"/>
      <c r="J31" s="3" t="str">
        <f>IF($A31="ADD",IF(NOT(ISBLANK(I31)),_xlfn.XLOOKUP(I31,side[lookupValue],side[lookupKey],"ERROR"),""), "")</f>
        <v/>
      </c>
      <c r="K31" s="5" t="str">
        <f t="shared" si="0"/>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IF($A31="ADD",IF(NOT(ISBLANK(T31)),_xlfn.XLOOKUP(T31,ud_channel_type[lookupValue],ud_channel_type[lookupKey],"ERROR"),""), "")</f>
        <v/>
      </c>
      <c r="W31" s="3" t="str">
        <f>IF($A31="ADD",IF(NOT(ISBLANK(V31)),_xlfn.XLOOKUP(V31,ud_road_channel_type[lookupValue],ud_road_channel_type[lookupKey],"ERROR"),""), "")</f>
        <v/>
      </c>
      <c r="Y31" s="3" t="str">
        <f>IF($A31="ADD",IF(NOT(ISBLANK(X31)),_xlfn.XLOOKUP(X31,ud_normal_state[lookupValue],ud_normal_state[lookupKey],"ERROR"),""), "")</f>
        <v/>
      </c>
      <c r="AA31" s="3" t="str">
        <f>IF($A31="ADD",IF(NOT(ISBLANK(Z31)),_xlfn.XLOOKUP(Z31,channel_material[lookupValue],channel_material[lookupKey],"ERROR"),""), "")</f>
        <v/>
      </c>
      <c r="AC31" s="3" t="str">
        <f>IF($A31="ADD",IF(NOT(ISBLANK(AB31)),_xlfn.XLOOKUP(AB31,ud_construction_method[lookupValue],ud_construction_method[lookupKey],"ERROR"),""), "")</f>
        <v/>
      </c>
      <c r="AE31" s="3" t="str">
        <f>IF($A31="ADD",IF(NOT(ISBLANK(AD31)),_xlfn.XLOOKUP(AD31,ud_geotech_channel_type[lookupValue],ud_geotech_channel_type[lookupKey],"ERROR"),""), "")</f>
        <v/>
      </c>
      <c r="AF31" s="2" t="str">
        <f t="shared" si="1"/>
        <v/>
      </c>
      <c r="AG31" s="2" t="str">
        <f t="shared" si="2"/>
        <v/>
      </c>
      <c r="AH31" s="2" t="str">
        <f t="shared" si="3"/>
        <v/>
      </c>
      <c r="AJ31" s="3" t="str">
        <f>IF($A31="ADD",IF(NOT(ISBLANK(AI31)),_xlfn.XLOOKUP(AI31,maint_type[lookupValue],maint_type[lookupKey],"ERROR"),""), "")</f>
        <v/>
      </c>
      <c r="AK31" s="8"/>
      <c r="AL31" s="4" t="str">
        <f t="shared" ca="1" si="4"/>
        <v/>
      </c>
      <c r="AM31" s="4"/>
      <c r="AN31" s="3" t="str">
        <f t="shared" si="5"/>
        <v/>
      </c>
      <c r="AO31" s="3" t="str">
        <f>IF($A31="","",IF((AND($A31="ADD",OR(AN31="",AN31="In Use"))),"5",(_xlfn.XLOOKUP(AN31,ud_asset_status[lookupValue],ud_asset_status[lookupKey],""))))</f>
        <v/>
      </c>
      <c r="AP31" s="8"/>
      <c r="AR31" s="3" t="str">
        <f>IF($A31="ADD",IF(NOT(ISBLANK(AQ31)),_xlfn.XLOOKUP(AQ31,ar_replace_reason[lookupValue],ar_replace_reason[lookupKey],"ERROR"),""), "")</f>
        <v/>
      </c>
      <c r="AS31" s="3" t="str">
        <f t="shared" si="6"/>
        <v/>
      </c>
      <c r="AT31" s="3" t="str">
        <f>IF($A31="","",IF((AND($A31="ADD",OR(AS31="",AS31="Queenstown-Lakes District Council"))),"70",(_xlfn.XLOOKUP(AS31,ud_organisation_owner[lookupValue],ud_organisation_owner[lookupKey],""))))</f>
        <v/>
      </c>
      <c r="AU31" s="3" t="str">
        <f t="shared" si="7"/>
        <v/>
      </c>
      <c r="AV31" s="3" t="str">
        <f>IF($A31="","",IF((AND($A31="ADD",OR(AU31="",AU31="Queenstown-Lakes District Council"))),"70",(_xlfn.XLOOKUP(AU31,ud_organisation_owner[lookupValue],ud_organisation_owner[lookupKey],""))))</f>
        <v/>
      </c>
      <c r="AW31" s="3" t="str">
        <f t="shared" si="8"/>
        <v/>
      </c>
      <c r="AX31" s="3" t="str">
        <f>IF($A31="","",IF((AND($A31="ADD",OR(AW31="",AW31="Local Authority"))),"17",(_xlfn.XLOOKUP(AW31,ud_sub_organisation[lookupValue],ud_sub_organisation[lookupKey],""))))</f>
        <v/>
      </c>
      <c r="AY31" s="3" t="str">
        <f t="shared" si="9"/>
        <v/>
      </c>
      <c r="AZ31" s="3" t="str">
        <f>IF($A31="","",IF((AND($A31="ADD",OR(AY31="",AY31="Vested assets"))),"12",(_xlfn.XLOOKUP(AY31,ud_work_origin[lookupValue],ud_work_origin[lookupKey],""))))</f>
        <v/>
      </c>
      <c r="BA31" s="6"/>
      <c r="BB31" s="2" t="str">
        <f t="shared" si="10"/>
        <v/>
      </c>
      <c r="BC31" s="2" t="str">
        <f t="shared" si="11"/>
        <v/>
      </c>
      <c r="BD31" s="3" t="str">
        <f t="shared" si="12"/>
        <v/>
      </c>
      <c r="BE31" s="3" t="str">
        <f>IF($A31="","",IF((AND($A31="ADD",OR(BD31="",BD31="Excellent"))),"1",(_xlfn.XLOOKUP(BD31,condition[lookupValue],condition[lookupKey],""))))</f>
        <v/>
      </c>
      <c r="BF31" s="8" t="str">
        <f t="shared" si="13"/>
        <v/>
      </c>
      <c r="BG31" s="7"/>
    </row>
    <row r="32" spans="2:59">
      <c r="B32" s="4"/>
      <c r="D32" s="3" t="str">
        <f>IF($A32="ADD",IF(NOT(ISBLANK(C32)),_xlfn.XLOOKUP(C32,roadnames[lookupValue],roadnames[lookupKey],"ERROR"),""), "")</f>
        <v/>
      </c>
      <c r="E32" s="4"/>
      <c r="F32" s="4"/>
      <c r="G32" s="5"/>
      <c r="H32" s="5"/>
      <c r="J32" s="3" t="str">
        <f>IF($A32="ADD",IF(NOT(ISBLANK(I32)),_xlfn.XLOOKUP(I32,side[lookupValue],side[lookupKey],"ERROR"),""), "")</f>
        <v/>
      </c>
      <c r="K32" s="5" t="str">
        <f t="shared" si="0"/>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IF($A32="ADD",IF(NOT(ISBLANK(T32)),_xlfn.XLOOKUP(T32,ud_channel_type[lookupValue],ud_channel_type[lookupKey],"ERROR"),""), "")</f>
        <v/>
      </c>
      <c r="W32" s="3" t="str">
        <f>IF($A32="ADD",IF(NOT(ISBLANK(V32)),_xlfn.XLOOKUP(V32,ud_road_channel_type[lookupValue],ud_road_channel_type[lookupKey],"ERROR"),""), "")</f>
        <v/>
      </c>
      <c r="Y32" s="3" t="str">
        <f>IF($A32="ADD",IF(NOT(ISBLANK(X32)),_xlfn.XLOOKUP(X32,ud_normal_state[lookupValue],ud_normal_state[lookupKey],"ERROR"),""), "")</f>
        <v/>
      </c>
      <c r="AA32" s="3" t="str">
        <f>IF($A32="ADD",IF(NOT(ISBLANK(Z32)),_xlfn.XLOOKUP(Z32,channel_material[lookupValue],channel_material[lookupKey],"ERROR"),""), "")</f>
        <v/>
      </c>
      <c r="AC32" s="3" t="str">
        <f>IF($A32="ADD",IF(NOT(ISBLANK(AB32)),_xlfn.XLOOKUP(AB32,ud_construction_method[lookupValue],ud_construction_method[lookupKey],"ERROR"),""), "")</f>
        <v/>
      </c>
      <c r="AE32" s="3" t="str">
        <f>IF($A32="ADD",IF(NOT(ISBLANK(AD32)),_xlfn.XLOOKUP(AD32,ud_geotech_channel_type[lookupValue],ud_geotech_channel_type[lookupKey],"ERROR"),""), "")</f>
        <v/>
      </c>
      <c r="AF32" s="2" t="str">
        <f t="shared" si="1"/>
        <v/>
      </c>
      <c r="AG32" s="2" t="str">
        <f t="shared" si="2"/>
        <v/>
      </c>
      <c r="AH32" s="2" t="str">
        <f t="shared" si="3"/>
        <v/>
      </c>
      <c r="AJ32" s="3" t="str">
        <f>IF($A32="ADD",IF(NOT(ISBLANK(AI32)),_xlfn.XLOOKUP(AI32,maint_type[lookupValue],maint_type[lookupKey],"ERROR"),""), "")</f>
        <v/>
      </c>
      <c r="AK32" s="8"/>
      <c r="AL32" s="4" t="str">
        <f t="shared" ca="1" si="4"/>
        <v/>
      </c>
      <c r="AM32" s="4"/>
      <c r="AN32" s="3" t="str">
        <f t="shared" si="5"/>
        <v/>
      </c>
      <c r="AO32" s="3" t="str">
        <f>IF($A32="","",IF((AND($A32="ADD",OR(AN32="",AN32="In Use"))),"5",(_xlfn.XLOOKUP(AN32,ud_asset_status[lookupValue],ud_asset_status[lookupKey],""))))</f>
        <v/>
      </c>
      <c r="AP32" s="8"/>
      <c r="AR32" s="3" t="str">
        <f>IF($A32="ADD",IF(NOT(ISBLANK(AQ32)),_xlfn.XLOOKUP(AQ32,ar_replace_reason[lookupValue],ar_replace_reason[lookupKey],"ERROR"),""), "")</f>
        <v/>
      </c>
      <c r="AS32" s="3" t="str">
        <f t="shared" si="6"/>
        <v/>
      </c>
      <c r="AT32" s="3" t="str">
        <f>IF($A32="","",IF((AND($A32="ADD",OR(AS32="",AS32="Queenstown-Lakes District Council"))),"70",(_xlfn.XLOOKUP(AS32,ud_organisation_owner[lookupValue],ud_organisation_owner[lookupKey],""))))</f>
        <v/>
      </c>
      <c r="AU32" s="3" t="str">
        <f t="shared" si="7"/>
        <v/>
      </c>
      <c r="AV32" s="3" t="str">
        <f>IF($A32="","",IF((AND($A32="ADD",OR(AU32="",AU32="Queenstown-Lakes District Council"))),"70",(_xlfn.XLOOKUP(AU32,ud_organisation_owner[lookupValue],ud_organisation_owner[lookupKey],""))))</f>
        <v/>
      </c>
      <c r="AW32" s="3" t="str">
        <f t="shared" si="8"/>
        <v/>
      </c>
      <c r="AX32" s="3" t="str">
        <f>IF($A32="","",IF((AND($A32="ADD",OR(AW32="",AW32="Local Authority"))),"17",(_xlfn.XLOOKUP(AW32,ud_sub_organisation[lookupValue],ud_sub_organisation[lookupKey],""))))</f>
        <v/>
      </c>
      <c r="AY32" s="3" t="str">
        <f t="shared" si="9"/>
        <v/>
      </c>
      <c r="AZ32" s="3" t="str">
        <f>IF($A32="","",IF((AND($A32="ADD",OR(AY32="",AY32="Vested assets"))),"12",(_xlfn.XLOOKUP(AY32,ud_work_origin[lookupValue],ud_work_origin[lookupKey],""))))</f>
        <v/>
      </c>
      <c r="BA32" s="6"/>
      <c r="BB32" s="2" t="str">
        <f t="shared" si="10"/>
        <v/>
      </c>
      <c r="BC32" s="2" t="str">
        <f t="shared" si="11"/>
        <v/>
      </c>
      <c r="BD32" s="3" t="str">
        <f t="shared" si="12"/>
        <v/>
      </c>
      <c r="BE32" s="3" t="str">
        <f>IF($A32="","",IF((AND($A32="ADD",OR(BD32="",BD32="Excellent"))),"1",(_xlfn.XLOOKUP(BD32,condition[lookupValue],condition[lookupKey],""))))</f>
        <v/>
      </c>
      <c r="BF32" s="8" t="str">
        <f t="shared" si="13"/>
        <v/>
      </c>
      <c r="BG32" s="7"/>
    </row>
    <row r="33" spans="2:59">
      <c r="B33" s="4"/>
      <c r="D33" s="3" t="str">
        <f>IF($A33="ADD",IF(NOT(ISBLANK(C33)),_xlfn.XLOOKUP(C33,roadnames[lookupValue],roadnames[lookupKey],"ERROR"),""), "")</f>
        <v/>
      </c>
      <c r="E33" s="4"/>
      <c r="F33" s="4"/>
      <c r="G33" s="5"/>
      <c r="H33" s="5"/>
      <c r="J33" s="3" t="str">
        <f>IF($A33="ADD",IF(NOT(ISBLANK(I33)),_xlfn.XLOOKUP(I33,side[lookupValue],side[lookupKey],"ERROR"),""), "")</f>
        <v/>
      </c>
      <c r="K33" s="5" t="str">
        <f t="shared" si="0"/>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IF($A33="ADD",IF(NOT(ISBLANK(T33)),_xlfn.XLOOKUP(T33,ud_channel_type[lookupValue],ud_channel_type[lookupKey],"ERROR"),""), "")</f>
        <v/>
      </c>
      <c r="W33" s="3" t="str">
        <f>IF($A33="ADD",IF(NOT(ISBLANK(V33)),_xlfn.XLOOKUP(V33,ud_road_channel_type[lookupValue],ud_road_channel_type[lookupKey],"ERROR"),""), "")</f>
        <v/>
      </c>
      <c r="Y33" s="3" t="str">
        <f>IF($A33="ADD",IF(NOT(ISBLANK(X33)),_xlfn.XLOOKUP(X33,ud_normal_state[lookupValue],ud_normal_state[lookupKey],"ERROR"),""), "")</f>
        <v/>
      </c>
      <c r="AA33" s="3" t="str">
        <f>IF($A33="ADD",IF(NOT(ISBLANK(Z33)),_xlfn.XLOOKUP(Z33,channel_material[lookupValue],channel_material[lookupKey],"ERROR"),""), "")</f>
        <v/>
      </c>
      <c r="AC33" s="3" t="str">
        <f>IF($A33="ADD",IF(NOT(ISBLANK(AB33)),_xlfn.XLOOKUP(AB33,ud_construction_method[lookupValue],ud_construction_method[lookupKey],"ERROR"),""), "")</f>
        <v/>
      </c>
      <c r="AE33" s="3" t="str">
        <f>IF($A33="ADD",IF(NOT(ISBLANK(AD33)),_xlfn.XLOOKUP(AD33,ud_geotech_channel_type[lookupValue],ud_geotech_channel_type[lookupKey],"ERROR"),""), "")</f>
        <v/>
      </c>
      <c r="AF33" s="2" t="str">
        <f t="shared" si="1"/>
        <v/>
      </c>
      <c r="AG33" s="2" t="str">
        <f t="shared" si="2"/>
        <v/>
      </c>
      <c r="AH33" s="2" t="str">
        <f t="shared" si="3"/>
        <v/>
      </c>
      <c r="AJ33" s="3" t="str">
        <f>IF($A33="ADD",IF(NOT(ISBLANK(AI33)),_xlfn.XLOOKUP(AI33,maint_type[lookupValue],maint_type[lookupKey],"ERROR"),""), "")</f>
        <v/>
      </c>
      <c r="AK33" s="8"/>
      <c r="AL33" s="4" t="str">
        <f t="shared" ca="1" si="4"/>
        <v/>
      </c>
      <c r="AM33" s="4"/>
      <c r="AN33" s="3" t="str">
        <f t="shared" si="5"/>
        <v/>
      </c>
      <c r="AO33" s="3" t="str">
        <f>IF($A33="","",IF((AND($A33="ADD",OR(AN33="",AN33="In Use"))),"5",(_xlfn.XLOOKUP(AN33,ud_asset_status[lookupValue],ud_asset_status[lookupKey],""))))</f>
        <v/>
      </c>
      <c r="AP33" s="8"/>
      <c r="AR33" s="3" t="str">
        <f>IF($A33="ADD",IF(NOT(ISBLANK(AQ33)),_xlfn.XLOOKUP(AQ33,ar_replace_reason[lookupValue],ar_replace_reason[lookupKey],"ERROR"),""), "")</f>
        <v/>
      </c>
      <c r="AS33" s="3" t="str">
        <f t="shared" si="6"/>
        <v/>
      </c>
      <c r="AT33" s="3" t="str">
        <f>IF($A33="","",IF((AND($A33="ADD",OR(AS33="",AS33="Queenstown-Lakes District Council"))),"70",(_xlfn.XLOOKUP(AS33,ud_organisation_owner[lookupValue],ud_organisation_owner[lookupKey],""))))</f>
        <v/>
      </c>
      <c r="AU33" s="3" t="str">
        <f t="shared" si="7"/>
        <v/>
      </c>
      <c r="AV33" s="3" t="str">
        <f>IF($A33="","",IF((AND($A33="ADD",OR(AU33="",AU33="Queenstown-Lakes District Council"))),"70",(_xlfn.XLOOKUP(AU33,ud_organisation_owner[lookupValue],ud_organisation_owner[lookupKey],""))))</f>
        <v/>
      </c>
      <c r="AW33" s="3" t="str">
        <f t="shared" si="8"/>
        <v/>
      </c>
      <c r="AX33" s="3" t="str">
        <f>IF($A33="","",IF((AND($A33="ADD",OR(AW33="",AW33="Local Authority"))),"17",(_xlfn.XLOOKUP(AW33,ud_sub_organisation[lookupValue],ud_sub_organisation[lookupKey],""))))</f>
        <v/>
      </c>
      <c r="AY33" s="3" t="str">
        <f t="shared" si="9"/>
        <v/>
      </c>
      <c r="AZ33" s="3" t="str">
        <f>IF($A33="","",IF((AND($A33="ADD",OR(AY33="",AY33="Vested assets"))),"12",(_xlfn.XLOOKUP(AY33,ud_work_origin[lookupValue],ud_work_origin[lookupKey],""))))</f>
        <v/>
      </c>
      <c r="BA33" s="6"/>
      <c r="BB33" s="2" t="str">
        <f t="shared" si="10"/>
        <v/>
      </c>
      <c r="BC33" s="2" t="str">
        <f t="shared" si="11"/>
        <v/>
      </c>
      <c r="BD33" s="3" t="str">
        <f t="shared" si="12"/>
        <v/>
      </c>
      <c r="BE33" s="3" t="str">
        <f>IF($A33="","",IF((AND($A33="ADD",OR(BD33="",BD33="Excellent"))),"1",(_xlfn.XLOOKUP(BD33,condition[lookupValue],condition[lookupKey],""))))</f>
        <v/>
      </c>
      <c r="BF33" s="8" t="str">
        <f t="shared" si="13"/>
        <v/>
      </c>
      <c r="BG33" s="7"/>
    </row>
    <row r="34" spans="2:59">
      <c r="B34" s="4"/>
      <c r="D34" s="3" t="str">
        <f>IF($A34="ADD",IF(NOT(ISBLANK(C34)),_xlfn.XLOOKUP(C34,roadnames[lookupValue],roadnames[lookupKey],"ERROR"),""), "")</f>
        <v/>
      </c>
      <c r="E34" s="4"/>
      <c r="F34" s="4"/>
      <c r="G34" s="5"/>
      <c r="H34" s="5"/>
      <c r="J34" s="3" t="str">
        <f>IF($A34="ADD",IF(NOT(ISBLANK(I34)),_xlfn.XLOOKUP(I34,side[lookupValue],side[lookupKey],"ERROR"),""), "")</f>
        <v/>
      </c>
      <c r="K34" s="5" t="str">
        <f t="shared" si="0"/>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IF($A34="ADD",IF(NOT(ISBLANK(T34)),_xlfn.XLOOKUP(T34,ud_channel_type[lookupValue],ud_channel_type[lookupKey],"ERROR"),""), "")</f>
        <v/>
      </c>
      <c r="W34" s="3" t="str">
        <f>IF($A34="ADD",IF(NOT(ISBLANK(V34)),_xlfn.XLOOKUP(V34,ud_road_channel_type[lookupValue],ud_road_channel_type[lookupKey],"ERROR"),""), "")</f>
        <v/>
      </c>
      <c r="Y34" s="3" t="str">
        <f>IF($A34="ADD",IF(NOT(ISBLANK(X34)),_xlfn.XLOOKUP(X34,ud_normal_state[lookupValue],ud_normal_state[lookupKey],"ERROR"),""), "")</f>
        <v/>
      </c>
      <c r="AA34" s="3" t="str">
        <f>IF($A34="ADD",IF(NOT(ISBLANK(Z34)),_xlfn.XLOOKUP(Z34,channel_material[lookupValue],channel_material[lookupKey],"ERROR"),""), "")</f>
        <v/>
      </c>
      <c r="AC34" s="3" t="str">
        <f>IF($A34="ADD",IF(NOT(ISBLANK(AB34)),_xlfn.XLOOKUP(AB34,ud_construction_method[lookupValue],ud_construction_method[lookupKey],"ERROR"),""), "")</f>
        <v/>
      </c>
      <c r="AE34" s="3" t="str">
        <f>IF($A34="ADD",IF(NOT(ISBLANK(AD34)),_xlfn.XLOOKUP(AD34,ud_geotech_channel_type[lookupValue],ud_geotech_channel_type[lookupKey],"ERROR"),""), "")</f>
        <v/>
      </c>
      <c r="AF34" s="2" t="str">
        <f t="shared" si="1"/>
        <v/>
      </c>
      <c r="AG34" s="2" t="str">
        <f t="shared" si="2"/>
        <v/>
      </c>
      <c r="AH34" s="2" t="str">
        <f t="shared" si="3"/>
        <v/>
      </c>
      <c r="AJ34" s="3" t="str">
        <f>IF($A34="ADD",IF(NOT(ISBLANK(AI34)),_xlfn.XLOOKUP(AI34,maint_type[lookupValue],maint_type[lookupKey],"ERROR"),""), "")</f>
        <v/>
      </c>
      <c r="AK34" s="8"/>
      <c r="AL34" s="4" t="str">
        <f t="shared" ca="1" si="4"/>
        <v/>
      </c>
      <c r="AM34" s="4"/>
      <c r="AN34" s="3" t="str">
        <f t="shared" si="5"/>
        <v/>
      </c>
      <c r="AO34" s="3" t="str">
        <f>IF($A34="","",IF((AND($A34="ADD",OR(AN34="",AN34="In Use"))),"5",(_xlfn.XLOOKUP(AN34,ud_asset_status[lookupValue],ud_asset_status[lookupKey],""))))</f>
        <v/>
      </c>
      <c r="AP34" s="8"/>
      <c r="AR34" s="3" t="str">
        <f>IF($A34="ADD",IF(NOT(ISBLANK(AQ34)),_xlfn.XLOOKUP(AQ34,ar_replace_reason[lookupValue],ar_replace_reason[lookupKey],"ERROR"),""), "")</f>
        <v/>
      </c>
      <c r="AS34" s="3" t="str">
        <f t="shared" si="6"/>
        <v/>
      </c>
      <c r="AT34" s="3" t="str">
        <f>IF($A34="","",IF((AND($A34="ADD",OR(AS34="",AS34="Queenstown-Lakes District Council"))),"70",(_xlfn.XLOOKUP(AS34,ud_organisation_owner[lookupValue],ud_organisation_owner[lookupKey],""))))</f>
        <v/>
      </c>
      <c r="AU34" s="3" t="str">
        <f t="shared" si="7"/>
        <v/>
      </c>
      <c r="AV34" s="3" t="str">
        <f>IF($A34="","",IF((AND($A34="ADD",OR(AU34="",AU34="Queenstown-Lakes District Council"))),"70",(_xlfn.XLOOKUP(AU34,ud_organisation_owner[lookupValue],ud_organisation_owner[lookupKey],""))))</f>
        <v/>
      </c>
      <c r="AW34" s="3" t="str">
        <f t="shared" si="8"/>
        <v/>
      </c>
      <c r="AX34" s="3" t="str">
        <f>IF($A34="","",IF((AND($A34="ADD",OR(AW34="",AW34="Local Authority"))),"17",(_xlfn.XLOOKUP(AW34,ud_sub_organisation[lookupValue],ud_sub_organisation[lookupKey],""))))</f>
        <v/>
      </c>
      <c r="AY34" s="3" t="str">
        <f t="shared" si="9"/>
        <v/>
      </c>
      <c r="AZ34" s="3" t="str">
        <f>IF($A34="","",IF((AND($A34="ADD",OR(AY34="",AY34="Vested assets"))),"12",(_xlfn.XLOOKUP(AY34,ud_work_origin[lookupValue],ud_work_origin[lookupKey],""))))</f>
        <v/>
      </c>
      <c r="BA34" s="6"/>
      <c r="BB34" s="2" t="str">
        <f t="shared" si="10"/>
        <v/>
      </c>
      <c r="BC34" s="2" t="str">
        <f t="shared" si="11"/>
        <v/>
      </c>
      <c r="BD34" s="3" t="str">
        <f t="shared" si="12"/>
        <v/>
      </c>
      <c r="BE34" s="3" t="str">
        <f>IF($A34="","",IF((AND($A34="ADD",OR(BD34="",BD34="Excellent"))),"1",(_xlfn.XLOOKUP(BD34,condition[lookupValue],condition[lookupKey],""))))</f>
        <v/>
      </c>
      <c r="BF34" s="8" t="str">
        <f t="shared" si="13"/>
        <v/>
      </c>
      <c r="BG34" s="7"/>
    </row>
    <row r="35" spans="2:59">
      <c r="B35" s="4"/>
      <c r="D35" s="3" t="str">
        <f>IF($A35="ADD",IF(NOT(ISBLANK(C35)),_xlfn.XLOOKUP(C35,roadnames[lookupValue],roadnames[lookupKey],"ERROR"),""), "")</f>
        <v/>
      </c>
      <c r="E35" s="4"/>
      <c r="F35" s="4"/>
      <c r="G35" s="5"/>
      <c r="H35" s="5"/>
      <c r="J35" s="3" t="str">
        <f>IF($A35="ADD",IF(NOT(ISBLANK(I35)),_xlfn.XLOOKUP(I35,side[lookupValue],side[lookupKey],"ERROR"),""), "")</f>
        <v/>
      </c>
      <c r="K35" s="5" t="str">
        <f t="shared" si="0"/>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IF($A35="ADD",IF(NOT(ISBLANK(T35)),_xlfn.XLOOKUP(T35,ud_channel_type[lookupValue],ud_channel_type[lookupKey],"ERROR"),""), "")</f>
        <v/>
      </c>
      <c r="W35" s="3" t="str">
        <f>IF($A35="ADD",IF(NOT(ISBLANK(V35)),_xlfn.XLOOKUP(V35,ud_road_channel_type[lookupValue],ud_road_channel_type[lookupKey],"ERROR"),""), "")</f>
        <v/>
      </c>
      <c r="Y35" s="3" t="str">
        <f>IF($A35="ADD",IF(NOT(ISBLANK(X35)),_xlfn.XLOOKUP(X35,ud_normal_state[lookupValue],ud_normal_state[lookupKey],"ERROR"),""), "")</f>
        <v/>
      </c>
      <c r="AA35" s="3" t="str">
        <f>IF($A35="ADD",IF(NOT(ISBLANK(Z35)),_xlfn.XLOOKUP(Z35,channel_material[lookupValue],channel_material[lookupKey],"ERROR"),""), "")</f>
        <v/>
      </c>
      <c r="AC35" s="3" t="str">
        <f>IF($A35="ADD",IF(NOT(ISBLANK(AB35)),_xlfn.XLOOKUP(AB35,ud_construction_method[lookupValue],ud_construction_method[lookupKey],"ERROR"),""), "")</f>
        <v/>
      </c>
      <c r="AE35" s="3" t="str">
        <f>IF($A35="ADD",IF(NOT(ISBLANK(AD35)),_xlfn.XLOOKUP(AD35,ud_geotech_channel_type[lookupValue],ud_geotech_channel_type[lookupKey],"ERROR"),""), "")</f>
        <v/>
      </c>
      <c r="AF35" s="2" t="str">
        <f t="shared" si="1"/>
        <v/>
      </c>
      <c r="AG35" s="2" t="str">
        <f t="shared" si="2"/>
        <v/>
      </c>
      <c r="AH35" s="2" t="str">
        <f t="shared" si="3"/>
        <v/>
      </c>
      <c r="AJ35" s="3" t="str">
        <f>IF($A35="ADD",IF(NOT(ISBLANK(AI35)),_xlfn.XLOOKUP(AI35,maint_type[lookupValue],maint_type[lookupKey],"ERROR"),""), "")</f>
        <v/>
      </c>
      <c r="AK35" s="8"/>
      <c r="AL35" s="4" t="str">
        <f t="shared" ca="1" si="4"/>
        <v/>
      </c>
      <c r="AM35" s="4"/>
      <c r="AN35" s="3" t="str">
        <f t="shared" si="5"/>
        <v/>
      </c>
      <c r="AO35" s="3" t="str">
        <f>IF($A35="","",IF((AND($A35="ADD",OR(AN35="",AN35="In Use"))),"5",(_xlfn.XLOOKUP(AN35,ud_asset_status[lookupValue],ud_asset_status[lookupKey],""))))</f>
        <v/>
      </c>
      <c r="AP35" s="8"/>
      <c r="AR35" s="3" t="str">
        <f>IF($A35="ADD",IF(NOT(ISBLANK(AQ35)),_xlfn.XLOOKUP(AQ35,ar_replace_reason[lookupValue],ar_replace_reason[lookupKey],"ERROR"),""), "")</f>
        <v/>
      </c>
      <c r="AS35" s="3" t="str">
        <f t="shared" si="6"/>
        <v/>
      </c>
      <c r="AT35" s="3" t="str">
        <f>IF($A35="","",IF((AND($A35="ADD",OR(AS35="",AS35="Queenstown-Lakes District Council"))),"70",(_xlfn.XLOOKUP(AS35,ud_organisation_owner[lookupValue],ud_organisation_owner[lookupKey],""))))</f>
        <v/>
      </c>
      <c r="AU35" s="3" t="str">
        <f t="shared" si="7"/>
        <v/>
      </c>
      <c r="AV35" s="3" t="str">
        <f>IF($A35="","",IF((AND($A35="ADD",OR(AU35="",AU35="Queenstown-Lakes District Council"))),"70",(_xlfn.XLOOKUP(AU35,ud_organisation_owner[lookupValue],ud_organisation_owner[lookupKey],""))))</f>
        <v/>
      </c>
      <c r="AW35" s="3" t="str">
        <f t="shared" si="8"/>
        <v/>
      </c>
      <c r="AX35" s="3" t="str">
        <f>IF($A35="","",IF((AND($A35="ADD",OR(AW35="",AW35="Local Authority"))),"17",(_xlfn.XLOOKUP(AW35,ud_sub_organisation[lookupValue],ud_sub_organisation[lookupKey],""))))</f>
        <v/>
      </c>
      <c r="AY35" s="3" t="str">
        <f t="shared" si="9"/>
        <v/>
      </c>
      <c r="AZ35" s="3" t="str">
        <f>IF($A35="","",IF((AND($A35="ADD",OR(AY35="",AY35="Vested assets"))),"12",(_xlfn.XLOOKUP(AY35,ud_work_origin[lookupValue],ud_work_origin[lookupKey],""))))</f>
        <v/>
      </c>
      <c r="BA35" s="6"/>
      <c r="BB35" s="2" t="str">
        <f t="shared" si="10"/>
        <v/>
      </c>
      <c r="BC35" s="2" t="str">
        <f t="shared" si="11"/>
        <v/>
      </c>
      <c r="BD35" s="3" t="str">
        <f t="shared" si="12"/>
        <v/>
      </c>
      <c r="BE35" s="3" t="str">
        <f>IF($A35="","",IF((AND($A35="ADD",OR(BD35="",BD35="Excellent"))),"1",(_xlfn.XLOOKUP(BD35,condition[lookupValue],condition[lookupKey],""))))</f>
        <v/>
      </c>
      <c r="BF35" s="8" t="str">
        <f t="shared" si="13"/>
        <v/>
      </c>
      <c r="BG35" s="7"/>
    </row>
    <row r="36" spans="2:59">
      <c r="B36" s="4"/>
      <c r="D36" s="3" t="str">
        <f>IF($A36="ADD",IF(NOT(ISBLANK(C36)),_xlfn.XLOOKUP(C36,roadnames[lookupValue],roadnames[lookupKey],"ERROR"),""), "")</f>
        <v/>
      </c>
      <c r="E36" s="4"/>
      <c r="F36" s="4"/>
      <c r="G36" s="5"/>
      <c r="H36" s="5"/>
      <c r="J36" s="3" t="str">
        <f>IF($A36="ADD",IF(NOT(ISBLANK(I36)),_xlfn.XLOOKUP(I36,side[lookupValue],side[lookupKey],"ERROR"),""), "")</f>
        <v/>
      </c>
      <c r="K36" s="5" t="str">
        <f t="shared" si="0"/>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IF($A36="ADD",IF(NOT(ISBLANK(T36)),_xlfn.XLOOKUP(T36,ud_channel_type[lookupValue],ud_channel_type[lookupKey],"ERROR"),""), "")</f>
        <v/>
      </c>
      <c r="W36" s="3" t="str">
        <f>IF($A36="ADD",IF(NOT(ISBLANK(V36)),_xlfn.XLOOKUP(V36,ud_road_channel_type[lookupValue],ud_road_channel_type[lookupKey],"ERROR"),""), "")</f>
        <v/>
      </c>
      <c r="Y36" s="3" t="str">
        <f>IF($A36="ADD",IF(NOT(ISBLANK(X36)),_xlfn.XLOOKUP(X36,ud_normal_state[lookupValue],ud_normal_state[lookupKey],"ERROR"),""), "")</f>
        <v/>
      </c>
      <c r="AA36" s="3" t="str">
        <f>IF($A36="ADD",IF(NOT(ISBLANK(Z36)),_xlfn.XLOOKUP(Z36,channel_material[lookupValue],channel_material[lookupKey],"ERROR"),""), "")</f>
        <v/>
      </c>
      <c r="AC36" s="3" t="str">
        <f>IF($A36="ADD",IF(NOT(ISBLANK(AB36)),_xlfn.XLOOKUP(AB36,ud_construction_method[lookupValue],ud_construction_method[lookupKey],"ERROR"),""), "")</f>
        <v/>
      </c>
      <c r="AE36" s="3" t="str">
        <f>IF($A36="ADD",IF(NOT(ISBLANK(AD36)),_xlfn.XLOOKUP(AD36,ud_geotech_channel_type[lookupValue],ud_geotech_channel_type[lookupKey],"ERROR"),""), "")</f>
        <v/>
      </c>
      <c r="AF36" s="2" t="str">
        <f t="shared" si="1"/>
        <v/>
      </c>
      <c r="AG36" s="2" t="str">
        <f t="shared" si="2"/>
        <v/>
      </c>
      <c r="AH36" s="2" t="str">
        <f t="shared" si="3"/>
        <v/>
      </c>
      <c r="AJ36" s="3" t="str">
        <f>IF($A36="ADD",IF(NOT(ISBLANK(AI36)),_xlfn.XLOOKUP(AI36,maint_type[lookupValue],maint_type[lookupKey],"ERROR"),""), "")</f>
        <v/>
      </c>
      <c r="AK36" s="8"/>
      <c r="AL36" s="4" t="str">
        <f t="shared" ca="1" si="4"/>
        <v/>
      </c>
      <c r="AM36" s="4"/>
      <c r="AN36" s="3" t="str">
        <f t="shared" si="5"/>
        <v/>
      </c>
      <c r="AO36" s="3" t="str">
        <f>IF($A36="","",IF((AND($A36="ADD",OR(AN36="",AN36="In Use"))),"5",(_xlfn.XLOOKUP(AN36,ud_asset_status[lookupValue],ud_asset_status[lookupKey],""))))</f>
        <v/>
      </c>
      <c r="AP36" s="8"/>
      <c r="AR36" s="3" t="str">
        <f>IF($A36="ADD",IF(NOT(ISBLANK(AQ36)),_xlfn.XLOOKUP(AQ36,ar_replace_reason[lookupValue],ar_replace_reason[lookupKey],"ERROR"),""), "")</f>
        <v/>
      </c>
      <c r="AS36" s="3" t="str">
        <f t="shared" si="6"/>
        <v/>
      </c>
      <c r="AT36" s="3" t="str">
        <f>IF($A36="","",IF((AND($A36="ADD",OR(AS36="",AS36="Queenstown-Lakes District Council"))),"70",(_xlfn.XLOOKUP(AS36,ud_organisation_owner[lookupValue],ud_organisation_owner[lookupKey],""))))</f>
        <v/>
      </c>
      <c r="AU36" s="3" t="str">
        <f t="shared" si="7"/>
        <v/>
      </c>
      <c r="AV36" s="3" t="str">
        <f>IF($A36="","",IF((AND($A36="ADD",OR(AU36="",AU36="Queenstown-Lakes District Council"))),"70",(_xlfn.XLOOKUP(AU36,ud_organisation_owner[lookupValue],ud_organisation_owner[lookupKey],""))))</f>
        <v/>
      </c>
      <c r="AW36" s="3" t="str">
        <f t="shared" si="8"/>
        <v/>
      </c>
      <c r="AX36" s="3" t="str">
        <f>IF($A36="","",IF((AND($A36="ADD",OR(AW36="",AW36="Local Authority"))),"17",(_xlfn.XLOOKUP(AW36,ud_sub_organisation[lookupValue],ud_sub_organisation[lookupKey],""))))</f>
        <v/>
      </c>
      <c r="AY36" s="3" t="str">
        <f t="shared" si="9"/>
        <v/>
      </c>
      <c r="AZ36" s="3" t="str">
        <f>IF($A36="","",IF((AND($A36="ADD",OR(AY36="",AY36="Vested assets"))),"12",(_xlfn.XLOOKUP(AY36,ud_work_origin[lookupValue],ud_work_origin[lookupKey],""))))</f>
        <v/>
      </c>
      <c r="BA36" s="6"/>
      <c r="BB36" s="2" t="str">
        <f t="shared" si="10"/>
        <v/>
      </c>
      <c r="BC36" s="2" t="str">
        <f t="shared" si="11"/>
        <v/>
      </c>
      <c r="BD36" s="3" t="str">
        <f t="shared" si="12"/>
        <v/>
      </c>
      <c r="BE36" s="3" t="str">
        <f>IF($A36="","",IF((AND($A36="ADD",OR(BD36="",BD36="Excellent"))),"1",(_xlfn.XLOOKUP(BD36,condition[lookupValue],condition[lookupKey],""))))</f>
        <v/>
      </c>
      <c r="BF36" s="8" t="str">
        <f t="shared" si="13"/>
        <v/>
      </c>
      <c r="BG36" s="7"/>
    </row>
    <row r="37" spans="2:59">
      <c r="B37" s="4"/>
      <c r="D37" s="3" t="str">
        <f>IF($A37="ADD",IF(NOT(ISBLANK(C37)),_xlfn.XLOOKUP(C37,roadnames[lookupValue],roadnames[lookupKey],"ERROR"),""), "")</f>
        <v/>
      </c>
      <c r="E37" s="4"/>
      <c r="F37" s="4"/>
      <c r="G37" s="5"/>
      <c r="H37" s="5"/>
      <c r="J37" s="3" t="str">
        <f>IF($A37="ADD",IF(NOT(ISBLANK(I37)),_xlfn.XLOOKUP(I37,side[lookupValue],side[lookupKey],"ERROR"),""), "")</f>
        <v/>
      </c>
      <c r="K37" s="5" t="str">
        <f t="shared" si="0"/>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IF($A37="ADD",IF(NOT(ISBLANK(T37)),_xlfn.XLOOKUP(T37,ud_channel_type[lookupValue],ud_channel_type[lookupKey],"ERROR"),""), "")</f>
        <v/>
      </c>
      <c r="W37" s="3" t="str">
        <f>IF($A37="ADD",IF(NOT(ISBLANK(V37)),_xlfn.XLOOKUP(V37,ud_road_channel_type[lookupValue],ud_road_channel_type[lookupKey],"ERROR"),""), "")</f>
        <v/>
      </c>
      <c r="Y37" s="3" t="str">
        <f>IF($A37="ADD",IF(NOT(ISBLANK(X37)),_xlfn.XLOOKUP(X37,ud_normal_state[lookupValue],ud_normal_state[lookupKey],"ERROR"),""), "")</f>
        <v/>
      </c>
      <c r="AA37" s="3" t="str">
        <f>IF($A37="ADD",IF(NOT(ISBLANK(Z37)),_xlfn.XLOOKUP(Z37,channel_material[lookupValue],channel_material[lookupKey],"ERROR"),""), "")</f>
        <v/>
      </c>
      <c r="AC37" s="3" t="str">
        <f>IF($A37="ADD",IF(NOT(ISBLANK(AB37)),_xlfn.XLOOKUP(AB37,ud_construction_method[lookupValue],ud_construction_method[lookupKey],"ERROR"),""), "")</f>
        <v/>
      </c>
      <c r="AE37" s="3" t="str">
        <f>IF($A37="ADD",IF(NOT(ISBLANK(AD37)),_xlfn.XLOOKUP(AD37,ud_geotech_channel_type[lookupValue],ud_geotech_channel_type[lookupKey],"ERROR"),""), "")</f>
        <v/>
      </c>
      <c r="AF37" s="2" t="str">
        <f t="shared" si="1"/>
        <v/>
      </c>
      <c r="AG37" s="2" t="str">
        <f t="shared" si="2"/>
        <v/>
      </c>
      <c r="AH37" s="2" t="str">
        <f t="shared" si="3"/>
        <v/>
      </c>
      <c r="AJ37" s="3" t="str">
        <f>IF($A37="ADD",IF(NOT(ISBLANK(AI37)),_xlfn.XLOOKUP(AI37,maint_type[lookupValue],maint_type[lookupKey],"ERROR"),""), "")</f>
        <v/>
      </c>
      <c r="AK37" s="8"/>
      <c r="AL37" s="4" t="str">
        <f t="shared" ca="1" si="4"/>
        <v/>
      </c>
      <c r="AM37" s="4"/>
      <c r="AN37" s="3" t="str">
        <f t="shared" si="5"/>
        <v/>
      </c>
      <c r="AO37" s="3" t="str">
        <f>IF($A37="","",IF((AND($A37="ADD",OR(AN37="",AN37="In Use"))),"5",(_xlfn.XLOOKUP(AN37,ud_asset_status[lookupValue],ud_asset_status[lookupKey],""))))</f>
        <v/>
      </c>
      <c r="AP37" s="8"/>
      <c r="AR37" s="3" t="str">
        <f>IF($A37="ADD",IF(NOT(ISBLANK(AQ37)),_xlfn.XLOOKUP(AQ37,ar_replace_reason[lookupValue],ar_replace_reason[lookupKey],"ERROR"),""), "")</f>
        <v/>
      </c>
      <c r="AS37" s="3" t="str">
        <f t="shared" si="6"/>
        <v/>
      </c>
      <c r="AT37" s="3" t="str">
        <f>IF($A37="","",IF((AND($A37="ADD",OR(AS37="",AS37="Queenstown-Lakes District Council"))),"70",(_xlfn.XLOOKUP(AS37,ud_organisation_owner[lookupValue],ud_organisation_owner[lookupKey],""))))</f>
        <v/>
      </c>
      <c r="AU37" s="3" t="str">
        <f t="shared" si="7"/>
        <v/>
      </c>
      <c r="AV37" s="3" t="str">
        <f>IF($A37="","",IF((AND($A37="ADD",OR(AU37="",AU37="Queenstown-Lakes District Council"))),"70",(_xlfn.XLOOKUP(AU37,ud_organisation_owner[lookupValue],ud_organisation_owner[lookupKey],""))))</f>
        <v/>
      </c>
      <c r="AW37" s="3" t="str">
        <f t="shared" si="8"/>
        <v/>
      </c>
      <c r="AX37" s="3" t="str">
        <f>IF($A37="","",IF((AND($A37="ADD",OR(AW37="",AW37="Local Authority"))),"17",(_xlfn.XLOOKUP(AW37,ud_sub_organisation[lookupValue],ud_sub_organisation[lookupKey],""))))</f>
        <v/>
      </c>
      <c r="AY37" s="3" t="str">
        <f t="shared" si="9"/>
        <v/>
      </c>
      <c r="AZ37" s="3" t="str">
        <f>IF($A37="","",IF((AND($A37="ADD",OR(AY37="",AY37="Vested assets"))),"12",(_xlfn.XLOOKUP(AY37,ud_work_origin[lookupValue],ud_work_origin[lookupKey],""))))</f>
        <v/>
      </c>
      <c r="BA37" s="6"/>
      <c r="BB37" s="2" t="str">
        <f t="shared" si="10"/>
        <v/>
      </c>
      <c r="BC37" s="2" t="str">
        <f t="shared" si="11"/>
        <v/>
      </c>
      <c r="BD37" s="3" t="str">
        <f t="shared" si="12"/>
        <v/>
      </c>
      <c r="BE37" s="3" t="str">
        <f>IF($A37="","",IF((AND($A37="ADD",OR(BD37="",BD37="Excellent"))),"1",(_xlfn.XLOOKUP(BD37,condition[lookupValue],condition[lookupKey],""))))</f>
        <v/>
      </c>
      <c r="BF37" s="8" t="str">
        <f t="shared" si="13"/>
        <v/>
      </c>
      <c r="BG37" s="7"/>
    </row>
    <row r="38" spans="2:59">
      <c r="B38" s="4"/>
      <c r="D38" s="3" t="str">
        <f>IF($A38="ADD",IF(NOT(ISBLANK(C38)),_xlfn.XLOOKUP(C38,roadnames[lookupValue],roadnames[lookupKey],"ERROR"),""), "")</f>
        <v/>
      </c>
      <c r="E38" s="4"/>
      <c r="F38" s="4"/>
      <c r="G38" s="5"/>
      <c r="H38" s="5"/>
      <c r="J38" s="3" t="str">
        <f>IF($A38="ADD",IF(NOT(ISBLANK(I38)),_xlfn.XLOOKUP(I38,side[lookupValue],side[lookupKey],"ERROR"),""), "")</f>
        <v/>
      </c>
      <c r="K38" s="5" t="str">
        <f t="shared" si="0"/>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IF($A38="ADD",IF(NOT(ISBLANK(T38)),_xlfn.XLOOKUP(T38,ud_channel_type[lookupValue],ud_channel_type[lookupKey],"ERROR"),""), "")</f>
        <v/>
      </c>
      <c r="W38" s="3" t="str">
        <f>IF($A38="ADD",IF(NOT(ISBLANK(V38)),_xlfn.XLOOKUP(V38,ud_road_channel_type[lookupValue],ud_road_channel_type[lookupKey],"ERROR"),""), "")</f>
        <v/>
      </c>
      <c r="Y38" s="3" t="str">
        <f>IF($A38="ADD",IF(NOT(ISBLANK(X38)),_xlfn.XLOOKUP(X38,ud_normal_state[lookupValue],ud_normal_state[lookupKey],"ERROR"),""), "")</f>
        <v/>
      </c>
      <c r="AA38" s="3" t="str">
        <f>IF($A38="ADD",IF(NOT(ISBLANK(Z38)),_xlfn.XLOOKUP(Z38,channel_material[lookupValue],channel_material[lookupKey],"ERROR"),""), "")</f>
        <v/>
      </c>
      <c r="AC38" s="3" t="str">
        <f>IF($A38="ADD",IF(NOT(ISBLANK(AB38)),_xlfn.XLOOKUP(AB38,ud_construction_method[lookupValue],ud_construction_method[lookupKey],"ERROR"),""), "")</f>
        <v/>
      </c>
      <c r="AE38" s="3" t="str">
        <f>IF($A38="ADD",IF(NOT(ISBLANK(AD38)),_xlfn.XLOOKUP(AD38,ud_geotech_channel_type[lookupValue],ud_geotech_channel_type[lookupKey],"ERROR"),""), "")</f>
        <v/>
      </c>
      <c r="AF38" s="2" t="str">
        <f t="shared" si="1"/>
        <v/>
      </c>
      <c r="AG38" s="2" t="str">
        <f t="shared" si="2"/>
        <v/>
      </c>
      <c r="AH38" s="2" t="str">
        <f t="shared" si="3"/>
        <v/>
      </c>
      <c r="AJ38" s="3" t="str">
        <f>IF($A38="ADD",IF(NOT(ISBLANK(AI38)),_xlfn.XLOOKUP(AI38,maint_type[lookupValue],maint_type[lookupKey],"ERROR"),""), "")</f>
        <v/>
      </c>
      <c r="AK38" s="8"/>
      <c r="AL38" s="4" t="str">
        <f t="shared" ca="1" si="4"/>
        <v/>
      </c>
      <c r="AM38" s="4"/>
      <c r="AN38" s="3" t="str">
        <f t="shared" si="5"/>
        <v/>
      </c>
      <c r="AO38" s="3" t="str">
        <f>IF($A38="","",IF((AND($A38="ADD",OR(AN38="",AN38="In Use"))),"5",(_xlfn.XLOOKUP(AN38,ud_asset_status[lookupValue],ud_asset_status[lookupKey],""))))</f>
        <v/>
      </c>
      <c r="AP38" s="8"/>
      <c r="AR38" s="3" t="str">
        <f>IF($A38="ADD",IF(NOT(ISBLANK(AQ38)),_xlfn.XLOOKUP(AQ38,ar_replace_reason[lookupValue],ar_replace_reason[lookupKey],"ERROR"),""), "")</f>
        <v/>
      </c>
      <c r="AS38" s="3" t="str">
        <f t="shared" si="6"/>
        <v/>
      </c>
      <c r="AT38" s="3" t="str">
        <f>IF($A38="","",IF((AND($A38="ADD",OR(AS38="",AS38="Queenstown-Lakes District Council"))),"70",(_xlfn.XLOOKUP(AS38,ud_organisation_owner[lookupValue],ud_organisation_owner[lookupKey],""))))</f>
        <v/>
      </c>
      <c r="AU38" s="3" t="str">
        <f t="shared" si="7"/>
        <v/>
      </c>
      <c r="AV38" s="3" t="str">
        <f>IF($A38="","",IF((AND($A38="ADD",OR(AU38="",AU38="Queenstown-Lakes District Council"))),"70",(_xlfn.XLOOKUP(AU38,ud_organisation_owner[lookupValue],ud_organisation_owner[lookupKey],""))))</f>
        <v/>
      </c>
      <c r="AW38" s="3" t="str">
        <f t="shared" si="8"/>
        <v/>
      </c>
      <c r="AX38" s="3" t="str">
        <f>IF($A38="","",IF((AND($A38="ADD",OR(AW38="",AW38="Local Authority"))),"17",(_xlfn.XLOOKUP(AW38,ud_sub_organisation[lookupValue],ud_sub_organisation[lookupKey],""))))</f>
        <v/>
      </c>
      <c r="AY38" s="3" t="str">
        <f t="shared" si="9"/>
        <v/>
      </c>
      <c r="AZ38" s="3" t="str">
        <f>IF($A38="","",IF((AND($A38="ADD",OR(AY38="",AY38="Vested assets"))),"12",(_xlfn.XLOOKUP(AY38,ud_work_origin[lookupValue],ud_work_origin[lookupKey],""))))</f>
        <v/>
      </c>
      <c r="BA38" s="6"/>
      <c r="BB38" s="2" t="str">
        <f t="shared" si="10"/>
        <v/>
      </c>
      <c r="BC38" s="2" t="str">
        <f t="shared" si="11"/>
        <v/>
      </c>
      <c r="BD38" s="3" t="str">
        <f t="shared" si="12"/>
        <v/>
      </c>
      <c r="BE38" s="3" t="str">
        <f>IF($A38="","",IF((AND($A38="ADD",OR(BD38="",BD38="Excellent"))),"1",(_xlfn.XLOOKUP(BD38,condition[lookupValue],condition[lookupKey],""))))</f>
        <v/>
      </c>
      <c r="BF38" s="8" t="str">
        <f t="shared" si="13"/>
        <v/>
      </c>
      <c r="BG38" s="7"/>
    </row>
    <row r="39" spans="2:59">
      <c r="B39" s="4"/>
      <c r="D39" s="3" t="str">
        <f>IF($A39="ADD",IF(NOT(ISBLANK(C39)),_xlfn.XLOOKUP(C39,roadnames[lookupValue],roadnames[lookupKey],"ERROR"),""), "")</f>
        <v/>
      </c>
      <c r="E39" s="4"/>
      <c r="F39" s="4"/>
      <c r="G39" s="5"/>
      <c r="H39" s="5"/>
      <c r="J39" s="3" t="str">
        <f>IF($A39="ADD",IF(NOT(ISBLANK(I39)),_xlfn.XLOOKUP(I39,side[lookupValue],side[lookupKey],"ERROR"),""), "")</f>
        <v/>
      </c>
      <c r="K39" s="5" t="str">
        <f t="shared" si="0"/>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IF($A39="ADD",IF(NOT(ISBLANK(T39)),_xlfn.XLOOKUP(T39,ud_channel_type[lookupValue],ud_channel_type[lookupKey],"ERROR"),""), "")</f>
        <v/>
      </c>
      <c r="W39" s="3" t="str">
        <f>IF($A39="ADD",IF(NOT(ISBLANK(V39)),_xlfn.XLOOKUP(V39,ud_road_channel_type[lookupValue],ud_road_channel_type[lookupKey],"ERROR"),""), "")</f>
        <v/>
      </c>
      <c r="Y39" s="3" t="str">
        <f>IF($A39="ADD",IF(NOT(ISBLANK(X39)),_xlfn.XLOOKUP(X39,ud_normal_state[lookupValue],ud_normal_state[lookupKey],"ERROR"),""), "")</f>
        <v/>
      </c>
      <c r="AA39" s="3" t="str">
        <f>IF($A39="ADD",IF(NOT(ISBLANK(Z39)),_xlfn.XLOOKUP(Z39,channel_material[lookupValue],channel_material[lookupKey],"ERROR"),""), "")</f>
        <v/>
      </c>
      <c r="AC39" s="3" t="str">
        <f>IF($A39="ADD",IF(NOT(ISBLANK(AB39)),_xlfn.XLOOKUP(AB39,ud_construction_method[lookupValue],ud_construction_method[lookupKey],"ERROR"),""), "")</f>
        <v/>
      </c>
      <c r="AE39" s="3" t="str">
        <f>IF($A39="ADD",IF(NOT(ISBLANK(AD39)),_xlfn.XLOOKUP(AD39,ud_geotech_channel_type[lookupValue],ud_geotech_channel_type[lookupKey],"ERROR"),""), "")</f>
        <v/>
      </c>
      <c r="AF39" s="2" t="str">
        <f t="shared" si="1"/>
        <v/>
      </c>
      <c r="AG39" s="2" t="str">
        <f t="shared" si="2"/>
        <v/>
      </c>
      <c r="AH39" s="2" t="str">
        <f t="shared" si="3"/>
        <v/>
      </c>
      <c r="AJ39" s="3" t="str">
        <f>IF($A39="ADD",IF(NOT(ISBLANK(AI39)),_xlfn.XLOOKUP(AI39,maint_type[lookupValue],maint_type[lookupKey],"ERROR"),""), "")</f>
        <v/>
      </c>
      <c r="AK39" s="8"/>
      <c r="AL39" s="4" t="str">
        <f t="shared" ca="1" si="4"/>
        <v/>
      </c>
      <c r="AM39" s="4"/>
      <c r="AN39" s="3" t="str">
        <f t="shared" si="5"/>
        <v/>
      </c>
      <c r="AO39" s="3" t="str">
        <f>IF($A39="","",IF((AND($A39="ADD",OR(AN39="",AN39="In Use"))),"5",(_xlfn.XLOOKUP(AN39,ud_asset_status[lookupValue],ud_asset_status[lookupKey],""))))</f>
        <v/>
      </c>
      <c r="AP39" s="8"/>
      <c r="AR39" s="3" t="str">
        <f>IF($A39="ADD",IF(NOT(ISBLANK(AQ39)),_xlfn.XLOOKUP(AQ39,ar_replace_reason[lookupValue],ar_replace_reason[lookupKey],"ERROR"),""), "")</f>
        <v/>
      </c>
      <c r="AS39" s="3" t="str">
        <f t="shared" si="6"/>
        <v/>
      </c>
      <c r="AT39" s="3" t="str">
        <f>IF($A39="","",IF((AND($A39="ADD",OR(AS39="",AS39="Queenstown-Lakes District Council"))),"70",(_xlfn.XLOOKUP(AS39,ud_organisation_owner[lookupValue],ud_organisation_owner[lookupKey],""))))</f>
        <v/>
      </c>
      <c r="AU39" s="3" t="str">
        <f t="shared" si="7"/>
        <v/>
      </c>
      <c r="AV39" s="3" t="str">
        <f>IF($A39="","",IF((AND($A39="ADD",OR(AU39="",AU39="Queenstown-Lakes District Council"))),"70",(_xlfn.XLOOKUP(AU39,ud_organisation_owner[lookupValue],ud_organisation_owner[lookupKey],""))))</f>
        <v/>
      </c>
      <c r="AW39" s="3" t="str">
        <f t="shared" si="8"/>
        <v/>
      </c>
      <c r="AX39" s="3" t="str">
        <f>IF($A39="","",IF((AND($A39="ADD",OR(AW39="",AW39="Local Authority"))),"17",(_xlfn.XLOOKUP(AW39,ud_sub_organisation[lookupValue],ud_sub_organisation[lookupKey],""))))</f>
        <v/>
      </c>
      <c r="AY39" s="3" t="str">
        <f t="shared" si="9"/>
        <v/>
      </c>
      <c r="AZ39" s="3" t="str">
        <f>IF($A39="","",IF((AND($A39="ADD",OR(AY39="",AY39="Vested assets"))),"12",(_xlfn.XLOOKUP(AY39,ud_work_origin[lookupValue],ud_work_origin[lookupKey],""))))</f>
        <v/>
      </c>
      <c r="BA39" s="6"/>
      <c r="BB39" s="2" t="str">
        <f t="shared" si="10"/>
        <v/>
      </c>
      <c r="BC39" s="2" t="str">
        <f t="shared" si="11"/>
        <v/>
      </c>
      <c r="BD39" s="3" t="str">
        <f t="shared" si="12"/>
        <v/>
      </c>
      <c r="BE39" s="3" t="str">
        <f>IF($A39="","",IF((AND($A39="ADD",OR(BD39="",BD39="Excellent"))),"1",(_xlfn.XLOOKUP(BD39,condition[lookupValue],condition[lookupKey],""))))</f>
        <v/>
      </c>
      <c r="BF39" s="8" t="str">
        <f t="shared" si="13"/>
        <v/>
      </c>
      <c r="BG39" s="7"/>
    </row>
    <row r="40" spans="2:59">
      <c r="B40" s="4"/>
      <c r="D40" s="3" t="str">
        <f>IF($A40="ADD",IF(NOT(ISBLANK(C40)),_xlfn.XLOOKUP(C40,roadnames[lookupValue],roadnames[lookupKey],"ERROR"),""), "")</f>
        <v/>
      </c>
      <c r="E40" s="4"/>
      <c r="F40" s="4"/>
      <c r="G40" s="5"/>
      <c r="H40" s="5"/>
      <c r="J40" s="3" t="str">
        <f>IF($A40="ADD",IF(NOT(ISBLANK(I40)),_xlfn.XLOOKUP(I40,side[lookupValue],side[lookupKey],"ERROR"),""), "")</f>
        <v/>
      </c>
      <c r="K40" s="5" t="str">
        <f t="shared" si="0"/>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IF($A40="ADD",IF(NOT(ISBLANK(T40)),_xlfn.XLOOKUP(T40,ud_channel_type[lookupValue],ud_channel_type[lookupKey],"ERROR"),""), "")</f>
        <v/>
      </c>
      <c r="W40" s="3" t="str">
        <f>IF($A40="ADD",IF(NOT(ISBLANK(V40)),_xlfn.XLOOKUP(V40,ud_road_channel_type[lookupValue],ud_road_channel_type[lookupKey],"ERROR"),""), "")</f>
        <v/>
      </c>
      <c r="Y40" s="3" t="str">
        <f>IF($A40="ADD",IF(NOT(ISBLANK(X40)),_xlfn.XLOOKUP(X40,ud_normal_state[lookupValue],ud_normal_state[lookupKey],"ERROR"),""), "")</f>
        <v/>
      </c>
      <c r="AA40" s="3" t="str">
        <f>IF($A40="ADD",IF(NOT(ISBLANK(Z40)),_xlfn.XLOOKUP(Z40,channel_material[lookupValue],channel_material[lookupKey],"ERROR"),""), "")</f>
        <v/>
      </c>
      <c r="AC40" s="3" t="str">
        <f>IF($A40="ADD",IF(NOT(ISBLANK(AB40)),_xlfn.XLOOKUP(AB40,ud_construction_method[lookupValue],ud_construction_method[lookupKey],"ERROR"),""), "")</f>
        <v/>
      </c>
      <c r="AE40" s="3" t="str">
        <f>IF($A40="ADD",IF(NOT(ISBLANK(AD40)),_xlfn.XLOOKUP(AD40,ud_geotech_channel_type[lookupValue],ud_geotech_channel_type[lookupKey],"ERROR"),""), "")</f>
        <v/>
      </c>
      <c r="AF40" s="2" t="str">
        <f t="shared" si="1"/>
        <v/>
      </c>
      <c r="AG40" s="2" t="str">
        <f t="shared" si="2"/>
        <v/>
      </c>
      <c r="AH40" s="2" t="str">
        <f t="shared" si="3"/>
        <v/>
      </c>
      <c r="AJ40" s="3" t="str">
        <f>IF($A40="ADD",IF(NOT(ISBLANK(AI40)),_xlfn.XLOOKUP(AI40,maint_type[lookupValue],maint_type[lookupKey],"ERROR"),""), "")</f>
        <v/>
      </c>
      <c r="AK40" s="8"/>
      <c r="AL40" s="4" t="str">
        <f t="shared" ca="1" si="4"/>
        <v/>
      </c>
      <c r="AM40" s="4"/>
      <c r="AN40" s="3" t="str">
        <f t="shared" si="5"/>
        <v/>
      </c>
      <c r="AO40" s="3" t="str">
        <f>IF($A40="","",IF((AND($A40="ADD",OR(AN40="",AN40="In Use"))),"5",(_xlfn.XLOOKUP(AN40,ud_asset_status[lookupValue],ud_asset_status[lookupKey],""))))</f>
        <v/>
      </c>
      <c r="AP40" s="8"/>
      <c r="AR40" s="3" t="str">
        <f>IF($A40="ADD",IF(NOT(ISBLANK(AQ40)),_xlfn.XLOOKUP(AQ40,ar_replace_reason[lookupValue],ar_replace_reason[lookupKey],"ERROR"),""), "")</f>
        <v/>
      </c>
      <c r="AS40" s="3" t="str">
        <f t="shared" si="6"/>
        <v/>
      </c>
      <c r="AT40" s="3" t="str">
        <f>IF($A40="","",IF((AND($A40="ADD",OR(AS40="",AS40="Queenstown-Lakes District Council"))),"70",(_xlfn.XLOOKUP(AS40,ud_organisation_owner[lookupValue],ud_organisation_owner[lookupKey],""))))</f>
        <v/>
      </c>
      <c r="AU40" s="3" t="str">
        <f t="shared" si="7"/>
        <v/>
      </c>
      <c r="AV40" s="3" t="str">
        <f>IF($A40="","",IF((AND($A40="ADD",OR(AU40="",AU40="Queenstown-Lakes District Council"))),"70",(_xlfn.XLOOKUP(AU40,ud_organisation_owner[lookupValue],ud_organisation_owner[lookupKey],""))))</f>
        <v/>
      </c>
      <c r="AW40" s="3" t="str">
        <f t="shared" si="8"/>
        <v/>
      </c>
      <c r="AX40" s="3" t="str">
        <f>IF($A40="","",IF((AND($A40="ADD",OR(AW40="",AW40="Local Authority"))),"17",(_xlfn.XLOOKUP(AW40,ud_sub_organisation[lookupValue],ud_sub_organisation[lookupKey],""))))</f>
        <v/>
      </c>
      <c r="AY40" s="3" t="str">
        <f t="shared" si="9"/>
        <v/>
      </c>
      <c r="AZ40" s="3" t="str">
        <f>IF($A40="","",IF((AND($A40="ADD",OR(AY40="",AY40="Vested assets"))),"12",(_xlfn.XLOOKUP(AY40,ud_work_origin[lookupValue],ud_work_origin[lookupKey],""))))</f>
        <v/>
      </c>
      <c r="BA40" s="6"/>
      <c r="BB40" s="2" t="str">
        <f t="shared" si="10"/>
        <v/>
      </c>
      <c r="BC40" s="2" t="str">
        <f t="shared" si="11"/>
        <v/>
      </c>
      <c r="BD40" s="3" t="str">
        <f t="shared" si="12"/>
        <v/>
      </c>
      <c r="BE40" s="3" t="str">
        <f>IF($A40="","",IF((AND($A40="ADD",OR(BD40="",BD40="Excellent"))),"1",(_xlfn.XLOOKUP(BD40,condition[lookupValue],condition[lookupKey],""))))</f>
        <v/>
      </c>
      <c r="BF40" s="8" t="str">
        <f t="shared" si="13"/>
        <v/>
      </c>
      <c r="BG40" s="7"/>
    </row>
    <row r="41" spans="2:59">
      <c r="B41" s="4"/>
      <c r="D41" s="3" t="str">
        <f>IF($A41="ADD",IF(NOT(ISBLANK(C41)),_xlfn.XLOOKUP(C41,roadnames[lookupValue],roadnames[lookupKey],"ERROR"),""), "")</f>
        <v/>
      </c>
      <c r="E41" s="4"/>
      <c r="F41" s="4"/>
      <c r="G41" s="5"/>
      <c r="H41" s="5"/>
      <c r="J41" s="3" t="str">
        <f>IF($A41="ADD",IF(NOT(ISBLANK(I41)),_xlfn.XLOOKUP(I41,side[lookupValue],side[lookupKey],"ERROR"),""), "")</f>
        <v/>
      </c>
      <c r="K41" s="5" t="str">
        <f t="shared" si="0"/>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IF($A41="ADD",IF(NOT(ISBLANK(T41)),_xlfn.XLOOKUP(T41,ud_channel_type[lookupValue],ud_channel_type[lookupKey],"ERROR"),""), "")</f>
        <v/>
      </c>
      <c r="W41" s="3" t="str">
        <f>IF($A41="ADD",IF(NOT(ISBLANK(V41)),_xlfn.XLOOKUP(V41,ud_road_channel_type[lookupValue],ud_road_channel_type[lookupKey],"ERROR"),""), "")</f>
        <v/>
      </c>
      <c r="Y41" s="3" t="str">
        <f>IF($A41="ADD",IF(NOT(ISBLANK(X41)),_xlfn.XLOOKUP(X41,ud_normal_state[lookupValue],ud_normal_state[lookupKey],"ERROR"),""), "")</f>
        <v/>
      </c>
      <c r="AA41" s="3" t="str">
        <f>IF($A41="ADD",IF(NOT(ISBLANK(Z41)),_xlfn.XLOOKUP(Z41,channel_material[lookupValue],channel_material[lookupKey],"ERROR"),""), "")</f>
        <v/>
      </c>
      <c r="AC41" s="3" t="str">
        <f>IF($A41="ADD",IF(NOT(ISBLANK(AB41)),_xlfn.XLOOKUP(AB41,ud_construction_method[lookupValue],ud_construction_method[lookupKey],"ERROR"),""), "")</f>
        <v/>
      </c>
      <c r="AE41" s="3" t="str">
        <f>IF($A41="ADD",IF(NOT(ISBLANK(AD41)),_xlfn.XLOOKUP(AD41,ud_geotech_channel_type[lookupValue],ud_geotech_channel_type[lookupKey],"ERROR"),""), "")</f>
        <v/>
      </c>
      <c r="AF41" s="2" t="str">
        <f t="shared" si="1"/>
        <v/>
      </c>
      <c r="AG41" s="2" t="str">
        <f t="shared" si="2"/>
        <v/>
      </c>
      <c r="AH41" s="2" t="str">
        <f t="shared" si="3"/>
        <v/>
      </c>
      <c r="AJ41" s="3" t="str">
        <f>IF($A41="ADD",IF(NOT(ISBLANK(AI41)),_xlfn.XLOOKUP(AI41,maint_type[lookupValue],maint_type[lookupKey],"ERROR"),""), "")</f>
        <v/>
      </c>
      <c r="AK41" s="8"/>
      <c r="AL41" s="4" t="str">
        <f t="shared" ca="1" si="4"/>
        <v/>
      </c>
      <c r="AM41" s="4"/>
      <c r="AN41" s="3" t="str">
        <f t="shared" si="5"/>
        <v/>
      </c>
      <c r="AO41" s="3" t="str">
        <f>IF($A41="","",IF((AND($A41="ADD",OR(AN41="",AN41="In Use"))),"5",(_xlfn.XLOOKUP(AN41,ud_asset_status[lookupValue],ud_asset_status[lookupKey],""))))</f>
        <v/>
      </c>
      <c r="AP41" s="8"/>
      <c r="AR41" s="3" t="str">
        <f>IF($A41="ADD",IF(NOT(ISBLANK(AQ41)),_xlfn.XLOOKUP(AQ41,ar_replace_reason[lookupValue],ar_replace_reason[lookupKey],"ERROR"),""), "")</f>
        <v/>
      </c>
      <c r="AS41" s="3" t="str">
        <f t="shared" si="6"/>
        <v/>
      </c>
      <c r="AT41" s="3" t="str">
        <f>IF($A41="","",IF((AND($A41="ADD",OR(AS41="",AS41="Queenstown-Lakes District Council"))),"70",(_xlfn.XLOOKUP(AS41,ud_organisation_owner[lookupValue],ud_organisation_owner[lookupKey],""))))</f>
        <v/>
      </c>
      <c r="AU41" s="3" t="str">
        <f t="shared" si="7"/>
        <v/>
      </c>
      <c r="AV41" s="3" t="str">
        <f>IF($A41="","",IF((AND($A41="ADD",OR(AU41="",AU41="Queenstown-Lakes District Council"))),"70",(_xlfn.XLOOKUP(AU41,ud_organisation_owner[lookupValue],ud_organisation_owner[lookupKey],""))))</f>
        <v/>
      </c>
      <c r="AW41" s="3" t="str">
        <f t="shared" si="8"/>
        <v/>
      </c>
      <c r="AX41" s="3" t="str">
        <f>IF($A41="","",IF((AND($A41="ADD",OR(AW41="",AW41="Local Authority"))),"17",(_xlfn.XLOOKUP(AW41,ud_sub_organisation[lookupValue],ud_sub_organisation[lookupKey],""))))</f>
        <v/>
      </c>
      <c r="AY41" s="3" t="str">
        <f t="shared" si="9"/>
        <v/>
      </c>
      <c r="AZ41" s="3" t="str">
        <f>IF($A41="","",IF((AND($A41="ADD",OR(AY41="",AY41="Vested assets"))),"12",(_xlfn.XLOOKUP(AY41,ud_work_origin[lookupValue],ud_work_origin[lookupKey],""))))</f>
        <v/>
      </c>
      <c r="BA41" s="6"/>
      <c r="BB41" s="2" t="str">
        <f t="shared" si="10"/>
        <v/>
      </c>
      <c r="BC41" s="2" t="str">
        <f t="shared" si="11"/>
        <v/>
      </c>
      <c r="BD41" s="3" t="str">
        <f t="shared" si="12"/>
        <v/>
      </c>
      <c r="BE41" s="3" t="str">
        <f>IF($A41="","",IF((AND($A41="ADD",OR(BD41="",BD41="Excellent"))),"1",(_xlfn.XLOOKUP(BD41,condition[lookupValue],condition[lookupKey],""))))</f>
        <v/>
      </c>
      <c r="BF41" s="8" t="str">
        <f t="shared" si="13"/>
        <v/>
      </c>
      <c r="BG41" s="7"/>
    </row>
    <row r="42" spans="2:59">
      <c r="B42" s="4"/>
      <c r="D42" s="3" t="str">
        <f>IF($A42="ADD",IF(NOT(ISBLANK(C42)),_xlfn.XLOOKUP(C42,roadnames[lookupValue],roadnames[lookupKey],"ERROR"),""), "")</f>
        <v/>
      </c>
      <c r="E42" s="4"/>
      <c r="F42" s="4"/>
      <c r="G42" s="5"/>
      <c r="H42" s="5"/>
      <c r="J42" s="3" t="str">
        <f>IF($A42="ADD",IF(NOT(ISBLANK(I42)),_xlfn.XLOOKUP(I42,side[lookupValue],side[lookupKey],"ERROR"),""), "")</f>
        <v/>
      </c>
      <c r="K42" s="5" t="str">
        <f t="shared" si="0"/>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IF($A42="ADD",IF(NOT(ISBLANK(T42)),_xlfn.XLOOKUP(T42,ud_channel_type[lookupValue],ud_channel_type[lookupKey],"ERROR"),""), "")</f>
        <v/>
      </c>
      <c r="W42" s="3" t="str">
        <f>IF($A42="ADD",IF(NOT(ISBLANK(V42)),_xlfn.XLOOKUP(V42,ud_road_channel_type[lookupValue],ud_road_channel_type[lookupKey],"ERROR"),""), "")</f>
        <v/>
      </c>
      <c r="Y42" s="3" t="str">
        <f>IF($A42="ADD",IF(NOT(ISBLANK(X42)),_xlfn.XLOOKUP(X42,ud_normal_state[lookupValue],ud_normal_state[lookupKey],"ERROR"),""), "")</f>
        <v/>
      </c>
      <c r="AA42" s="3" t="str">
        <f>IF($A42="ADD",IF(NOT(ISBLANK(Z42)),_xlfn.XLOOKUP(Z42,channel_material[lookupValue],channel_material[lookupKey],"ERROR"),""), "")</f>
        <v/>
      </c>
      <c r="AC42" s="3" t="str">
        <f>IF($A42="ADD",IF(NOT(ISBLANK(AB42)),_xlfn.XLOOKUP(AB42,ud_construction_method[lookupValue],ud_construction_method[lookupKey],"ERROR"),""), "")</f>
        <v/>
      </c>
      <c r="AE42" s="3" t="str">
        <f>IF($A42="ADD",IF(NOT(ISBLANK(AD42)),_xlfn.XLOOKUP(AD42,ud_geotech_channel_type[lookupValue],ud_geotech_channel_type[lookupKey],"ERROR"),""), "")</f>
        <v/>
      </c>
      <c r="AF42" s="2" t="str">
        <f t="shared" si="1"/>
        <v/>
      </c>
      <c r="AG42" s="2" t="str">
        <f t="shared" si="2"/>
        <v/>
      </c>
      <c r="AH42" s="2" t="str">
        <f t="shared" si="3"/>
        <v/>
      </c>
      <c r="AJ42" s="3" t="str">
        <f>IF($A42="ADD",IF(NOT(ISBLANK(AI42)),_xlfn.XLOOKUP(AI42,maint_type[lookupValue],maint_type[lookupKey],"ERROR"),""), "")</f>
        <v/>
      </c>
      <c r="AK42" s="8"/>
      <c r="AL42" s="4" t="str">
        <f t="shared" ca="1" si="4"/>
        <v/>
      </c>
      <c r="AM42" s="4"/>
      <c r="AN42" s="3" t="str">
        <f t="shared" si="5"/>
        <v/>
      </c>
      <c r="AO42" s="3" t="str">
        <f>IF($A42="","",IF((AND($A42="ADD",OR(AN42="",AN42="In Use"))),"5",(_xlfn.XLOOKUP(AN42,ud_asset_status[lookupValue],ud_asset_status[lookupKey],""))))</f>
        <v/>
      </c>
      <c r="AP42" s="8"/>
      <c r="AR42" s="3" t="str">
        <f>IF($A42="ADD",IF(NOT(ISBLANK(AQ42)),_xlfn.XLOOKUP(AQ42,ar_replace_reason[lookupValue],ar_replace_reason[lookupKey],"ERROR"),""), "")</f>
        <v/>
      </c>
      <c r="AS42" s="3" t="str">
        <f t="shared" si="6"/>
        <v/>
      </c>
      <c r="AT42" s="3" t="str">
        <f>IF($A42="","",IF((AND($A42="ADD",OR(AS42="",AS42="Queenstown-Lakes District Council"))),"70",(_xlfn.XLOOKUP(AS42,ud_organisation_owner[lookupValue],ud_organisation_owner[lookupKey],""))))</f>
        <v/>
      </c>
      <c r="AU42" s="3" t="str">
        <f t="shared" si="7"/>
        <v/>
      </c>
      <c r="AV42" s="3" t="str">
        <f>IF($A42="","",IF((AND($A42="ADD",OR(AU42="",AU42="Queenstown-Lakes District Council"))),"70",(_xlfn.XLOOKUP(AU42,ud_organisation_owner[lookupValue],ud_organisation_owner[lookupKey],""))))</f>
        <v/>
      </c>
      <c r="AW42" s="3" t="str">
        <f t="shared" si="8"/>
        <v/>
      </c>
      <c r="AX42" s="3" t="str">
        <f>IF($A42="","",IF((AND($A42="ADD",OR(AW42="",AW42="Local Authority"))),"17",(_xlfn.XLOOKUP(AW42,ud_sub_organisation[lookupValue],ud_sub_organisation[lookupKey],""))))</f>
        <v/>
      </c>
      <c r="AY42" s="3" t="str">
        <f t="shared" si="9"/>
        <v/>
      </c>
      <c r="AZ42" s="3" t="str">
        <f>IF($A42="","",IF((AND($A42="ADD",OR(AY42="",AY42="Vested assets"))),"12",(_xlfn.XLOOKUP(AY42,ud_work_origin[lookupValue],ud_work_origin[lookupKey],""))))</f>
        <v/>
      </c>
      <c r="BA42" s="6"/>
      <c r="BB42" s="2" t="str">
        <f t="shared" si="10"/>
        <v/>
      </c>
      <c r="BC42" s="2" t="str">
        <f t="shared" si="11"/>
        <v/>
      </c>
      <c r="BD42" s="3" t="str">
        <f t="shared" si="12"/>
        <v/>
      </c>
      <c r="BE42" s="3" t="str">
        <f>IF($A42="","",IF((AND($A42="ADD",OR(BD42="",BD42="Excellent"))),"1",(_xlfn.XLOOKUP(BD42,condition[lookupValue],condition[lookupKey],""))))</f>
        <v/>
      </c>
      <c r="BF42" s="8" t="str">
        <f t="shared" si="13"/>
        <v/>
      </c>
      <c r="BG42" s="7"/>
    </row>
    <row r="43" spans="2:59">
      <c r="B43" s="4"/>
      <c r="D43" s="3" t="str">
        <f>IF($A43="ADD",IF(NOT(ISBLANK(C43)),_xlfn.XLOOKUP(C43,roadnames[lookupValue],roadnames[lookupKey],"ERROR"),""), "")</f>
        <v/>
      </c>
      <c r="E43" s="4"/>
      <c r="F43" s="4"/>
      <c r="G43" s="5"/>
      <c r="H43" s="5"/>
      <c r="J43" s="3" t="str">
        <f>IF($A43="ADD",IF(NOT(ISBLANK(I43)),_xlfn.XLOOKUP(I43,side[lookupValue],side[lookupKey],"ERROR"),""), "")</f>
        <v/>
      </c>
      <c r="K43" s="5" t="str">
        <f t="shared" si="0"/>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IF($A43="ADD",IF(NOT(ISBLANK(T43)),_xlfn.XLOOKUP(T43,ud_channel_type[lookupValue],ud_channel_type[lookupKey],"ERROR"),""), "")</f>
        <v/>
      </c>
      <c r="W43" s="3" t="str">
        <f>IF($A43="ADD",IF(NOT(ISBLANK(V43)),_xlfn.XLOOKUP(V43,ud_road_channel_type[lookupValue],ud_road_channel_type[lookupKey],"ERROR"),""), "")</f>
        <v/>
      </c>
      <c r="Y43" s="3" t="str">
        <f>IF($A43="ADD",IF(NOT(ISBLANK(X43)),_xlfn.XLOOKUP(X43,ud_normal_state[lookupValue],ud_normal_state[lookupKey],"ERROR"),""), "")</f>
        <v/>
      </c>
      <c r="AA43" s="3" t="str">
        <f>IF($A43="ADD",IF(NOT(ISBLANK(Z43)),_xlfn.XLOOKUP(Z43,channel_material[lookupValue],channel_material[lookupKey],"ERROR"),""), "")</f>
        <v/>
      </c>
      <c r="AC43" s="3" t="str">
        <f>IF($A43="ADD",IF(NOT(ISBLANK(AB43)),_xlfn.XLOOKUP(AB43,ud_construction_method[lookupValue],ud_construction_method[lookupKey],"ERROR"),""), "")</f>
        <v/>
      </c>
      <c r="AE43" s="3" t="str">
        <f>IF($A43="ADD",IF(NOT(ISBLANK(AD43)),_xlfn.XLOOKUP(AD43,ud_geotech_channel_type[lookupValue],ud_geotech_channel_type[lookupKey],"ERROR"),""), "")</f>
        <v/>
      </c>
      <c r="AF43" s="2" t="str">
        <f t="shared" si="1"/>
        <v/>
      </c>
      <c r="AG43" s="2" t="str">
        <f t="shared" si="2"/>
        <v/>
      </c>
      <c r="AH43" s="2" t="str">
        <f t="shared" si="3"/>
        <v/>
      </c>
      <c r="AJ43" s="3" t="str">
        <f>IF($A43="ADD",IF(NOT(ISBLANK(AI43)),_xlfn.XLOOKUP(AI43,maint_type[lookupValue],maint_type[lookupKey],"ERROR"),""), "")</f>
        <v/>
      </c>
      <c r="AK43" s="8"/>
      <c r="AL43" s="4" t="str">
        <f t="shared" ca="1" si="4"/>
        <v/>
      </c>
      <c r="AM43" s="4"/>
      <c r="AN43" s="3" t="str">
        <f t="shared" si="5"/>
        <v/>
      </c>
      <c r="AO43" s="3" t="str">
        <f>IF($A43="","",IF((AND($A43="ADD",OR(AN43="",AN43="In Use"))),"5",(_xlfn.XLOOKUP(AN43,ud_asset_status[lookupValue],ud_asset_status[lookupKey],""))))</f>
        <v/>
      </c>
      <c r="AP43" s="8"/>
      <c r="AR43" s="3" t="str">
        <f>IF($A43="ADD",IF(NOT(ISBLANK(AQ43)),_xlfn.XLOOKUP(AQ43,ar_replace_reason[lookupValue],ar_replace_reason[lookupKey],"ERROR"),""), "")</f>
        <v/>
      </c>
      <c r="AS43" s="3" t="str">
        <f t="shared" si="6"/>
        <v/>
      </c>
      <c r="AT43" s="3" t="str">
        <f>IF($A43="","",IF((AND($A43="ADD",OR(AS43="",AS43="Queenstown-Lakes District Council"))),"70",(_xlfn.XLOOKUP(AS43,ud_organisation_owner[lookupValue],ud_organisation_owner[lookupKey],""))))</f>
        <v/>
      </c>
      <c r="AU43" s="3" t="str">
        <f t="shared" si="7"/>
        <v/>
      </c>
      <c r="AV43" s="3" t="str">
        <f>IF($A43="","",IF((AND($A43="ADD",OR(AU43="",AU43="Queenstown-Lakes District Council"))),"70",(_xlfn.XLOOKUP(AU43,ud_organisation_owner[lookupValue],ud_organisation_owner[lookupKey],""))))</f>
        <v/>
      </c>
      <c r="AW43" s="3" t="str">
        <f t="shared" si="8"/>
        <v/>
      </c>
      <c r="AX43" s="3" t="str">
        <f>IF($A43="","",IF((AND($A43="ADD",OR(AW43="",AW43="Local Authority"))),"17",(_xlfn.XLOOKUP(AW43,ud_sub_organisation[lookupValue],ud_sub_organisation[lookupKey],""))))</f>
        <v/>
      </c>
      <c r="AY43" s="3" t="str">
        <f t="shared" si="9"/>
        <v/>
      </c>
      <c r="AZ43" s="3" t="str">
        <f>IF($A43="","",IF((AND($A43="ADD",OR(AY43="",AY43="Vested assets"))),"12",(_xlfn.XLOOKUP(AY43,ud_work_origin[lookupValue],ud_work_origin[lookupKey],""))))</f>
        <v/>
      </c>
      <c r="BA43" s="6"/>
      <c r="BB43" s="2" t="str">
        <f t="shared" si="10"/>
        <v/>
      </c>
      <c r="BC43" s="2" t="str">
        <f t="shared" si="11"/>
        <v/>
      </c>
      <c r="BD43" s="3" t="str">
        <f t="shared" si="12"/>
        <v/>
      </c>
      <c r="BE43" s="3" t="str">
        <f>IF($A43="","",IF((AND($A43="ADD",OR(BD43="",BD43="Excellent"))),"1",(_xlfn.XLOOKUP(BD43,condition[lookupValue],condition[lookupKey],""))))</f>
        <v/>
      </c>
      <c r="BF43" s="8" t="str">
        <f t="shared" si="13"/>
        <v/>
      </c>
      <c r="BG43" s="7"/>
    </row>
    <row r="44" spans="2:59">
      <c r="B44" s="4"/>
      <c r="D44" s="3" t="str">
        <f>IF($A44="ADD",IF(NOT(ISBLANK(C44)),_xlfn.XLOOKUP(C44,roadnames[lookupValue],roadnames[lookupKey],"ERROR"),""), "")</f>
        <v/>
      </c>
      <c r="E44" s="4"/>
      <c r="F44" s="4"/>
      <c r="G44" s="5"/>
      <c r="H44" s="5"/>
      <c r="J44" s="3" t="str">
        <f>IF($A44="ADD",IF(NOT(ISBLANK(I44)),_xlfn.XLOOKUP(I44,side[lookupValue],side[lookupKey],"ERROR"),""), "")</f>
        <v/>
      </c>
      <c r="K44" s="5" t="str">
        <f t="shared" si="0"/>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IF($A44="ADD",IF(NOT(ISBLANK(T44)),_xlfn.XLOOKUP(T44,ud_channel_type[lookupValue],ud_channel_type[lookupKey],"ERROR"),""), "")</f>
        <v/>
      </c>
      <c r="W44" s="3" t="str">
        <f>IF($A44="ADD",IF(NOT(ISBLANK(V44)),_xlfn.XLOOKUP(V44,ud_road_channel_type[lookupValue],ud_road_channel_type[lookupKey],"ERROR"),""), "")</f>
        <v/>
      </c>
      <c r="Y44" s="3" t="str">
        <f>IF($A44="ADD",IF(NOT(ISBLANK(X44)),_xlfn.XLOOKUP(X44,ud_normal_state[lookupValue],ud_normal_state[lookupKey],"ERROR"),""), "")</f>
        <v/>
      </c>
      <c r="AA44" s="3" t="str">
        <f>IF($A44="ADD",IF(NOT(ISBLANK(Z44)),_xlfn.XLOOKUP(Z44,channel_material[lookupValue],channel_material[lookupKey],"ERROR"),""), "")</f>
        <v/>
      </c>
      <c r="AC44" s="3" t="str">
        <f>IF($A44="ADD",IF(NOT(ISBLANK(AB44)),_xlfn.XLOOKUP(AB44,ud_construction_method[lookupValue],ud_construction_method[lookupKey],"ERROR"),""), "")</f>
        <v/>
      </c>
      <c r="AE44" s="3" t="str">
        <f>IF($A44="ADD",IF(NOT(ISBLANK(AD44)),_xlfn.XLOOKUP(AD44,ud_geotech_channel_type[lookupValue],ud_geotech_channel_type[lookupKey],"ERROR"),""), "")</f>
        <v/>
      </c>
      <c r="AF44" s="2" t="str">
        <f t="shared" si="1"/>
        <v/>
      </c>
      <c r="AG44" s="2" t="str">
        <f t="shared" si="2"/>
        <v/>
      </c>
      <c r="AH44" s="2" t="str">
        <f t="shared" si="3"/>
        <v/>
      </c>
      <c r="AJ44" s="3" t="str">
        <f>IF($A44="ADD",IF(NOT(ISBLANK(AI44)),_xlfn.XLOOKUP(AI44,maint_type[lookupValue],maint_type[lookupKey],"ERROR"),""), "")</f>
        <v/>
      </c>
      <c r="AK44" s="8"/>
      <c r="AL44" s="4" t="str">
        <f t="shared" ca="1" si="4"/>
        <v/>
      </c>
      <c r="AM44" s="4"/>
      <c r="AN44" s="3" t="str">
        <f t="shared" si="5"/>
        <v/>
      </c>
      <c r="AO44" s="3" t="str">
        <f>IF($A44="","",IF((AND($A44="ADD",OR(AN44="",AN44="In Use"))),"5",(_xlfn.XLOOKUP(AN44,ud_asset_status[lookupValue],ud_asset_status[lookupKey],""))))</f>
        <v/>
      </c>
      <c r="AP44" s="8"/>
      <c r="AR44" s="3" t="str">
        <f>IF($A44="ADD",IF(NOT(ISBLANK(AQ44)),_xlfn.XLOOKUP(AQ44,ar_replace_reason[lookupValue],ar_replace_reason[lookupKey],"ERROR"),""), "")</f>
        <v/>
      </c>
      <c r="AS44" s="3" t="str">
        <f t="shared" si="6"/>
        <v/>
      </c>
      <c r="AT44" s="3" t="str">
        <f>IF($A44="","",IF((AND($A44="ADD",OR(AS44="",AS44="Queenstown-Lakes District Council"))),"70",(_xlfn.XLOOKUP(AS44,ud_organisation_owner[lookupValue],ud_organisation_owner[lookupKey],""))))</f>
        <v/>
      </c>
      <c r="AU44" s="3" t="str">
        <f t="shared" si="7"/>
        <v/>
      </c>
      <c r="AV44" s="3" t="str">
        <f>IF($A44="","",IF((AND($A44="ADD",OR(AU44="",AU44="Queenstown-Lakes District Council"))),"70",(_xlfn.XLOOKUP(AU44,ud_organisation_owner[lookupValue],ud_organisation_owner[lookupKey],""))))</f>
        <v/>
      </c>
      <c r="AW44" s="3" t="str">
        <f t="shared" si="8"/>
        <v/>
      </c>
      <c r="AX44" s="3" t="str">
        <f>IF($A44="","",IF((AND($A44="ADD",OR(AW44="",AW44="Local Authority"))),"17",(_xlfn.XLOOKUP(AW44,ud_sub_organisation[lookupValue],ud_sub_organisation[lookupKey],""))))</f>
        <v/>
      </c>
      <c r="AY44" s="3" t="str">
        <f t="shared" si="9"/>
        <v/>
      </c>
      <c r="AZ44" s="3" t="str">
        <f>IF($A44="","",IF((AND($A44="ADD",OR(AY44="",AY44="Vested assets"))),"12",(_xlfn.XLOOKUP(AY44,ud_work_origin[lookupValue],ud_work_origin[lookupKey],""))))</f>
        <v/>
      </c>
      <c r="BA44" s="6"/>
      <c r="BB44" s="2" t="str">
        <f t="shared" si="10"/>
        <v/>
      </c>
      <c r="BC44" s="2" t="str">
        <f t="shared" si="11"/>
        <v/>
      </c>
      <c r="BD44" s="3" t="str">
        <f t="shared" si="12"/>
        <v/>
      </c>
      <c r="BE44" s="3" t="str">
        <f>IF($A44="","",IF((AND($A44="ADD",OR(BD44="",BD44="Excellent"))),"1",(_xlfn.XLOOKUP(BD44,condition[lookupValue],condition[lookupKey],""))))</f>
        <v/>
      </c>
      <c r="BF44" s="8" t="str">
        <f t="shared" si="13"/>
        <v/>
      </c>
      <c r="BG44" s="7"/>
    </row>
    <row r="45" spans="2:59">
      <c r="B45" s="4"/>
      <c r="D45" s="3" t="str">
        <f>IF($A45="ADD",IF(NOT(ISBLANK(C45)),_xlfn.XLOOKUP(C45,roadnames[lookupValue],roadnames[lookupKey],"ERROR"),""), "")</f>
        <v/>
      </c>
      <c r="E45" s="4"/>
      <c r="F45" s="4"/>
      <c r="G45" s="5"/>
      <c r="H45" s="5"/>
      <c r="J45" s="3" t="str">
        <f>IF($A45="ADD",IF(NOT(ISBLANK(I45)),_xlfn.XLOOKUP(I45,side[lookupValue],side[lookupKey],"ERROR"),""), "")</f>
        <v/>
      </c>
      <c r="K45" s="5" t="str">
        <f t="shared" si="0"/>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IF($A45="ADD",IF(NOT(ISBLANK(T45)),_xlfn.XLOOKUP(T45,ud_channel_type[lookupValue],ud_channel_type[lookupKey],"ERROR"),""), "")</f>
        <v/>
      </c>
      <c r="W45" s="3" t="str">
        <f>IF($A45="ADD",IF(NOT(ISBLANK(V45)),_xlfn.XLOOKUP(V45,ud_road_channel_type[lookupValue],ud_road_channel_type[lookupKey],"ERROR"),""), "")</f>
        <v/>
      </c>
      <c r="Y45" s="3" t="str">
        <f>IF($A45="ADD",IF(NOT(ISBLANK(X45)),_xlfn.XLOOKUP(X45,ud_normal_state[lookupValue],ud_normal_state[lookupKey],"ERROR"),""), "")</f>
        <v/>
      </c>
      <c r="AA45" s="3" t="str">
        <f>IF($A45="ADD",IF(NOT(ISBLANK(Z45)),_xlfn.XLOOKUP(Z45,channel_material[lookupValue],channel_material[lookupKey],"ERROR"),""), "")</f>
        <v/>
      </c>
      <c r="AC45" s="3" t="str">
        <f>IF($A45="ADD",IF(NOT(ISBLANK(AB45)),_xlfn.XLOOKUP(AB45,ud_construction_method[lookupValue],ud_construction_method[lookupKey],"ERROR"),""), "")</f>
        <v/>
      </c>
      <c r="AE45" s="3" t="str">
        <f>IF($A45="ADD",IF(NOT(ISBLANK(AD45)),_xlfn.XLOOKUP(AD45,ud_geotech_channel_type[lookupValue],ud_geotech_channel_type[lookupKey],"ERROR"),""), "")</f>
        <v/>
      </c>
      <c r="AF45" s="2" t="str">
        <f t="shared" si="1"/>
        <v/>
      </c>
      <c r="AG45" s="2" t="str">
        <f t="shared" si="2"/>
        <v/>
      </c>
      <c r="AH45" s="2" t="str">
        <f t="shared" si="3"/>
        <v/>
      </c>
      <c r="AJ45" s="3" t="str">
        <f>IF($A45="ADD",IF(NOT(ISBLANK(AI45)),_xlfn.XLOOKUP(AI45,maint_type[lookupValue],maint_type[lookupKey],"ERROR"),""), "")</f>
        <v/>
      </c>
      <c r="AK45" s="8"/>
      <c r="AL45" s="4" t="str">
        <f t="shared" ca="1" si="4"/>
        <v/>
      </c>
      <c r="AM45" s="4"/>
      <c r="AN45" s="3" t="str">
        <f t="shared" si="5"/>
        <v/>
      </c>
      <c r="AO45" s="3" t="str">
        <f>IF($A45="","",IF((AND($A45="ADD",OR(AN45="",AN45="In Use"))),"5",(_xlfn.XLOOKUP(AN45,ud_asset_status[lookupValue],ud_asset_status[lookupKey],""))))</f>
        <v/>
      </c>
      <c r="AP45" s="8"/>
      <c r="AR45" s="3" t="str">
        <f>IF($A45="ADD",IF(NOT(ISBLANK(AQ45)),_xlfn.XLOOKUP(AQ45,ar_replace_reason[lookupValue],ar_replace_reason[lookupKey],"ERROR"),""), "")</f>
        <v/>
      </c>
      <c r="AS45" s="3" t="str">
        <f t="shared" si="6"/>
        <v/>
      </c>
      <c r="AT45" s="3" t="str">
        <f>IF($A45="","",IF((AND($A45="ADD",OR(AS45="",AS45="Queenstown-Lakes District Council"))),"70",(_xlfn.XLOOKUP(AS45,ud_organisation_owner[lookupValue],ud_organisation_owner[lookupKey],""))))</f>
        <v/>
      </c>
      <c r="AU45" s="3" t="str">
        <f t="shared" si="7"/>
        <v/>
      </c>
      <c r="AV45" s="3" t="str">
        <f>IF($A45="","",IF((AND($A45="ADD",OR(AU45="",AU45="Queenstown-Lakes District Council"))),"70",(_xlfn.XLOOKUP(AU45,ud_organisation_owner[lookupValue],ud_organisation_owner[lookupKey],""))))</f>
        <v/>
      </c>
      <c r="AW45" s="3" t="str">
        <f t="shared" si="8"/>
        <v/>
      </c>
      <c r="AX45" s="3" t="str">
        <f>IF($A45="","",IF((AND($A45="ADD",OR(AW45="",AW45="Local Authority"))),"17",(_xlfn.XLOOKUP(AW45,ud_sub_organisation[lookupValue],ud_sub_organisation[lookupKey],""))))</f>
        <v/>
      </c>
      <c r="AY45" s="3" t="str">
        <f t="shared" si="9"/>
        <v/>
      </c>
      <c r="AZ45" s="3" t="str">
        <f>IF($A45="","",IF((AND($A45="ADD",OR(AY45="",AY45="Vested assets"))),"12",(_xlfn.XLOOKUP(AY45,ud_work_origin[lookupValue],ud_work_origin[lookupKey],""))))</f>
        <v/>
      </c>
      <c r="BA45" s="6"/>
      <c r="BB45" s="2" t="str">
        <f t="shared" si="10"/>
        <v/>
      </c>
      <c r="BC45" s="2" t="str">
        <f t="shared" si="11"/>
        <v/>
      </c>
      <c r="BD45" s="3" t="str">
        <f t="shared" si="12"/>
        <v/>
      </c>
      <c r="BE45" s="3" t="str">
        <f>IF($A45="","",IF((AND($A45="ADD",OR(BD45="",BD45="Excellent"))),"1",(_xlfn.XLOOKUP(BD45,condition[lookupValue],condition[lookupKey],""))))</f>
        <v/>
      </c>
      <c r="BF45" s="8" t="str">
        <f t="shared" si="13"/>
        <v/>
      </c>
      <c r="BG45" s="7"/>
    </row>
    <row r="46" spans="2:59">
      <c r="B46" s="4"/>
      <c r="D46" s="3" t="str">
        <f>IF($A46="ADD",IF(NOT(ISBLANK(C46)),_xlfn.XLOOKUP(C46,roadnames[lookupValue],roadnames[lookupKey],"ERROR"),""), "")</f>
        <v/>
      </c>
      <c r="E46" s="4"/>
      <c r="F46" s="4"/>
      <c r="G46" s="5"/>
      <c r="H46" s="5"/>
      <c r="J46" s="3" t="str">
        <f>IF($A46="ADD",IF(NOT(ISBLANK(I46)),_xlfn.XLOOKUP(I46,side[lookupValue],side[lookupKey],"ERROR"),""), "")</f>
        <v/>
      </c>
      <c r="K46" s="5" t="str">
        <f t="shared" si="0"/>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IF($A46="ADD",IF(NOT(ISBLANK(T46)),_xlfn.XLOOKUP(T46,ud_channel_type[lookupValue],ud_channel_type[lookupKey],"ERROR"),""), "")</f>
        <v/>
      </c>
      <c r="W46" s="3" t="str">
        <f>IF($A46="ADD",IF(NOT(ISBLANK(V46)),_xlfn.XLOOKUP(V46,ud_road_channel_type[lookupValue],ud_road_channel_type[lookupKey],"ERROR"),""), "")</f>
        <v/>
      </c>
      <c r="Y46" s="3" t="str">
        <f>IF($A46="ADD",IF(NOT(ISBLANK(X46)),_xlfn.XLOOKUP(X46,ud_normal_state[lookupValue],ud_normal_state[lookupKey],"ERROR"),""), "")</f>
        <v/>
      </c>
      <c r="AA46" s="3" t="str">
        <f>IF($A46="ADD",IF(NOT(ISBLANK(Z46)),_xlfn.XLOOKUP(Z46,channel_material[lookupValue],channel_material[lookupKey],"ERROR"),""), "")</f>
        <v/>
      </c>
      <c r="AC46" s="3" t="str">
        <f>IF($A46="ADD",IF(NOT(ISBLANK(AB46)),_xlfn.XLOOKUP(AB46,ud_construction_method[lookupValue],ud_construction_method[lookupKey],"ERROR"),""), "")</f>
        <v/>
      </c>
      <c r="AE46" s="3" t="str">
        <f>IF($A46="ADD",IF(NOT(ISBLANK(AD46)),_xlfn.XLOOKUP(AD46,ud_geotech_channel_type[lookupValue],ud_geotech_channel_type[lookupKey],"ERROR"),""), "")</f>
        <v/>
      </c>
      <c r="AF46" s="2" t="str">
        <f t="shared" si="1"/>
        <v/>
      </c>
      <c r="AG46" s="2" t="str">
        <f t="shared" si="2"/>
        <v/>
      </c>
      <c r="AH46" s="2" t="str">
        <f t="shared" si="3"/>
        <v/>
      </c>
      <c r="AJ46" s="3" t="str">
        <f>IF($A46="ADD",IF(NOT(ISBLANK(AI46)),_xlfn.XLOOKUP(AI46,maint_type[lookupValue],maint_type[lookupKey],"ERROR"),""), "")</f>
        <v/>
      </c>
      <c r="AK46" s="8"/>
      <c r="AL46" s="4" t="str">
        <f t="shared" ca="1" si="4"/>
        <v/>
      </c>
      <c r="AM46" s="4"/>
      <c r="AN46" s="3" t="str">
        <f t="shared" si="5"/>
        <v/>
      </c>
      <c r="AO46" s="3" t="str">
        <f>IF($A46="","",IF((AND($A46="ADD",OR(AN46="",AN46="In Use"))),"5",(_xlfn.XLOOKUP(AN46,ud_asset_status[lookupValue],ud_asset_status[lookupKey],""))))</f>
        <v/>
      </c>
      <c r="AP46" s="8"/>
      <c r="AR46" s="3" t="str">
        <f>IF($A46="ADD",IF(NOT(ISBLANK(AQ46)),_xlfn.XLOOKUP(AQ46,ar_replace_reason[lookupValue],ar_replace_reason[lookupKey],"ERROR"),""), "")</f>
        <v/>
      </c>
      <c r="AS46" s="3" t="str">
        <f t="shared" si="6"/>
        <v/>
      </c>
      <c r="AT46" s="3" t="str">
        <f>IF($A46="","",IF((AND($A46="ADD",OR(AS46="",AS46="Queenstown-Lakes District Council"))),"70",(_xlfn.XLOOKUP(AS46,ud_organisation_owner[lookupValue],ud_organisation_owner[lookupKey],""))))</f>
        <v/>
      </c>
      <c r="AU46" s="3" t="str">
        <f t="shared" si="7"/>
        <v/>
      </c>
      <c r="AV46" s="3" t="str">
        <f>IF($A46="","",IF((AND($A46="ADD",OR(AU46="",AU46="Queenstown-Lakes District Council"))),"70",(_xlfn.XLOOKUP(AU46,ud_organisation_owner[lookupValue],ud_organisation_owner[lookupKey],""))))</f>
        <v/>
      </c>
      <c r="AW46" s="3" t="str">
        <f t="shared" si="8"/>
        <v/>
      </c>
      <c r="AX46" s="3" t="str">
        <f>IF($A46="","",IF((AND($A46="ADD",OR(AW46="",AW46="Local Authority"))),"17",(_xlfn.XLOOKUP(AW46,ud_sub_organisation[lookupValue],ud_sub_organisation[lookupKey],""))))</f>
        <v/>
      </c>
      <c r="AY46" s="3" t="str">
        <f t="shared" si="9"/>
        <v/>
      </c>
      <c r="AZ46" s="3" t="str">
        <f>IF($A46="","",IF((AND($A46="ADD",OR(AY46="",AY46="Vested assets"))),"12",(_xlfn.XLOOKUP(AY46,ud_work_origin[lookupValue],ud_work_origin[lookupKey],""))))</f>
        <v/>
      </c>
      <c r="BA46" s="6"/>
      <c r="BB46" s="2" t="str">
        <f t="shared" si="10"/>
        <v/>
      </c>
      <c r="BC46" s="2" t="str">
        <f t="shared" si="11"/>
        <v/>
      </c>
      <c r="BD46" s="3" t="str">
        <f t="shared" si="12"/>
        <v/>
      </c>
      <c r="BE46" s="3" t="str">
        <f>IF($A46="","",IF((AND($A46="ADD",OR(BD46="",BD46="Excellent"))),"1",(_xlfn.XLOOKUP(BD46,condition[lookupValue],condition[lookupKey],""))))</f>
        <v/>
      </c>
      <c r="BF46" s="8" t="str">
        <f t="shared" si="13"/>
        <v/>
      </c>
      <c r="BG46" s="7"/>
    </row>
    <row r="47" spans="2:59">
      <c r="B47" s="4"/>
      <c r="D47" s="3" t="str">
        <f>IF($A47="ADD",IF(NOT(ISBLANK(C47)),_xlfn.XLOOKUP(C47,roadnames[lookupValue],roadnames[lookupKey],"ERROR"),""), "")</f>
        <v/>
      </c>
      <c r="E47" s="4"/>
      <c r="F47" s="4"/>
      <c r="G47" s="5"/>
      <c r="H47" s="5"/>
      <c r="J47" s="3" t="str">
        <f>IF($A47="ADD",IF(NOT(ISBLANK(I47)),_xlfn.XLOOKUP(I47,side[lookupValue],side[lookupKey],"ERROR"),""), "")</f>
        <v/>
      </c>
      <c r="K47" s="5" t="str">
        <f t="shared" si="0"/>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IF($A47="ADD",IF(NOT(ISBLANK(T47)),_xlfn.XLOOKUP(T47,ud_channel_type[lookupValue],ud_channel_type[lookupKey],"ERROR"),""), "")</f>
        <v/>
      </c>
      <c r="W47" s="3" t="str">
        <f>IF($A47="ADD",IF(NOT(ISBLANK(V47)),_xlfn.XLOOKUP(V47,ud_road_channel_type[lookupValue],ud_road_channel_type[lookupKey],"ERROR"),""), "")</f>
        <v/>
      </c>
      <c r="Y47" s="3" t="str">
        <f>IF($A47="ADD",IF(NOT(ISBLANK(X47)),_xlfn.XLOOKUP(X47,ud_normal_state[lookupValue],ud_normal_state[lookupKey],"ERROR"),""), "")</f>
        <v/>
      </c>
      <c r="AA47" s="3" t="str">
        <f>IF($A47="ADD",IF(NOT(ISBLANK(Z47)),_xlfn.XLOOKUP(Z47,channel_material[lookupValue],channel_material[lookupKey],"ERROR"),""), "")</f>
        <v/>
      </c>
      <c r="AC47" s="3" t="str">
        <f>IF($A47="ADD",IF(NOT(ISBLANK(AB47)),_xlfn.XLOOKUP(AB47,ud_construction_method[lookupValue],ud_construction_method[lookupKey],"ERROR"),""), "")</f>
        <v/>
      </c>
      <c r="AE47" s="3" t="str">
        <f>IF($A47="ADD",IF(NOT(ISBLANK(AD47)),_xlfn.XLOOKUP(AD47,ud_geotech_channel_type[lookupValue],ud_geotech_channel_type[lookupKey],"ERROR"),""), "")</f>
        <v/>
      </c>
      <c r="AF47" s="2" t="str">
        <f t="shared" si="1"/>
        <v/>
      </c>
      <c r="AG47" s="2" t="str">
        <f t="shared" si="2"/>
        <v/>
      </c>
      <c r="AH47" s="2" t="str">
        <f t="shared" si="3"/>
        <v/>
      </c>
      <c r="AJ47" s="3" t="str">
        <f>IF($A47="ADD",IF(NOT(ISBLANK(AI47)),_xlfn.XLOOKUP(AI47,maint_type[lookupValue],maint_type[lookupKey],"ERROR"),""), "")</f>
        <v/>
      </c>
      <c r="AK47" s="8"/>
      <c r="AL47" s="4" t="str">
        <f t="shared" ca="1" si="4"/>
        <v/>
      </c>
      <c r="AM47" s="4"/>
      <c r="AN47" s="3" t="str">
        <f t="shared" si="5"/>
        <v/>
      </c>
      <c r="AO47" s="3" t="str">
        <f>IF($A47="","",IF((AND($A47="ADD",OR(AN47="",AN47="In Use"))),"5",(_xlfn.XLOOKUP(AN47,ud_asset_status[lookupValue],ud_asset_status[lookupKey],""))))</f>
        <v/>
      </c>
      <c r="AP47" s="8"/>
      <c r="AR47" s="3" t="str">
        <f>IF($A47="ADD",IF(NOT(ISBLANK(AQ47)),_xlfn.XLOOKUP(AQ47,ar_replace_reason[lookupValue],ar_replace_reason[lookupKey],"ERROR"),""), "")</f>
        <v/>
      </c>
      <c r="AS47" s="3" t="str">
        <f t="shared" si="6"/>
        <v/>
      </c>
      <c r="AT47" s="3" t="str">
        <f>IF($A47="","",IF((AND($A47="ADD",OR(AS47="",AS47="Queenstown-Lakes District Council"))),"70",(_xlfn.XLOOKUP(AS47,ud_organisation_owner[lookupValue],ud_organisation_owner[lookupKey],""))))</f>
        <v/>
      </c>
      <c r="AU47" s="3" t="str">
        <f t="shared" si="7"/>
        <v/>
      </c>
      <c r="AV47" s="3" t="str">
        <f>IF($A47="","",IF((AND($A47="ADD",OR(AU47="",AU47="Queenstown-Lakes District Council"))),"70",(_xlfn.XLOOKUP(AU47,ud_organisation_owner[lookupValue],ud_organisation_owner[lookupKey],""))))</f>
        <v/>
      </c>
      <c r="AW47" s="3" t="str">
        <f t="shared" si="8"/>
        <v/>
      </c>
      <c r="AX47" s="3" t="str">
        <f>IF($A47="","",IF((AND($A47="ADD",OR(AW47="",AW47="Local Authority"))),"17",(_xlfn.XLOOKUP(AW47,ud_sub_organisation[lookupValue],ud_sub_organisation[lookupKey],""))))</f>
        <v/>
      </c>
      <c r="AY47" s="3" t="str">
        <f t="shared" si="9"/>
        <v/>
      </c>
      <c r="AZ47" s="3" t="str">
        <f>IF($A47="","",IF((AND($A47="ADD",OR(AY47="",AY47="Vested assets"))),"12",(_xlfn.XLOOKUP(AY47,ud_work_origin[lookupValue],ud_work_origin[lookupKey],""))))</f>
        <v/>
      </c>
      <c r="BA47" s="6"/>
      <c r="BB47" s="2" t="str">
        <f t="shared" si="10"/>
        <v/>
      </c>
      <c r="BC47" s="2" t="str">
        <f t="shared" si="11"/>
        <v/>
      </c>
      <c r="BD47" s="3" t="str">
        <f t="shared" si="12"/>
        <v/>
      </c>
      <c r="BE47" s="3" t="str">
        <f>IF($A47="","",IF((AND($A47="ADD",OR(BD47="",BD47="Excellent"))),"1",(_xlfn.XLOOKUP(BD47,condition[lookupValue],condition[lookupKey],""))))</f>
        <v/>
      </c>
      <c r="BF47" s="8" t="str">
        <f t="shared" si="13"/>
        <v/>
      </c>
      <c r="BG47" s="7"/>
    </row>
    <row r="48" spans="2:59">
      <c r="B48" s="4"/>
      <c r="D48" s="3" t="str">
        <f>IF($A48="ADD",IF(NOT(ISBLANK(C48)),_xlfn.XLOOKUP(C48,roadnames[lookupValue],roadnames[lookupKey],"ERROR"),""), "")</f>
        <v/>
      </c>
      <c r="E48" s="4"/>
      <c r="F48" s="4"/>
      <c r="G48" s="5"/>
      <c r="H48" s="5"/>
      <c r="J48" s="3" t="str">
        <f>IF($A48="ADD",IF(NOT(ISBLANK(I48)),_xlfn.XLOOKUP(I48,side[lookupValue],side[lookupKey],"ERROR"),""), "")</f>
        <v/>
      </c>
      <c r="K48" s="5" t="str">
        <f t="shared" si="0"/>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IF($A48="ADD",IF(NOT(ISBLANK(T48)),_xlfn.XLOOKUP(T48,ud_channel_type[lookupValue],ud_channel_type[lookupKey],"ERROR"),""), "")</f>
        <v/>
      </c>
      <c r="W48" s="3" t="str">
        <f>IF($A48="ADD",IF(NOT(ISBLANK(V48)),_xlfn.XLOOKUP(V48,ud_road_channel_type[lookupValue],ud_road_channel_type[lookupKey],"ERROR"),""), "")</f>
        <v/>
      </c>
      <c r="Y48" s="3" t="str">
        <f>IF($A48="ADD",IF(NOT(ISBLANK(X48)),_xlfn.XLOOKUP(X48,ud_normal_state[lookupValue],ud_normal_state[lookupKey],"ERROR"),""), "")</f>
        <v/>
      </c>
      <c r="AA48" s="3" t="str">
        <f>IF($A48="ADD",IF(NOT(ISBLANK(Z48)),_xlfn.XLOOKUP(Z48,channel_material[lookupValue],channel_material[lookupKey],"ERROR"),""), "")</f>
        <v/>
      </c>
      <c r="AC48" s="3" t="str">
        <f>IF($A48="ADD",IF(NOT(ISBLANK(AB48)),_xlfn.XLOOKUP(AB48,ud_construction_method[lookupValue],ud_construction_method[lookupKey],"ERROR"),""), "")</f>
        <v/>
      </c>
      <c r="AE48" s="3" t="str">
        <f>IF($A48="ADD",IF(NOT(ISBLANK(AD48)),_xlfn.XLOOKUP(AD48,ud_geotech_channel_type[lookupValue],ud_geotech_channel_type[lookupKey],"ERROR"),""), "")</f>
        <v/>
      </c>
      <c r="AF48" s="2" t="str">
        <f t="shared" si="1"/>
        <v/>
      </c>
      <c r="AG48" s="2" t="str">
        <f t="shared" si="2"/>
        <v/>
      </c>
      <c r="AH48" s="2" t="str">
        <f t="shared" si="3"/>
        <v/>
      </c>
      <c r="AJ48" s="3" t="str">
        <f>IF($A48="ADD",IF(NOT(ISBLANK(AI48)),_xlfn.XLOOKUP(AI48,maint_type[lookupValue],maint_type[lookupKey],"ERROR"),""), "")</f>
        <v/>
      </c>
      <c r="AK48" s="8"/>
      <c r="AL48" s="4" t="str">
        <f t="shared" ca="1" si="4"/>
        <v/>
      </c>
      <c r="AM48" s="4"/>
      <c r="AN48" s="3" t="str">
        <f t="shared" si="5"/>
        <v/>
      </c>
      <c r="AO48" s="3" t="str">
        <f>IF($A48="","",IF((AND($A48="ADD",OR(AN48="",AN48="In Use"))),"5",(_xlfn.XLOOKUP(AN48,ud_asset_status[lookupValue],ud_asset_status[lookupKey],""))))</f>
        <v/>
      </c>
      <c r="AP48" s="8"/>
      <c r="AR48" s="3" t="str">
        <f>IF($A48="ADD",IF(NOT(ISBLANK(AQ48)),_xlfn.XLOOKUP(AQ48,ar_replace_reason[lookupValue],ar_replace_reason[lookupKey],"ERROR"),""), "")</f>
        <v/>
      </c>
      <c r="AS48" s="3" t="str">
        <f t="shared" si="6"/>
        <v/>
      </c>
      <c r="AT48" s="3" t="str">
        <f>IF($A48="","",IF((AND($A48="ADD",OR(AS48="",AS48="Queenstown-Lakes District Council"))),"70",(_xlfn.XLOOKUP(AS48,ud_organisation_owner[lookupValue],ud_organisation_owner[lookupKey],""))))</f>
        <v/>
      </c>
      <c r="AU48" s="3" t="str">
        <f t="shared" si="7"/>
        <v/>
      </c>
      <c r="AV48" s="3" t="str">
        <f>IF($A48="","",IF((AND($A48="ADD",OR(AU48="",AU48="Queenstown-Lakes District Council"))),"70",(_xlfn.XLOOKUP(AU48,ud_organisation_owner[lookupValue],ud_organisation_owner[lookupKey],""))))</f>
        <v/>
      </c>
      <c r="AW48" s="3" t="str">
        <f t="shared" si="8"/>
        <v/>
      </c>
      <c r="AX48" s="3" t="str">
        <f>IF($A48="","",IF((AND($A48="ADD",OR(AW48="",AW48="Local Authority"))),"17",(_xlfn.XLOOKUP(AW48,ud_sub_organisation[lookupValue],ud_sub_organisation[lookupKey],""))))</f>
        <v/>
      </c>
      <c r="AY48" s="3" t="str">
        <f t="shared" si="9"/>
        <v/>
      </c>
      <c r="AZ48" s="3" t="str">
        <f>IF($A48="","",IF((AND($A48="ADD",OR(AY48="",AY48="Vested assets"))),"12",(_xlfn.XLOOKUP(AY48,ud_work_origin[lookupValue],ud_work_origin[lookupKey],""))))</f>
        <v/>
      </c>
      <c r="BA48" s="6"/>
      <c r="BB48" s="2" t="str">
        <f t="shared" si="10"/>
        <v/>
      </c>
      <c r="BC48" s="2" t="str">
        <f t="shared" si="11"/>
        <v/>
      </c>
      <c r="BD48" s="3" t="str">
        <f t="shared" si="12"/>
        <v/>
      </c>
      <c r="BE48" s="3" t="str">
        <f>IF($A48="","",IF((AND($A48="ADD",OR(BD48="",BD48="Excellent"))),"1",(_xlfn.XLOOKUP(BD48,condition[lookupValue],condition[lookupKey],""))))</f>
        <v/>
      </c>
      <c r="BF48" s="8" t="str">
        <f t="shared" si="13"/>
        <v/>
      </c>
      <c r="BG48" s="7"/>
    </row>
    <row r="49" spans="2:59">
      <c r="B49" s="4"/>
      <c r="D49" s="3" t="str">
        <f>IF($A49="ADD",IF(NOT(ISBLANK(C49)),_xlfn.XLOOKUP(C49,roadnames[lookupValue],roadnames[lookupKey],"ERROR"),""), "")</f>
        <v/>
      </c>
      <c r="E49" s="4"/>
      <c r="F49" s="4"/>
      <c r="G49" s="5"/>
      <c r="H49" s="5"/>
      <c r="J49" s="3" t="str">
        <f>IF($A49="ADD",IF(NOT(ISBLANK(I49)),_xlfn.XLOOKUP(I49,side[lookupValue],side[lookupKey],"ERROR"),""), "")</f>
        <v/>
      </c>
      <c r="K49" s="5" t="str">
        <f t="shared" si="0"/>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IF($A49="ADD",IF(NOT(ISBLANK(T49)),_xlfn.XLOOKUP(T49,ud_channel_type[lookupValue],ud_channel_type[lookupKey],"ERROR"),""), "")</f>
        <v/>
      </c>
      <c r="W49" s="3" t="str">
        <f>IF($A49="ADD",IF(NOT(ISBLANK(V49)),_xlfn.XLOOKUP(V49,ud_road_channel_type[lookupValue],ud_road_channel_type[lookupKey],"ERROR"),""), "")</f>
        <v/>
      </c>
      <c r="Y49" s="3" t="str">
        <f>IF($A49="ADD",IF(NOT(ISBLANK(X49)),_xlfn.XLOOKUP(X49,ud_normal_state[lookupValue],ud_normal_state[lookupKey],"ERROR"),""), "")</f>
        <v/>
      </c>
      <c r="AA49" s="3" t="str">
        <f>IF($A49="ADD",IF(NOT(ISBLANK(Z49)),_xlfn.XLOOKUP(Z49,channel_material[lookupValue],channel_material[lookupKey],"ERROR"),""), "")</f>
        <v/>
      </c>
      <c r="AC49" s="3" t="str">
        <f>IF($A49="ADD",IF(NOT(ISBLANK(AB49)),_xlfn.XLOOKUP(AB49,ud_construction_method[lookupValue],ud_construction_method[lookupKey],"ERROR"),""), "")</f>
        <v/>
      </c>
      <c r="AE49" s="3" t="str">
        <f>IF($A49="ADD",IF(NOT(ISBLANK(AD49)),_xlfn.XLOOKUP(AD49,ud_geotech_channel_type[lookupValue],ud_geotech_channel_type[lookupKey],"ERROR"),""), "")</f>
        <v/>
      </c>
      <c r="AF49" s="2" t="str">
        <f t="shared" si="1"/>
        <v/>
      </c>
      <c r="AG49" s="2" t="str">
        <f t="shared" si="2"/>
        <v/>
      </c>
      <c r="AH49" s="2" t="str">
        <f t="shared" si="3"/>
        <v/>
      </c>
      <c r="AJ49" s="3" t="str">
        <f>IF($A49="ADD",IF(NOT(ISBLANK(AI49)),_xlfn.XLOOKUP(AI49,maint_type[lookupValue],maint_type[lookupKey],"ERROR"),""), "")</f>
        <v/>
      </c>
      <c r="AK49" s="8"/>
      <c r="AL49" s="4" t="str">
        <f t="shared" ca="1" si="4"/>
        <v/>
      </c>
      <c r="AM49" s="4"/>
      <c r="AN49" s="3" t="str">
        <f t="shared" si="5"/>
        <v/>
      </c>
      <c r="AO49" s="3" t="str">
        <f>IF($A49="","",IF((AND($A49="ADD",OR(AN49="",AN49="In Use"))),"5",(_xlfn.XLOOKUP(AN49,ud_asset_status[lookupValue],ud_asset_status[lookupKey],""))))</f>
        <v/>
      </c>
      <c r="AP49" s="8"/>
      <c r="AR49" s="3" t="str">
        <f>IF($A49="ADD",IF(NOT(ISBLANK(AQ49)),_xlfn.XLOOKUP(AQ49,ar_replace_reason[lookupValue],ar_replace_reason[lookupKey],"ERROR"),""), "")</f>
        <v/>
      </c>
      <c r="AS49" s="3" t="str">
        <f t="shared" si="6"/>
        <v/>
      </c>
      <c r="AT49" s="3" t="str">
        <f>IF($A49="","",IF((AND($A49="ADD",OR(AS49="",AS49="Queenstown-Lakes District Council"))),"70",(_xlfn.XLOOKUP(AS49,ud_organisation_owner[lookupValue],ud_organisation_owner[lookupKey],""))))</f>
        <v/>
      </c>
      <c r="AU49" s="3" t="str">
        <f t="shared" si="7"/>
        <v/>
      </c>
      <c r="AV49" s="3" t="str">
        <f>IF($A49="","",IF((AND($A49="ADD",OR(AU49="",AU49="Queenstown-Lakes District Council"))),"70",(_xlfn.XLOOKUP(AU49,ud_organisation_owner[lookupValue],ud_organisation_owner[lookupKey],""))))</f>
        <v/>
      </c>
      <c r="AW49" s="3" t="str">
        <f t="shared" si="8"/>
        <v/>
      </c>
      <c r="AX49" s="3" t="str">
        <f>IF($A49="","",IF((AND($A49="ADD",OR(AW49="",AW49="Local Authority"))),"17",(_xlfn.XLOOKUP(AW49,ud_sub_organisation[lookupValue],ud_sub_organisation[lookupKey],""))))</f>
        <v/>
      </c>
      <c r="AY49" s="3" t="str">
        <f t="shared" si="9"/>
        <v/>
      </c>
      <c r="AZ49" s="3" t="str">
        <f>IF($A49="","",IF((AND($A49="ADD",OR(AY49="",AY49="Vested assets"))),"12",(_xlfn.XLOOKUP(AY49,ud_work_origin[lookupValue],ud_work_origin[lookupKey],""))))</f>
        <v/>
      </c>
      <c r="BA49" s="6"/>
      <c r="BB49" s="2" t="str">
        <f t="shared" si="10"/>
        <v/>
      </c>
      <c r="BC49" s="2" t="str">
        <f t="shared" si="11"/>
        <v/>
      </c>
      <c r="BD49" s="3" t="str">
        <f t="shared" si="12"/>
        <v/>
      </c>
      <c r="BE49" s="3" t="str">
        <f>IF($A49="","",IF((AND($A49="ADD",OR(BD49="",BD49="Excellent"))),"1",(_xlfn.XLOOKUP(BD49,condition[lookupValue],condition[lookupKey],""))))</f>
        <v/>
      </c>
      <c r="BF49" s="8" t="str">
        <f t="shared" si="13"/>
        <v/>
      </c>
      <c r="BG49" s="7"/>
    </row>
    <row r="50" spans="2:59">
      <c r="B50" s="4"/>
      <c r="D50" s="3" t="str">
        <f>IF($A50="ADD",IF(NOT(ISBLANK(C50)),_xlfn.XLOOKUP(C50,roadnames[lookupValue],roadnames[lookupKey],"ERROR"),""), "")</f>
        <v/>
      </c>
      <c r="E50" s="4"/>
      <c r="F50" s="4"/>
      <c r="G50" s="5"/>
      <c r="H50" s="5"/>
      <c r="J50" s="3" t="str">
        <f>IF($A50="ADD",IF(NOT(ISBLANK(I50)),_xlfn.XLOOKUP(I50,side[lookupValue],side[lookupKey],"ERROR"),""), "")</f>
        <v/>
      </c>
      <c r="K50" s="5" t="str">
        <f t="shared" si="0"/>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IF($A50="ADD",IF(NOT(ISBLANK(T50)),_xlfn.XLOOKUP(T50,ud_channel_type[lookupValue],ud_channel_type[lookupKey],"ERROR"),""), "")</f>
        <v/>
      </c>
      <c r="W50" s="3" t="str">
        <f>IF($A50="ADD",IF(NOT(ISBLANK(V50)),_xlfn.XLOOKUP(V50,ud_road_channel_type[lookupValue],ud_road_channel_type[lookupKey],"ERROR"),""), "")</f>
        <v/>
      </c>
      <c r="Y50" s="3" t="str">
        <f>IF($A50="ADD",IF(NOT(ISBLANK(X50)),_xlfn.XLOOKUP(X50,ud_normal_state[lookupValue],ud_normal_state[lookupKey],"ERROR"),""), "")</f>
        <v/>
      </c>
      <c r="AA50" s="3" t="str">
        <f>IF($A50="ADD",IF(NOT(ISBLANK(Z50)),_xlfn.XLOOKUP(Z50,channel_material[lookupValue],channel_material[lookupKey],"ERROR"),""), "")</f>
        <v/>
      </c>
      <c r="AC50" s="3" t="str">
        <f>IF($A50="ADD",IF(NOT(ISBLANK(AB50)),_xlfn.XLOOKUP(AB50,ud_construction_method[lookupValue],ud_construction_method[lookupKey],"ERROR"),""), "")</f>
        <v/>
      </c>
      <c r="AE50" s="3" t="str">
        <f>IF($A50="ADD",IF(NOT(ISBLANK(AD50)),_xlfn.XLOOKUP(AD50,ud_geotech_channel_type[lookupValue],ud_geotech_channel_type[lookupKey],"ERROR"),""), "")</f>
        <v/>
      </c>
      <c r="AF50" s="2" t="str">
        <f t="shared" si="1"/>
        <v/>
      </c>
      <c r="AG50" s="2" t="str">
        <f t="shared" si="2"/>
        <v/>
      </c>
      <c r="AH50" s="2" t="str">
        <f t="shared" si="3"/>
        <v/>
      </c>
      <c r="AJ50" s="3" t="str">
        <f>IF($A50="ADD",IF(NOT(ISBLANK(AI50)),_xlfn.XLOOKUP(AI50,maint_type[lookupValue],maint_type[lookupKey],"ERROR"),""), "")</f>
        <v/>
      </c>
      <c r="AK50" s="8"/>
      <c r="AL50" s="4" t="str">
        <f t="shared" ca="1" si="4"/>
        <v/>
      </c>
      <c r="AM50" s="4"/>
      <c r="AN50" s="3" t="str">
        <f t="shared" si="5"/>
        <v/>
      </c>
      <c r="AO50" s="3" t="str">
        <f>IF($A50="","",IF((AND($A50="ADD",OR(AN50="",AN50="In Use"))),"5",(_xlfn.XLOOKUP(AN50,ud_asset_status[lookupValue],ud_asset_status[lookupKey],""))))</f>
        <v/>
      </c>
      <c r="AP50" s="8"/>
      <c r="AR50" s="3" t="str">
        <f>IF($A50="ADD",IF(NOT(ISBLANK(AQ50)),_xlfn.XLOOKUP(AQ50,ar_replace_reason[lookupValue],ar_replace_reason[lookupKey],"ERROR"),""), "")</f>
        <v/>
      </c>
      <c r="AS50" s="3" t="str">
        <f t="shared" si="6"/>
        <v/>
      </c>
      <c r="AT50" s="3" t="str">
        <f>IF($A50="","",IF((AND($A50="ADD",OR(AS50="",AS50="Queenstown-Lakes District Council"))),"70",(_xlfn.XLOOKUP(AS50,ud_organisation_owner[lookupValue],ud_organisation_owner[lookupKey],""))))</f>
        <v/>
      </c>
      <c r="AU50" s="3" t="str">
        <f t="shared" si="7"/>
        <v/>
      </c>
      <c r="AV50" s="3" t="str">
        <f>IF($A50="","",IF((AND($A50="ADD",OR(AU50="",AU50="Queenstown-Lakes District Council"))),"70",(_xlfn.XLOOKUP(AU50,ud_organisation_owner[lookupValue],ud_organisation_owner[lookupKey],""))))</f>
        <v/>
      </c>
      <c r="AW50" s="3" t="str">
        <f t="shared" si="8"/>
        <v/>
      </c>
      <c r="AX50" s="3" t="str">
        <f>IF($A50="","",IF((AND($A50="ADD",OR(AW50="",AW50="Local Authority"))),"17",(_xlfn.XLOOKUP(AW50,ud_sub_organisation[lookupValue],ud_sub_organisation[lookupKey],""))))</f>
        <v/>
      </c>
      <c r="AY50" s="3" t="str">
        <f t="shared" si="9"/>
        <v/>
      </c>
      <c r="AZ50" s="3" t="str">
        <f>IF($A50="","",IF((AND($A50="ADD",OR(AY50="",AY50="Vested assets"))),"12",(_xlfn.XLOOKUP(AY50,ud_work_origin[lookupValue],ud_work_origin[lookupKey],""))))</f>
        <v/>
      </c>
      <c r="BA50" s="6"/>
      <c r="BB50" s="2" t="str">
        <f t="shared" si="10"/>
        <v/>
      </c>
      <c r="BC50" s="2" t="str">
        <f t="shared" si="11"/>
        <v/>
      </c>
      <c r="BD50" s="3" t="str">
        <f t="shared" si="12"/>
        <v/>
      </c>
      <c r="BE50" s="3" t="str">
        <f>IF($A50="","",IF((AND($A50="ADD",OR(BD50="",BD50="Excellent"))),"1",(_xlfn.XLOOKUP(BD50,condition[lookupValue],condition[lookupKey],""))))</f>
        <v/>
      </c>
      <c r="BF50" s="8" t="str">
        <f t="shared" si="13"/>
        <v/>
      </c>
      <c r="BG50" s="7"/>
    </row>
    <row r="51" spans="2:59">
      <c r="B51" s="4"/>
      <c r="D51" s="3" t="str">
        <f>IF($A51="ADD",IF(NOT(ISBLANK(C51)),_xlfn.XLOOKUP(C51,roadnames[lookupValue],roadnames[lookupKey],"ERROR"),""), "")</f>
        <v/>
      </c>
      <c r="E51" s="4"/>
      <c r="F51" s="4"/>
      <c r="G51" s="5"/>
      <c r="H51" s="5"/>
      <c r="J51" s="3" t="str">
        <f>IF($A51="ADD",IF(NOT(ISBLANK(I51)),_xlfn.XLOOKUP(I51,side[lookupValue],side[lookupKey],"ERROR"),""), "")</f>
        <v/>
      </c>
      <c r="K51" s="5" t="str">
        <f t="shared" si="0"/>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IF($A51="ADD",IF(NOT(ISBLANK(T51)),_xlfn.XLOOKUP(T51,ud_channel_type[lookupValue],ud_channel_type[lookupKey],"ERROR"),""), "")</f>
        <v/>
      </c>
      <c r="W51" s="3" t="str">
        <f>IF($A51="ADD",IF(NOT(ISBLANK(V51)),_xlfn.XLOOKUP(V51,ud_road_channel_type[lookupValue],ud_road_channel_type[lookupKey],"ERROR"),""), "")</f>
        <v/>
      </c>
      <c r="Y51" s="3" t="str">
        <f>IF($A51="ADD",IF(NOT(ISBLANK(X51)),_xlfn.XLOOKUP(X51,ud_normal_state[lookupValue],ud_normal_state[lookupKey],"ERROR"),""), "")</f>
        <v/>
      </c>
      <c r="AA51" s="3" t="str">
        <f>IF($A51="ADD",IF(NOT(ISBLANK(Z51)),_xlfn.XLOOKUP(Z51,channel_material[lookupValue],channel_material[lookupKey],"ERROR"),""), "")</f>
        <v/>
      </c>
      <c r="AC51" s="3" t="str">
        <f>IF($A51="ADD",IF(NOT(ISBLANK(AB51)),_xlfn.XLOOKUP(AB51,ud_construction_method[lookupValue],ud_construction_method[lookupKey],"ERROR"),""), "")</f>
        <v/>
      </c>
      <c r="AE51" s="3" t="str">
        <f>IF($A51="ADD",IF(NOT(ISBLANK(AD51)),_xlfn.XLOOKUP(AD51,ud_geotech_channel_type[lookupValue],ud_geotech_channel_type[lookupKey],"ERROR"),""), "")</f>
        <v/>
      </c>
      <c r="AF51" s="2" t="str">
        <f t="shared" si="1"/>
        <v/>
      </c>
      <c r="AG51" s="2" t="str">
        <f t="shared" si="2"/>
        <v/>
      </c>
      <c r="AH51" s="2" t="str">
        <f t="shared" si="3"/>
        <v/>
      </c>
      <c r="AJ51" s="3" t="str">
        <f>IF($A51="ADD",IF(NOT(ISBLANK(AI51)),_xlfn.XLOOKUP(AI51,maint_type[lookupValue],maint_type[lookupKey],"ERROR"),""), "")</f>
        <v/>
      </c>
      <c r="AK51" s="8"/>
      <c r="AL51" s="4" t="str">
        <f t="shared" ca="1" si="4"/>
        <v/>
      </c>
      <c r="AM51" s="4"/>
      <c r="AN51" s="3" t="str">
        <f t="shared" si="5"/>
        <v/>
      </c>
      <c r="AO51" s="3" t="str">
        <f>IF($A51="","",IF((AND($A51="ADD",OR(AN51="",AN51="In Use"))),"5",(_xlfn.XLOOKUP(AN51,ud_asset_status[lookupValue],ud_asset_status[lookupKey],""))))</f>
        <v/>
      </c>
      <c r="AP51" s="8"/>
      <c r="AR51" s="3" t="str">
        <f>IF($A51="ADD",IF(NOT(ISBLANK(AQ51)),_xlfn.XLOOKUP(AQ51,ar_replace_reason[lookupValue],ar_replace_reason[lookupKey],"ERROR"),""), "")</f>
        <v/>
      </c>
      <c r="AS51" s="3" t="str">
        <f t="shared" si="6"/>
        <v/>
      </c>
      <c r="AT51" s="3" t="str">
        <f>IF($A51="","",IF((AND($A51="ADD",OR(AS51="",AS51="Queenstown-Lakes District Council"))),"70",(_xlfn.XLOOKUP(AS51,ud_organisation_owner[lookupValue],ud_organisation_owner[lookupKey],""))))</f>
        <v/>
      </c>
      <c r="AU51" s="3" t="str">
        <f t="shared" si="7"/>
        <v/>
      </c>
      <c r="AV51" s="3" t="str">
        <f>IF($A51="","",IF((AND($A51="ADD",OR(AU51="",AU51="Queenstown-Lakes District Council"))),"70",(_xlfn.XLOOKUP(AU51,ud_organisation_owner[lookupValue],ud_organisation_owner[lookupKey],""))))</f>
        <v/>
      </c>
      <c r="AW51" s="3" t="str">
        <f t="shared" si="8"/>
        <v/>
      </c>
      <c r="AX51" s="3" t="str">
        <f>IF($A51="","",IF((AND($A51="ADD",OR(AW51="",AW51="Local Authority"))),"17",(_xlfn.XLOOKUP(AW51,ud_sub_organisation[lookupValue],ud_sub_organisation[lookupKey],""))))</f>
        <v/>
      </c>
      <c r="AY51" s="3" t="str">
        <f t="shared" si="9"/>
        <v/>
      </c>
      <c r="AZ51" s="3" t="str">
        <f>IF($A51="","",IF((AND($A51="ADD",OR(AY51="",AY51="Vested assets"))),"12",(_xlfn.XLOOKUP(AY51,ud_work_origin[lookupValue],ud_work_origin[lookupKey],""))))</f>
        <v/>
      </c>
      <c r="BA51" s="6"/>
      <c r="BB51" s="2" t="str">
        <f t="shared" si="10"/>
        <v/>
      </c>
      <c r="BC51" s="2" t="str">
        <f t="shared" si="11"/>
        <v/>
      </c>
      <c r="BD51" s="3" t="str">
        <f t="shared" si="12"/>
        <v/>
      </c>
      <c r="BE51" s="3" t="str">
        <f>IF($A51="","",IF((AND($A51="ADD",OR(BD51="",BD51="Excellent"))),"1",(_xlfn.XLOOKUP(BD51,condition[lookupValue],condition[lookupKey],""))))</f>
        <v/>
      </c>
      <c r="BF51" s="8" t="str">
        <f t="shared" si="13"/>
        <v/>
      </c>
      <c r="BG51" s="7"/>
    </row>
    <row r="52" spans="2:59">
      <c r="B52" s="4"/>
      <c r="D52" s="3" t="str">
        <f>IF($A52="ADD",IF(NOT(ISBLANK(C52)),_xlfn.XLOOKUP(C52,roadnames[lookupValue],roadnames[lookupKey],"ERROR"),""), "")</f>
        <v/>
      </c>
      <c r="E52" s="4"/>
      <c r="F52" s="4"/>
      <c r="G52" s="5"/>
      <c r="H52" s="5"/>
      <c r="J52" s="3" t="str">
        <f>IF($A52="ADD",IF(NOT(ISBLANK(I52)),_xlfn.XLOOKUP(I52,side[lookupValue],side[lookupKey],"ERROR"),""), "")</f>
        <v/>
      </c>
      <c r="K52" s="5" t="str">
        <f t="shared" si="0"/>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IF($A52="ADD",IF(NOT(ISBLANK(T52)),_xlfn.XLOOKUP(T52,ud_channel_type[lookupValue],ud_channel_type[lookupKey],"ERROR"),""), "")</f>
        <v/>
      </c>
      <c r="W52" s="3" t="str">
        <f>IF($A52="ADD",IF(NOT(ISBLANK(V52)),_xlfn.XLOOKUP(V52,ud_road_channel_type[lookupValue],ud_road_channel_type[lookupKey],"ERROR"),""), "")</f>
        <v/>
      </c>
      <c r="Y52" s="3" t="str">
        <f>IF($A52="ADD",IF(NOT(ISBLANK(X52)),_xlfn.XLOOKUP(X52,ud_normal_state[lookupValue],ud_normal_state[lookupKey],"ERROR"),""), "")</f>
        <v/>
      </c>
      <c r="AA52" s="3" t="str">
        <f>IF($A52="ADD",IF(NOT(ISBLANK(Z52)),_xlfn.XLOOKUP(Z52,channel_material[lookupValue],channel_material[lookupKey],"ERROR"),""), "")</f>
        <v/>
      </c>
      <c r="AC52" s="3" t="str">
        <f>IF($A52="ADD",IF(NOT(ISBLANK(AB52)),_xlfn.XLOOKUP(AB52,ud_construction_method[lookupValue],ud_construction_method[lookupKey],"ERROR"),""), "")</f>
        <v/>
      </c>
      <c r="AE52" s="3" t="str">
        <f>IF($A52="ADD",IF(NOT(ISBLANK(AD52)),_xlfn.XLOOKUP(AD52,ud_geotech_channel_type[lookupValue],ud_geotech_channel_type[lookupKey],"ERROR"),""), "")</f>
        <v/>
      </c>
      <c r="AF52" s="2" t="str">
        <f t="shared" si="1"/>
        <v/>
      </c>
      <c r="AG52" s="2" t="str">
        <f t="shared" si="2"/>
        <v/>
      </c>
      <c r="AH52" s="2" t="str">
        <f t="shared" si="3"/>
        <v/>
      </c>
      <c r="AJ52" s="3" t="str">
        <f>IF($A52="ADD",IF(NOT(ISBLANK(AI52)),_xlfn.XLOOKUP(AI52,maint_type[lookupValue],maint_type[lookupKey],"ERROR"),""), "")</f>
        <v/>
      </c>
      <c r="AK52" s="8"/>
      <c r="AL52" s="4" t="str">
        <f t="shared" ca="1" si="4"/>
        <v/>
      </c>
      <c r="AM52" s="4"/>
      <c r="AN52" s="3" t="str">
        <f t="shared" si="5"/>
        <v/>
      </c>
      <c r="AO52" s="3" t="str">
        <f>IF($A52="","",IF((AND($A52="ADD",OR(AN52="",AN52="In Use"))),"5",(_xlfn.XLOOKUP(AN52,ud_asset_status[lookupValue],ud_asset_status[lookupKey],""))))</f>
        <v/>
      </c>
      <c r="AP52" s="8"/>
      <c r="AR52" s="3" t="str">
        <f>IF($A52="ADD",IF(NOT(ISBLANK(AQ52)),_xlfn.XLOOKUP(AQ52,ar_replace_reason[lookupValue],ar_replace_reason[lookupKey],"ERROR"),""), "")</f>
        <v/>
      </c>
      <c r="AS52" s="3" t="str">
        <f t="shared" si="6"/>
        <v/>
      </c>
      <c r="AT52" s="3" t="str">
        <f>IF($A52="","",IF((AND($A52="ADD",OR(AS52="",AS52="Queenstown-Lakes District Council"))),"70",(_xlfn.XLOOKUP(AS52,ud_organisation_owner[lookupValue],ud_organisation_owner[lookupKey],""))))</f>
        <v/>
      </c>
      <c r="AU52" s="3" t="str">
        <f t="shared" si="7"/>
        <v/>
      </c>
      <c r="AV52" s="3" t="str">
        <f>IF($A52="","",IF((AND($A52="ADD",OR(AU52="",AU52="Queenstown-Lakes District Council"))),"70",(_xlfn.XLOOKUP(AU52,ud_organisation_owner[lookupValue],ud_organisation_owner[lookupKey],""))))</f>
        <v/>
      </c>
      <c r="AW52" s="3" t="str">
        <f t="shared" si="8"/>
        <v/>
      </c>
      <c r="AX52" s="3" t="str">
        <f>IF($A52="","",IF((AND($A52="ADD",OR(AW52="",AW52="Local Authority"))),"17",(_xlfn.XLOOKUP(AW52,ud_sub_organisation[lookupValue],ud_sub_organisation[lookupKey],""))))</f>
        <v/>
      </c>
      <c r="AY52" s="3" t="str">
        <f t="shared" si="9"/>
        <v/>
      </c>
      <c r="AZ52" s="3" t="str">
        <f>IF($A52="","",IF((AND($A52="ADD",OR(AY52="",AY52="Vested assets"))),"12",(_xlfn.XLOOKUP(AY52,ud_work_origin[lookupValue],ud_work_origin[lookupKey],""))))</f>
        <v/>
      </c>
      <c r="BA52" s="6"/>
      <c r="BB52" s="2" t="str">
        <f t="shared" si="10"/>
        <v/>
      </c>
      <c r="BC52" s="2" t="str">
        <f t="shared" si="11"/>
        <v/>
      </c>
      <c r="BD52" s="3" t="str">
        <f t="shared" si="12"/>
        <v/>
      </c>
      <c r="BE52" s="3" t="str">
        <f>IF($A52="","",IF((AND($A52="ADD",OR(BD52="",BD52="Excellent"))),"1",(_xlfn.XLOOKUP(BD52,condition[lookupValue],condition[lookupKey],""))))</f>
        <v/>
      </c>
      <c r="BF52" s="8" t="str">
        <f t="shared" si="13"/>
        <v/>
      </c>
      <c r="BG52" s="7"/>
    </row>
    <row r="53" spans="2:59">
      <c r="B53" s="4"/>
      <c r="D53" s="3" t="str">
        <f>IF($A53="ADD",IF(NOT(ISBLANK(C53)),_xlfn.XLOOKUP(C53,roadnames[lookupValue],roadnames[lookupKey],"ERROR"),""), "")</f>
        <v/>
      </c>
      <c r="E53" s="4"/>
      <c r="F53" s="4"/>
      <c r="G53" s="5"/>
      <c r="H53" s="5"/>
      <c r="J53" s="3" t="str">
        <f>IF($A53="ADD",IF(NOT(ISBLANK(I53)),_xlfn.XLOOKUP(I53,side[lookupValue],side[lookupKey],"ERROR"),""), "")</f>
        <v/>
      </c>
      <c r="K53" s="5" t="str">
        <f t="shared" si="0"/>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IF($A53="ADD",IF(NOT(ISBLANK(T53)),_xlfn.XLOOKUP(T53,ud_channel_type[lookupValue],ud_channel_type[lookupKey],"ERROR"),""), "")</f>
        <v/>
      </c>
      <c r="W53" s="3" t="str">
        <f>IF($A53="ADD",IF(NOT(ISBLANK(V53)),_xlfn.XLOOKUP(V53,ud_road_channel_type[lookupValue],ud_road_channel_type[lookupKey],"ERROR"),""), "")</f>
        <v/>
      </c>
      <c r="Y53" s="3" t="str">
        <f>IF($A53="ADD",IF(NOT(ISBLANK(X53)),_xlfn.XLOOKUP(X53,ud_normal_state[lookupValue],ud_normal_state[lookupKey],"ERROR"),""), "")</f>
        <v/>
      </c>
      <c r="AA53" s="3" t="str">
        <f>IF($A53="ADD",IF(NOT(ISBLANK(Z53)),_xlfn.XLOOKUP(Z53,channel_material[lookupValue],channel_material[lookupKey],"ERROR"),""), "")</f>
        <v/>
      </c>
      <c r="AC53" s="3" t="str">
        <f>IF($A53="ADD",IF(NOT(ISBLANK(AB53)),_xlfn.XLOOKUP(AB53,ud_construction_method[lookupValue],ud_construction_method[lookupKey],"ERROR"),""), "")</f>
        <v/>
      </c>
      <c r="AE53" s="3" t="str">
        <f>IF($A53="ADD",IF(NOT(ISBLANK(AD53)),_xlfn.XLOOKUP(AD53,ud_geotech_channel_type[lookupValue],ud_geotech_channel_type[lookupKey],"ERROR"),""), "")</f>
        <v/>
      </c>
      <c r="AF53" s="2" t="str">
        <f t="shared" si="1"/>
        <v/>
      </c>
      <c r="AG53" s="2" t="str">
        <f t="shared" si="2"/>
        <v/>
      </c>
      <c r="AH53" s="2" t="str">
        <f t="shared" si="3"/>
        <v/>
      </c>
      <c r="AJ53" s="3" t="str">
        <f>IF($A53="ADD",IF(NOT(ISBLANK(AI53)),_xlfn.XLOOKUP(AI53,maint_type[lookupValue],maint_type[lookupKey],"ERROR"),""), "")</f>
        <v/>
      </c>
      <c r="AK53" s="8"/>
      <c r="AL53" s="4" t="str">
        <f t="shared" ca="1" si="4"/>
        <v/>
      </c>
      <c r="AM53" s="4"/>
      <c r="AN53" s="3" t="str">
        <f t="shared" si="5"/>
        <v/>
      </c>
      <c r="AO53" s="3" t="str">
        <f>IF($A53="","",IF((AND($A53="ADD",OR(AN53="",AN53="In Use"))),"5",(_xlfn.XLOOKUP(AN53,ud_asset_status[lookupValue],ud_asset_status[lookupKey],""))))</f>
        <v/>
      </c>
      <c r="AP53" s="8"/>
      <c r="AR53" s="3" t="str">
        <f>IF($A53="ADD",IF(NOT(ISBLANK(AQ53)),_xlfn.XLOOKUP(AQ53,ar_replace_reason[lookupValue],ar_replace_reason[lookupKey],"ERROR"),""), "")</f>
        <v/>
      </c>
      <c r="AS53" s="3" t="str">
        <f t="shared" si="6"/>
        <v/>
      </c>
      <c r="AT53" s="3" t="str">
        <f>IF($A53="","",IF((AND($A53="ADD",OR(AS53="",AS53="Queenstown-Lakes District Council"))),"70",(_xlfn.XLOOKUP(AS53,ud_organisation_owner[lookupValue],ud_organisation_owner[lookupKey],""))))</f>
        <v/>
      </c>
      <c r="AU53" s="3" t="str">
        <f t="shared" si="7"/>
        <v/>
      </c>
      <c r="AV53" s="3" t="str">
        <f>IF($A53="","",IF((AND($A53="ADD",OR(AU53="",AU53="Queenstown-Lakes District Council"))),"70",(_xlfn.XLOOKUP(AU53,ud_organisation_owner[lookupValue],ud_organisation_owner[lookupKey],""))))</f>
        <v/>
      </c>
      <c r="AW53" s="3" t="str">
        <f t="shared" si="8"/>
        <v/>
      </c>
      <c r="AX53" s="3" t="str">
        <f>IF($A53="","",IF((AND($A53="ADD",OR(AW53="",AW53="Local Authority"))),"17",(_xlfn.XLOOKUP(AW53,ud_sub_organisation[lookupValue],ud_sub_organisation[lookupKey],""))))</f>
        <v/>
      </c>
      <c r="AY53" s="3" t="str">
        <f t="shared" si="9"/>
        <v/>
      </c>
      <c r="AZ53" s="3" t="str">
        <f>IF($A53="","",IF((AND($A53="ADD",OR(AY53="",AY53="Vested assets"))),"12",(_xlfn.XLOOKUP(AY53,ud_work_origin[lookupValue],ud_work_origin[lookupKey],""))))</f>
        <v/>
      </c>
      <c r="BA53" s="6"/>
      <c r="BB53" s="2" t="str">
        <f t="shared" si="10"/>
        <v/>
      </c>
      <c r="BC53" s="2" t="str">
        <f t="shared" si="11"/>
        <v/>
      </c>
      <c r="BD53" s="3" t="str">
        <f t="shared" si="12"/>
        <v/>
      </c>
      <c r="BE53" s="3" t="str">
        <f>IF($A53="","",IF((AND($A53="ADD",OR(BD53="",BD53="Excellent"))),"1",(_xlfn.XLOOKUP(BD53,condition[lookupValue],condition[lookupKey],""))))</f>
        <v/>
      </c>
      <c r="BF53" s="8" t="str">
        <f t="shared" si="13"/>
        <v/>
      </c>
      <c r="BG53" s="7"/>
    </row>
    <row r="54" spans="2:59">
      <c r="B54" s="4"/>
      <c r="D54" s="3" t="str">
        <f>IF($A54="ADD",IF(NOT(ISBLANK(C54)),_xlfn.XLOOKUP(C54,roadnames[lookupValue],roadnames[lookupKey],"ERROR"),""), "")</f>
        <v/>
      </c>
      <c r="E54" s="4"/>
      <c r="F54" s="4"/>
      <c r="G54" s="5"/>
      <c r="H54" s="5"/>
      <c r="J54" s="3" t="str">
        <f>IF($A54="ADD",IF(NOT(ISBLANK(I54)),_xlfn.XLOOKUP(I54,side[lookupValue],side[lookupKey],"ERROR"),""), "")</f>
        <v/>
      </c>
      <c r="K54" s="5" t="str">
        <f t="shared" si="0"/>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IF($A54="ADD",IF(NOT(ISBLANK(T54)),_xlfn.XLOOKUP(T54,ud_channel_type[lookupValue],ud_channel_type[lookupKey],"ERROR"),""), "")</f>
        <v/>
      </c>
      <c r="W54" s="3" t="str">
        <f>IF($A54="ADD",IF(NOT(ISBLANK(V54)),_xlfn.XLOOKUP(V54,ud_road_channel_type[lookupValue],ud_road_channel_type[lookupKey],"ERROR"),""), "")</f>
        <v/>
      </c>
      <c r="Y54" s="3" t="str">
        <f>IF($A54="ADD",IF(NOT(ISBLANK(X54)),_xlfn.XLOOKUP(X54,ud_normal_state[lookupValue],ud_normal_state[lookupKey],"ERROR"),""), "")</f>
        <v/>
      </c>
      <c r="AA54" s="3" t="str">
        <f>IF($A54="ADD",IF(NOT(ISBLANK(Z54)),_xlfn.XLOOKUP(Z54,channel_material[lookupValue],channel_material[lookupKey],"ERROR"),""), "")</f>
        <v/>
      </c>
      <c r="AC54" s="3" t="str">
        <f>IF($A54="ADD",IF(NOT(ISBLANK(AB54)),_xlfn.XLOOKUP(AB54,ud_construction_method[lookupValue],ud_construction_method[lookupKey],"ERROR"),""), "")</f>
        <v/>
      </c>
      <c r="AE54" s="3" t="str">
        <f>IF($A54="ADD",IF(NOT(ISBLANK(AD54)),_xlfn.XLOOKUP(AD54,ud_geotech_channel_type[lookupValue],ud_geotech_channel_type[lookupKey],"ERROR"),""), "")</f>
        <v/>
      </c>
      <c r="AF54" s="2" t="str">
        <f t="shared" si="1"/>
        <v/>
      </c>
      <c r="AG54" s="2" t="str">
        <f t="shared" si="2"/>
        <v/>
      </c>
      <c r="AH54" s="2" t="str">
        <f t="shared" si="3"/>
        <v/>
      </c>
      <c r="AJ54" s="3" t="str">
        <f>IF($A54="ADD",IF(NOT(ISBLANK(AI54)),_xlfn.XLOOKUP(AI54,maint_type[lookupValue],maint_type[lookupKey],"ERROR"),""), "")</f>
        <v/>
      </c>
      <c r="AK54" s="8"/>
      <c r="AL54" s="4" t="str">
        <f t="shared" ca="1" si="4"/>
        <v/>
      </c>
      <c r="AM54" s="4"/>
      <c r="AN54" s="3" t="str">
        <f t="shared" si="5"/>
        <v/>
      </c>
      <c r="AO54" s="3" t="str">
        <f>IF($A54="","",IF((AND($A54="ADD",OR(AN54="",AN54="In Use"))),"5",(_xlfn.XLOOKUP(AN54,ud_asset_status[lookupValue],ud_asset_status[lookupKey],""))))</f>
        <v/>
      </c>
      <c r="AP54" s="8"/>
      <c r="AR54" s="3" t="str">
        <f>IF($A54="ADD",IF(NOT(ISBLANK(AQ54)),_xlfn.XLOOKUP(AQ54,ar_replace_reason[lookupValue],ar_replace_reason[lookupKey],"ERROR"),""), "")</f>
        <v/>
      </c>
      <c r="AS54" s="3" t="str">
        <f t="shared" si="6"/>
        <v/>
      </c>
      <c r="AT54" s="3" t="str">
        <f>IF($A54="","",IF((AND($A54="ADD",OR(AS54="",AS54="Queenstown-Lakes District Council"))),"70",(_xlfn.XLOOKUP(AS54,ud_organisation_owner[lookupValue],ud_organisation_owner[lookupKey],""))))</f>
        <v/>
      </c>
      <c r="AU54" s="3" t="str">
        <f t="shared" si="7"/>
        <v/>
      </c>
      <c r="AV54" s="3" t="str">
        <f>IF($A54="","",IF((AND($A54="ADD",OR(AU54="",AU54="Queenstown-Lakes District Council"))),"70",(_xlfn.XLOOKUP(AU54,ud_organisation_owner[lookupValue],ud_organisation_owner[lookupKey],""))))</f>
        <v/>
      </c>
      <c r="AW54" s="3" t="str">
        <f t="shared" si="8"/>
        <v/>
      </c>
      <c r="AX54" s="3" t="str">
        <f>IF($A54="","",IF((AND($A54="ADD",OR(AW54="",AW54="Local Authority"))),"17",(_xlfn.XLOOKUP(AW54,ud_sub_organisation[lookupValue],ud_sub_organisation[lookupKey],""))))</f>
        <v/>
      </c>
      <c r="AY54" s="3" t="str">
        <f t="shared" si="9"/>
        <v/>
      </c>
      <c r="AZ54" s="3" t="str">
        <f>IF($A54="","",IF((AND($A54="ADD",OR(AY54="",AY54="Vested assets"))),"12",(_xlfn.XLOOKUP(AY54,ud_work_origin[lookupValue],ud_work_origin[lookupKey],""))))</f>
        <v/>
      </c>
      <c r="BA54" s="6"/>
      <c r="BB54" s="2" t="str">
        <f t="shared" si="10"/>
        <v/>
      </c>
      <c r="BC54" s="2" t="str">
        <f t="shared" si="11"/>
        <v/>
      </c>
      <c r="BD54" s="3" t="str">
        <f t="shared" si="12"/>
        <v/>
      </c>
      <c r="BE54" s="3" t="str">
        <f>IF($A54="","",IF((AND($A54="ADD",OR(BD54="",BD54="Excellent"))),"1",(_xlfn.XLOOKUP(BD54,condition[lookupValue],condition[lookupKey],""))))</f>
        <v/>
      </c>
      <c r="BF54" s="8" t="str">
        <f t="shared" si="13"/>
        <v/>
      </c>
      <c r="BG54" s="7"/>
    </row>
    <row r="55" spans="2:59">
      <c r="B55" s="4"/>
      <c r="D55" s="3" t="str">
        <f>IF($A55="ADD",IF(NOT(ISBLANK(C55)),_xlfn.XLOOKUP(C55,roadnames[lookupValue],roadnames[lookupKey],"ERROR"),""), "")</f>
        <v/>
      </c>
      <c r="E55" s="4"/>
      <c r="F55" s="4"/>
      <c r="G55" s="5"/>
      <c r="H55" s="5"/>
      <c r="J55" s="3" t="str">
        <f>IF($A55="ADD",IF(NOT(ISBLANK(I55)),_xlfn.XLOOKUP(I55,side[lookupValue],side[lookupKey],"ERROR"),""), "")</f>
        <v/>
      </c>
      <c r="K55" s="5" t="str">
        <f t="shared" si="0"/>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IF($A55="ADD",IF(NOT(ISBLANK(T55)),_xlfn.XLOOKUP(T55,ud_channel_type[lookupValue],ud_channel_type[lookupKey],"ERROR"),""), "")</f>
        <v/>
      </c>
      <c r="W55" s="3" t="str">
        <f>IF($A55="ADD",IF(NOT(ISBLANK(V55)),_xlfn.XLOOKUP(V55,ud_road_channel_type[lookupValue],ud_road_channel_type[lookupKey],"ERROR"),""), "")</f>
        <v/>
      </c>
      <c r="Y55" s="3" t="str">
        <f>IF($A55="ADD",IF(NOT(ISBLANK(X55)),_xlfn.XLOOKUP(X55,ud_normal_state[lookupValue],ud_normal_state[lookupKey],"ERROR"),""), "")</f>
        <v/>
      </c>
      <c r="AA55" s="3" t="str">
        <f>IF($A55="ADD",IF(NOT(ISBLANK(Z55)),_xlfn.XLOOKUP(Z55,channel_material[lookupValue],channel_material[lookupKey],"ERROR"),""), "")</f>
        <v/>
      </c>
      <c r="AC55" s="3" t="str">
        <f>IF($A55="ADD",IF(NOT(ISBLANK(AB55)),_xlfn.XLOOKUP(AB55,ud_construction_method[lookupValue],ud_construction_method[lookupKey],"ERROR"),""), "")</f>
        <v/>
      </c>
      <c r="AE55" s="3" t="str">
        <f>IF($A55="ADD",IF(NOT(ISBLANK(AD55)),_xlfn.XLOOKUP(AD55,ud_geotech_channel_type[lookupValue],ud_geotech_channel_type[lookupKey],"ERROR"),""), "")</f>
        <v/>
      </c>
      <c r="AF55" s="2" t="str">
        <f t="shared" si="1"/>
        <v/>
      </c>
      <c r="AG55" s="2" t="str">
        <f t="shared" si="2"/>
        <v/>
      </c>
      <c r="AH55" s="2" t="str">
        <f t="shared" si="3"/>
        <v/>
      </c>
      <c r="AJ55" s="3" t="str">
        <f>IF($A55="ADD",IF(NOT(ISBLANK(AI55)),_xlfn.XLOOKUP(AI55,maint_type[lookupValue],maint_type[lookupKey],"ERROR"),""), "")</f>
        <v/>
      </c>
      <c r="AK55" s="8"/>
      <c r="AL55" s="4" t="str">
        <f t="shared" ca="1" si="4"/>
        <v/>
      </c>
      <c r="AM55" s="4"/>
      <c r="AN55" s="3" t="str">
        <f t="shared" si="5"/>
        <v/>
      </c>
      <c r="AO55" s="3" t="str">
        <f>IF($A55="","",IF((AND($A55="ADD",OR(AN55="",AN55="In Use"))),"5",(_xlfn.XLOOKUP(AN55,ud_asset_status[lookupValue],ud_asset_status[lookupKey],""))))</f>
        <v/>
      </c>
      <c r="AP55" s="8"/>
      <c r="AR55" s="3" t="str">
        <f>IF($A55="ADD",IF(NOT(ISBLANK(AQ55)),_xlfn.XLOOKUP(AQ55,ar_replace_reason[lookupValue],ar_replace_reason[lookupKey],"ERROR"),""), "")</f>
        <v/>
      </c>
      <c r="AS55" s="3" t="str">
        <f t="shared" si="6"/>
        <v/>
      </c>
      <c r="AT55" s="3" t="str">
        <f>IF($A55="","",IF((AND($A55="ADD",OR(AS55="",AS55="Queenstown-Lakes District Council"))),"70",(_xlfn.XLOOKUP(AS55,ud_organisation_owner[lookupValue],ud_organisation_owner[lookupKey],""))))</f>
        <v/>
      </c>
      <c r="AU55" s="3" t="str">
        <f t="shared" si="7"/>
        <v/>
      </c>
      <c r="AV55" s="3" t="str">
        <f>IF($A55="","",IF((AND($A55="ADD",OR(AU55="",AU55="Queenstown-Lakes District Council"))),"70",(_xlfn.XLOOKUP(AU55,ud_organisation_owner[lookupValue],ud_organisation_owner[lookupKey],""))))</f>
        <v/>
      </c>
      <c r="AW55" s="3" t="str">
        <f t="shared" si="8"/>
        <v/>
      </c>
      <c r="AX55" s="3" t="str">
        <f>IF($A55="","",IF((AND($A55="ADD",OR(AW55="",AW55="Local Authority"))),"17",(_xlfn.XLOOKUP(AW55,ud_sub_organisation[lookupValue],ud_sub_organisation[lookupKey],""))))</f>
        <v/>
      </c>
      <c r="AY55" s="3" t="str">
        <f t="shared" si="9"/>
        <v/>
      </c>
      <c r="AZ55" s="3" t="str">
        <f>IF($A55="","",IF((AND($A55="ADD",OR(AY55="",AY55="Vested assets"))),"12",(_xlfn.XLOOKUP(AY55,ud_work_origin[lookupValue],ud_work_origin[lookupKey],""))))</f>
        <v/>
      </c>
      <c r="BA55" s="6"/>
      <c r="BB55" s="2" t="str">
        <f t="shared" si="10"/>
        <v/>
      </c>
      <c r="BC55" s="2" t="str">
        <f t="shared" si="11"/>
        <v/>
      </c>
      <c r="BD55" s="3" t="str">
        <f t="shared" si="12"/>
        <v/>
      </c>
      <c r="BE55" s="3" t="str">
        <f>IF($A55="","",IF((AND($A55="ADD",OR(BD55="",BD55="Excellent"))),"1",(_xlfn.XLOOKUP(BD55,condition[lookupValue],condition[lookupKey],""))))</f>
        <v/>
      </c>
      <c r="BF55" s="8" t="str">
        <f t="shared" si="13"/>
        <v/>
      </c>
      <c r="BG55" s="7"/>
    </row>
    <row r="56" spans="2:59">
      <c r="B56" s="4"/>
      <c r="D56" s="3" t="str">
        <f>IF($A56="ADD",IF(NOT(ISBLANK(C56)),_xlfn.XLOOKUP(C56,roadnames[lookupValue],roadnames[lookupKey],"ERROR"),""), "")</f>
        <v/>
      </c>
      <c r="E56" s="4"/>
      <c r="F56" s="4"/>
      <c r="G56" s="5"/>
      <c r="H56" s="5"/>
      <c r="J56" s="3" t="str">
        <f>IF($A56="ADD",IF(NOT(ISBLANK(I56)),_xlfn.XLOOKUP(I56,side[lookupValue],side[lookupKey],"ERROR"),""), "")</f>
        <v/>
      </c>
      <c r="K56" s="5" t="str">
        <f t="shared" si="0"/>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IF($A56="ADD",IF(NOT(ISBLANK(T56)),_xlfn.XLOOKUP(T56,ud_channel_type[lookupValue],ud_channel_type[lookupKey],"ERROR"),""), "")</f>
        <v/>
      </c>
      <c r="W56" s="3" t="str">
        <f>IF($A56="ADD",IF(NOT(ISBLANK(V56)),_xlfn.XLOOKUP(V56,ud_road_channel_type[lookupValue],ud_road_channel_type[lookupKey],"ERROR"),""), "")</f>
        <v/>
      </c>
      <c r="Y56" s="3" t="str">
        <f>IF($A56="ADD",IF(NOT(ISBLANK(X56)),_xlfn.XLOOKUP(X56,ud_normal_state[lookupValue],ud_normal_state[lookupKey],"ERROR"),""), "")</f>
        <v/>
      </c>
      <c r="AA56" s="3" t="str">
        <f>IF($A56="ADD",IF(NOT(ISBLANK(Z56)),_xlfn.XLOOKUP(Z56,channel_material[lookupValue],channel_material[lookupKey],"ERROR"),""), "")</f>
        <v/>
      </c>
      <c r="AC56" s="3" t="str">
        <f>IF($A56="ADD",IF(NOT(ISBLANK(AB56)),_xlfn.XLOOKUP(AB56,ud_construction_method[lookupValue],ud_construction_method[lookupKey],"ERROR"),""), "")</f>
        <v/>
      </c>
      <c r="AE56" s="3" t="str">
        <f>IF($A56="ADD",IF(NOT(ISBLANK(AD56)),_xlfn.XLOOKUP(AD56,ud_geotech_channel_type[lookupValue],ud_geotech_channel_type[lookupKey],"ERROR"),""), "")</f>
        <v/>
      </c>
      <c r="AF56" s="2" t="str">
        <f t="shared" si="1"/>
        <v/>
      </c>
      <c r="AG56" s="2" t="str">
        <f t="shared" si="2"/>
        <v/>
      </c>
      <c r="AH56" s="2" t="str">
        <f t="shared" si="3"/>
        <v/>
      </c>
      <c r="AJ56" s="3" t="str">
        <f>IF($A56="ADD",IF(NOT(ISBLANK(AI56)),_xlfn.XLOOKUP(AI56,maint_type[lookupValue],maint_type[lookupKey],"ERROR"),""), "")</f>
        <v/>
      </c>
      <c r="AK56" s="8"/>
      <c r="AL56" s="4" t="str">
        <f t="shared" ca="1" si="4"/>
        <v/>
      </c>
      <c r="AM56" s="4"/>
      <c r="AN56" s="3" t="str">
        <f t="shared" si="5"/>
        <v/>
      </c>
      <c r="AO56" s="3" t="str">
        <f>IF($A56="","",IF((AND($A56="ADD",OR(AN56="",AN56="In Use"))),"5",(_xlfn.XLOOKUP(AN56,ud_asset_status[lookupValue],ud_asset_status[lookupKey],""))))</f>
        <v/>
      </c>
      <c r="AP56" s="8"/>
      <c r="AR56" s="3" t="str">
        <f>IF($A56="ADD",IF(NOT(ISBLANK(AQ56)),_xlfn.XLOOKUP(AQ56,ar_replace_reason[lookupValue],ar_replace_reason[lookupKey],"ERROR"),""), "")</f>
        <v/>
      </c>
      <c r="AS56" s="3" t="str">
        <f t="shared" si="6"/>
        <v/>
      </c>
      <c r="AT56" s="3" t="str">
        <f>IF($A56="","",IF((AND($A56="ADD",OR(AS56="",AS56="Queenstown-Lakes District Council"))),"70",(_xlfn.XLOOKUP(AS56,ud_organisation_owner[lookupValue],ud_organisation_owner[lookupKey],""))))</f>
        <v/>
      </c>
      <c r="AU56" s="3" t="str">
        <f t="shared" si="7"/>
        <v/>
      </c>
      <c r="AV56" s="3" t="str">
        <f>IF($A56="","",IF((AND($A56="ADD",OR(AU56="",AU56="Queenstown-Lakes District Council"))),"70",(_xlfn.XLOOKUP(AU56,ud_organisation_owner[lookupValue],ud_organisation_owner[lookupKey],""))))</f>
        <v/>
      </c>
      <c r="AW56" s="3" t="str">
        <f t="shared" si="8"/>
        <v/>
      </c>
      <c r="AX56" s="3" t="str">
        <f>IF($A56="","",IF((AND($A56="ADD",OR(AW56="",AW56="Local Authority"))),"17",(_xlfn.XLOOKUP(AW56,ud_sub_organisation[lookupValue],ud_sub_organisation[lookupKey],""))))</f>
        <v/>
      </c>
      <c r="AY56" s="3" t="str">
        <f t="shared" si="9"/>
        <v/>
      </c>
      <c r="AZ56" s="3" t="str">
        <f>IF($A56="","",IF((AND($A56="ADD",OR(AY56="",AY56="Vested assets"))),"12",(_xlfn.XLOOKUP(AY56,ud_work_origin[lookupValue],ud_work_origin[lookupKey],""))))</f>
        <v/>
      </c>
      <c r="BA56" s="6"/>
      <c r="BB56" s="2" t="str">
        <f t="shared" si="10"/>
        <v/>
      </c>
      <c r="BC56" s="2" t="str">
        <f t="shared" si="11"/>
        <v/>
      </c>
      <c r="BD56" s="3" t="str">
        <f t="shared" si="12"/>
        <v/>
      </c>
      <c r="BE56" s="3" t="str">
        <f>IF($A56="","",IF((AND($A56="ADD",OR(BD56="",BD56="Excellent"))),"1",(_xlfn.XLOOKUP(BD56,condition[lookupValue],condition[lookupKey],""))))</f>
        <v/>
      </c>
      <c r="BF56" s="8" t="str">
        <f t="shared" si="13"/>
        <v/>
      </c>
      <c r="BG56" s="7"/>
    </row>
    <row r="57" spans="2:59">
      <c r="B57" s="4"/>
      <c r="D57" s="3" t="str">
        <f>IF($A57="ADD",IF(NOT(ISBLANK(C57)),_xlfn.XLOOKUP(C57,roadnames[lookupValue],roadnames[lookupKey],"ERROR"),""), "")</f>
        <v/>
      </c>
      <c r="E57" s="4"/>
      <c r="F57" s="4"/>
      <c r="G57" s="5"/>
      <c r="H57" s="5"/>
      <c r="J57" s="3" t="str">
        <f>IF($A57="ADD",IF(NOT(ISBLANK(I57)),_xlfn.XLOOKUP(I57,side[lookupValue],side[lookupKey],"ERROR"),""), "")</f>
        <v/>
      </c>
      <c r="K57" s="5" t="str">
        <f t="shared" si="0"/>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IF($A57="ADD",IF(NOT(ISBLANK(T57)),_xlfn.XLOOKUP(T57,ud_channel_type[lookupValue],ud_channel_type[lookupKey],"ERROR"),""), "")</f>
        <v/>
      </c>
      <c r="W57" s="3" t="str">
        <f>IF($A57="ADD",IF(NOT(ISBLANK(V57)),_xlfn.XLOOKUP(V57,ud_road_channel_type[lookupValue],ud_road_channel_type[lookupKey],"ERROR"),""), "")</f>
        <v/>
      </c>
      <c r="Y57" s="3" t="str">
        <f>IF($A57="ADD",IF(NOT(ISBLANK(X57)),_xlfn.XLOOKUP(X57,ud_normal_state[lookupValue],ud_normal_state[lookupKey],"ERROR"),""), "")</f>
        <v/>
      </c>
      <c r="AA57" s="3" t="str">
        <f>IF($A57="ADD",IF(NOT(ISBLANK(Z57)),_xlfn.XLOOKUP(Z57,channel_material[lookupValue],channel_material[lookupKey],"ERROR"),""), "")</f>
        <v/>
      </c>
      <c r="AC57" s="3" t="str">
        <f>IF($A57="ADD",IF(NOT(ISBLANK(AB57)),_xlfn.XLOOKUP(AB57,ud_construction_method[lookupValue],ud_construction_method[lookupKey],"ERROR"),""), "")</f>
        <v/>
      </c>
      <c r="AE57" s="3" t="str">
        <f>IF($A57="ADD",IF(NOT(ISBLANK(AD57)),_xlfn.XLOOKUP(AD57,ud_geotech_channel_type[lookupValue],ud_geotech_channel_type[lookupKey],"ERROR"),""), "")</f>
        <v/>
      </c>
      <c r="AF57" s="2" t="str">
        <f t="shared" si="1"/>
        <v/>
      </c>
      <c r="AG57" s="2" t="str">
        <f t="shared" si="2"/>
        <v/>
      </c>
      <c r="AH57" s="2" t="str">
        <f t="shared" si="3"/>
        <v/>
      </c>
      <c r="AJ57" s="3" t="str">
        <f>IF($A57="ADD",IF(NOT(ISBLANK(AI57)),_xlfn.XLOOKUP(AI57,maint_type[lookupValue],maint_type[lookupKey],"ERROR"),""), "")</f>
        <v/>
      </c>
      <c r="AK57" s="8"/>
      <c r="AL57" s="4" t="str">
        <f t="shared" ca="1" si="4"/>
        <v/>
      </c>
      <c r="AM57" s="4"/>
      <c r="AN57" s="3" t="str">
        <f t="shared" si="5"/>
        <v/>
      </c>
      <c r="AO57" s="3" t="str">
        <f>IF($A57="","",IF((AND($A57="ADD",OR(AN57="",AN57="In Use"))),"5",(_xlfn.XLOOKUP(AN57,ud_asset_status[lookupValue],ud_asset_status[lookupKey],""))))</f>
        <v/>
      </c>
      <c r="AP57" s="8"/>
      <c r="AR57" s="3" t="str">
        <f>IF($A57="ADD",IF(NOT(ISBLANK(AQ57)),_xlfn.XLOOKUP(AQ57,ar_replace_reason[lookupValue],ar_replace_reason[lookupKey],"ERROR"),""), "")</f>
        <v/>
      </c>
      <c r="AS57" s="3" t="str">
        <f t="shared" si="6"/>
        <v/>
      </c>
      <c r="AT57" s="3" t="str">
        <f>IF($A57="","",IF((AND($A57="ADD",OR(AS57="",AS57="Queenstown-Lakes District Council"))),"70",(_xlfn.XLOOKUP(AS57,ud_organisation_owner[lookupValue],ud_organisation_owner[lookupKey],""))))</f>
        <v/>
      </c>
      <c r="AU57" s="3" t="str">
        <f t="shared" si="7"/>
        <v/>
      </c>
      <c r="AV57" s="3" t="str">
        <f>IF($A57="","",IF((AND($A57="ADD",OR(AU57="",AU57="Queenstown-Lakes District Council"))),"70",(_xlfn.XLOOKUP(AU57,ud_organisation_owner[lookupValue],ud_organisation_owner[lookupKey],""))))</f>
        <v/>
      </c>
      <c r="AW57" s="3" t="str">
        <f t="shared" si="8"/>
        <v/>
      </c>
      <c r="AX57" s="3" t="str">
        <f>IF($A57="","",IF((AND($A57="ADD",OR(AW57="",AW57="Local Authority"))),"17",(_xlfn.XLOOKUP(AW57,ud_sub_organisation[lookupValue],ud_sub_organisation[lookupKey],""))))</f>
        <v/>
      </c>
      <c r="AY57" s="3" t="str">
        <f t="shared" si="9"/>
        <v/>
      </c>
      <c r="AZ57" s="3" t="str">
        <f>IF($A57="","",IF((AND($A57="ADD",OR(AY57="",AY57="Vested assets"))),"12",(_xlfn.XLOOKUP(AY57,ud_work_origin[lookupValue],ud_work_origin[lookupKey],""))))</f>
        <v/>
      </c>
      <c r="BA57" s="6"/>
      <c r="BB57" s="2" t="str">
        <f t="shared" si="10"/>
        <v/>
      </c>
      <c r="BC57" s="2" t="str">
        <f t="shared" si="11"/>
        <v/>
      </c>
      <c r="BD57" s="3" t="str">
        <f t="shared" si="12"/>
        <v/>
      </c>
      <c r="BE57" s="3" t="str">
        <f>IF($A57="","",IF((AND($A57="ADD",OR(BD57="",BD57="Excellent"))),"1",(_xlfn.XLOOKUP(BD57,condition[lookupValue],condition[lookupKey],""))))</f>
        <v/>
      </c>
      <c r="BF57" s="8" t="str">
        <f t="shared" si="13"/>
        <v/>
      </c>
      <c r="BG57" s="7"/>
    </row>
    <row r="58" spans="2:59">
      <c r="B58" s="4"/>
      <c r="D58" s="3" t="str">
        <f>IF($A58="ADD",IF(NOT(ISBLANK(C58)),_xlfn.XLOOKUP(C58,roadnames[lookupValue],roadnames[lookupKey],"ERROR"),""), "")</f>
        <v/>
      </c>
      <c r="E58" s="4"/>
      <c r="F58" s="4"/>
      <c r="G58" s="5"/>
      <c r="H58" s="5"/>
      <c r="J58" s="3" t="str">
        <f>IF($A58="ADD",IF(NOT(ISBLANK(I58)),_xlfn.XLOOKUP(I58,side[lookupValue],side[lookupKey],"ERROR"),""), "")</f>
        <v/>
      </c>
      <c r="K58" s="5" t="str">
        <f t="shared" si="0"/>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IF($A58="ADD",IF(NOT(ISBLANK(T58)),_xlfn.XLOOKUP(T58,ud_channel_type[lookupValue],ud_channel_type[lookupKey],"ERROR"),""), "")</f>
        <v/>
      </c>
      <c r="W58" s="3" t="str">
        <f>IF($A58="ADD",IF(NOT(ISBLANK(V58)),_xlfn.XLOOKUP(V58,ud_road_channel_type[lookupValue],ud_road_channel_type[lookupKey],"ERROR"),""), "")</f>
        <v/>
      </c>
      <c r="Y58" s="3" t="str">
        <f>IF($A58="ADD",IF(NOT(ISBLANK(X58)),_xlfn.XLOOKUP(X58,ud_normal_state[lookupValue],ud_normal_state[lookupKey],"ERROR"),""), "")</f>
        <v/>
      </c>
      <c r="AA58" s="3" t="str">
        <f>IF($A58="ADD",IF(NOT(ISBLANK(Z58)),_xlfn.XLOOKUP(Z58,channel_material[lookupValue],channel_material[lookupKey],"ERROR"),""), "")</f>
        <v/>
      </c>
      <c r="AC58" s="3" t="str">
        <f>IF($A58="ADD",IF(NOT(ISBLANK(AB58)),_xlfn.XLOOKUP(AB58,ud_construction_method[lookupValue],ud_construction_method[lookupKey],"ERROR"),""), "")</f>
        <v/>
      </c>
      <c r="AE58" s="3" t="str">
        <f>IF($A58="ADD",IF(NOT(ISBLANK(AD58)),_xlfn.XLOOKUP(AD58,ud_geotech_channel_type[lookupValue],ud_geotech_channel_type[lookupKey],"ERROR"),""), "")</f>
        <v/>
      </c>
      <c r="AF58" s="2" t="str">
        <f t="shared" si="1"/>
        <v/>
      </c>
      <c r="AG58" s="2" t="str">
        <f t="shared" si="2"/>
        <v/>
      </c>
      <c r="AH58" s="2" t="str">
        <f t="shared" si="3"/>
        <v/>
      </c>
      <c r="AJ58" s="3" t="str">
        <f>IF($A58="ADD",IF(NOT(ISBLANK(AI58)),_xlfn.XLOOKUP(AI58,maint_type[lookupValue],maint_type[lookupKey],"ERROR"),""), "")</f>
        <v/>
      </c>
      <c r="AK58" s="8"/>
      <c r="AL58" s="4" t="str">
        <f t="shared" ca="1" si="4"/>
        <v/>
      </c>
      <c r="AM58" s="4"/>
      <c r="AN58" s="3" t="str">
        <f t="shared" si="5"/>
        <v/>
      </c>
      <c r="AO58" s="3" t="str">
        <f>IF($A58="","",IF((AND($A58="ADD",OR(AN58="",AN58="In Use"))),"5",(_xlfn.XLOOKUP(AN58,ud_asset_status[lookupValue],ud_asset_status[lookupKey],""))))</f>
        <v/>
      </c>
      <c r="AP58" s="8"/>
      <c r="AR58" s="3" t="str">
        <f>IF($A58="ADD",IF(NOT(ISBLANK(AQ58)),_xlfn.XLOOKUP(AQ58,ar_replace_reason[lookupValue],ar_replace_reason[lookupKey],"ERROR"),""), "")</f>
        <v/>
      </c>
      <c r="AS58" s="3" t="str">
        <f t="shared" si="6"/>
        <v/>
      </c>
      <c r="AT58" s="3" t="str">
        <f>IF($A58="","",IF((AND($A58="ADD",OR(AS58="",AS58="Queenstown-Lakes District Council"))),"70",(_xlfn.XLOOKUP(AS58,ud_organisation_owner[lookupValue],ud_organisation_owner[lookupKey],""))))</f>
        <v/>
      </c>
      <c r="AU58" s="3" t="str">
        <f t="shared" si="7"/>
        <v/>
      </c>
      <c r="AV58" s="3" t="str">
        <f>IF($A58="","",IF((AND($A58="ADD",OR(AU58="",AU58="Queenstown-Lakes District Council"))),"70",(_xlfn.XLOOKUP(AU58,ud_organisation_owner[lookupValue],ud_organisation_owner[lookupKey],""))))</f>
        <v/>
      </c>
      <c r="AW58" s="3" t="str">
        <f t="shared" si="8"/>
        <v/>
      </c>
      <c r="AX58" s="3" t="str">
        <f>IF($A58="","",IF((AND($A58="ADD",OR(AW58="",AW58="Local Authority"))),"17",(_xlfn.XLOOKUP(AW58,ud_sub_organisation[lookupValue],ud_sub_organisation[lookupKey],""))))</f>
        <v/>
      </c>
      <c r="AY58" s="3" t="str">
        <f t="shared" si="9"/>
        <v/>
      </c>
      <c r="AZ58" s="3" t="str">
        <f>IF($A58="","",IF((AND($A58="ADD",OR(AY58="",AY58="Vested assets"))),"12",(_xlfn.XLOOKUP(AY58,ud_work_origin[lookupValue],ud_work_origin[lookupKey],""))))</f>
        <v/>
      </c>
      <c r="BA58" s="6"/>
      <c r="BB58" s="2" t="str">
        <f t="shared" si="10"/>
        <v/>
      </c>
      <c r="BC58" s="2" t="str">
        <f t="shared" si="11"/>
        <v/>
      </c>
      <c r="BD58" s="3" t="str">
        <f t="shared" si="12"/>
        <v/>
      </c>
      <c r="BE58" s="3" t="str">
        <f>IF($A58="","",IF((AND($A58="ADD",OR(BD58="",BD58="Excellent"))),"1",(_xlfn.XLOOKUP(BD58,condition[lookupValue],condition[lookupKey],""))))</f>
        <v/>
      </c>
      <c r="BF58" s="8" t="str">
        <f t="shared" si="13"/>
        <v/>
      </c>
      <c r="BG58" s="7"/>
    </row>
    <row r="59" spans="2:59">
      <c r="B59" s="4"/>
      <c r="D59" s="3" t="str">
        <f>IF($A59="ADD",IF(NOT(ISBLANK(C59)),_xlfn.XLOOKUP(C59,roadnames[lookupValue],roadnames[lookupKey],"ERROR"),""), "")</f>
        <v/>
      </c>
      <c r="E59" s="4"/>
      <c r="F59" s="4"/>
      <c r="G59" s="5"/>
      <c r="H59" s="5"/>
      <c r="J59" s="3" t="str">
        <f>IF($A59="ADD",IF(NOT(ISBLANK(I59)),_xlfn.XLOOKUP(I59,side[lookupValue],side[lookupKey],"ERROR"),""), "")</f>
        <v/>
      </c>
      <c r="K59" s="5" t="str">
        <f t="shared" si="0"/>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IF($A59="ADD",IF(NOT(ISBLANK(T59)),_xlfn.XLOOKUP(T59,ud_channel_type[lookupValue],ud_channel_type[lookupKey],"ERROR"),""), "")</f>
        <v/>
      </c>
      <c r="W59" s="3" t="str">
        <f>IF($A59="ADD",IF(NOT(ISBLANK(V59)),_xlfn.XLOOKUP(V59,ud_road_channel_type[lookupValue],ud_road_channel_type[lookupKey],"ERROR"),""), "")</f>
        <v/>
      </c>
      <c r="Y59" s="3" t="str">
        <f>IF($A59="ADD",IF(NOT(ISBLANK(X59)),_xlfn.XLOOKUP(X59,ud_normal_state[lookupValue],ud_normal_state[lookupKey],"ERROR"),""), "")</f>
        <v/>
      </c>
      <c r="AA59" s="3" t="str">
        <f>IF($A59="ADD",IF(NOT(ISBLANK(Z59)),_xlfn.XLOOKUP(Z59,channel_material[lookupValue],channel_material[lookupKey],"ERROR"),""), "")</f>
        <v/>
      </c>
      <c r="AC59" s="3" t="str">
        <f>IF($A59="ADD",IF(NOT(ISBLANK(AB59)),_xlfn.XLOOKUP(AB59,ud_construction_method[lookupValue],ud_construction_method[lookupKey],"ERROR"),""), "")</f>
        <v/>
      </c>
      <c r="AE59" s="3" t="str">
        <f>IF($A59="ADD",IF(NOT(ISBLANK(AD59)),_xlfn.XLOOKUP(AD59,ud_geotech_channel_type[lookupValue],ud_geotech_channel_type[lookupKey],"ERROR"),""), "")</f>
        <v/>
      </c>
      <c r="AF59" s="2" t="str">
        <f t="shared" si="1"/>
        <v/>
      </c>
      <c r="AG59" s="2" t="str">
        <f t="shared" si="2"/>
        <v/>
      </c>
      <c r="AH59" s="2" t="str">
        <f t="shared" si="3"/>
        <v/>
      </c>
      <c r="AJ59" s="3" t="str">
        <f>IF($A59="ADD",IF(NOT(ISBLANK(AI59)),_xlfn.XLOOKUP(AI59,maint_type[lookupValue],maint_type[lookupKey],"ERROR"),""), "")</f>
        <v/>
      </c>
      <c r="AK59" s="8"/>
      <c r="AL59" s="4" t="str">
        <f t="shared" ca="1" si="4"/>
        <v/>
      </c>
      <c r="AM59" s="4"/>
      <c r="AN59" s="3" t="str">
        <f t="shared" si="5"/>
        <v/>
      </c>
      <c r="AO59" s="3" t="str">
        <f>IF($A59="","",IF((AND($A59="ADD",OR(AN59="",AN59="In Use"))),"5",(_xlfn.XLOOKUP(AN59,ud_asset_status[lookupValue],ud_asset_status[lookupKey],""))))</f>
        <v/>
      </c>
      <c r="AP59" s="8"/>
      <c r="AR59" s="3" t="str">
        <f>IF($A59="ADD",IF(NOT(ISBLANK(AQ59)),_xlfn.XLOOKUP(AQ59,ar_replace_reason[lookupValue],ar_replace_reason[lookupKey],"ERROR"),""), "")</f>
        <v/>
      </c>
      <c r="AS59" s="3" t="str">
        <f t="shared" si="6"/>
        <v/>
      </c>
      <c r="AT59" s="3" t="str">
        <f>IF($A59="","",IF((AND($A59="ADD",OR(AS59="",AS59="Queenstown-Lakes District Council"))),"70",(_xlfn.XLOOKUP(AS59,ud_organisation_owner[lookupValue],ud_organisation_owner[lookupKey],""))))</f>
        <v/>
      </c>
      <c r="AU59" s="3" t="str">
        <f t="shared" si="7"/>
        <v/>
      </c>
      <c r="AV59" s="3" t="str">
        <f>IF($A59="","",IF((AND($A59="ADD",OR(AU59="",AU59="Queenstown-Lakes District Council"))),"70",(_xlfn.XLOOKUP(AU59,ud_organisation_owner[lookupValue],ud_organisation_owner[lookupKey],""))))</f>
        <v/>
      </c>
      <c r="AW59" s="3" t="str">
        <f t="shared" si="8"/>
        <v/>
      </c>
      <c r="AX59" s="3" t="str">
        <f>IF($A59="","",IF((AND($A59="ADD",OR(AW59="",AW59="Local Authority"))),"17",(_xlfn.XLOOKUP(AW59,ud_sub_organisation[lookupValue],ud_sub_organisation[lookupKey],""))))</f>
        <v/>
      </c>
      <c r="AY59" s="3" t="str">
        <f t="shared" si="9"/>
        <v/>
      </c>
      <c r="AZ59" s="3" t="str">
        <f>IF($A59="","",IF((AND($A59="ADD",OR(AY59="",AY59="Vested assets"))),"12",(_xlfn.XLOOKUP(AY59,ud_work_origin[lookupValue],ud_work_origin[lookupKey],""))))</f>
        <v/>
      </c>
      <c r="BA59" s="6"/>
      <c r="BB59" s="2" t="str">
        <f t="shared" si="10"/>
        <v/>
      </c>
      <c r="BC59" s="2" t="str">
        <f t="shared" si="11"/>
        <v/>
      </c>
      <c r="BD59" s="3" t="str">
        <f t="shared" si="12"/>
        <v/>
      </c>
      <c r="BE59" s="3" t="str">
        <f>IF($A59="","",IF((AND($A59="ADD",OR(BD59="",BD59="Excellent"))),"1",(_xlfn.XLOOKUP(BD59,condition[lookupValue],condition[lookupKey],""))))</f>
        <v/>
      </c>
      <c r="BF59" s="8" t="str">
        <f t="shared" si="13"/>
        <v/>
      </c>
      <c r="BG59" s="7"/>
    </row>
    <row r="60" spans="2:59">
      <c r="B60" s="4"/>
      <c r="D60" s="3" t="str">
        <f>IF($A60="ADD",IF(NOT(ISBLANK(C60)),_xlfn.XLOOKUP(C60,roadnames[lookupValue],roadnames[lookupKey],"ERROR"),""), "")</f>
        <v/>
      </c>
      <c r="E60" s="4"/>
      <c r="F60" s="4"/>
      <c r="G60" s="5"/>
      <c r="H60" s="5"/>
      <c r="J60" s="3" t="str">
        <f>IF($A60="ADD",IF(NOT(ISBLANK(I60)),_xlfn.XLOOKUP(I60,side[lookupValue],side[lookupKey],"ERROR"),""), "")</f>
        <v/>
      </c>
      <c r="K60" s="5" t="str">
        <f t="shared" si="0"/>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IF($A60="ADD",IF(NOT(ISBLANK(T60)),_xlfn.XLOOKUP(T60,ud_channel_type[lookupValue],ud_channel_type[lookupKey],"ERROR"),""), "")</f>
        <v/>
      </c>
      <c r="W60" s="3" t="str">
        <f>IF($A60="ADD",IF(NOT(ISBLANK(V60)),_xlfn.XLOOKUP(V60,ud_road_channel_type[lookupValue],ud_road_channel_type[lookupKey],"ERROR"),""), "")</f>
        <v/>
      </c>
      <c r="Y60" s="3" t="str">
        <f>IF($A60="ADD",IF(NOT(ISBLANK(X60)),_xlfn.XLOOKUP(X60,ud_normal_state[lookupValue],ud_normal_state[lookupKey],"ERROR"),""), "")</f>
        <v/>
      </c>
      <c r="AA60" s="3" t="str">
        <f>IF($A60="ADD",IF(NOT(ISBLANK(Z60)),_xlfn.XLOOKUP(Z60,channel_material[lookupValue],channel_material[lookupKey],"ERROR"),""), "")</f>
        <v/>
      </c>
      <c r="AC60" s="3" t="str">
        <f>IF($A60="ADD",IF(NOT(ISBLANK(AB60)),_xlfn.XLOOKUP(AB60,ud_construction_method[lookupValue],ud_construction_method[lookupKey],"ERROR"),""), "")</f>
        <v/>
      </c>
      <c r="AE60" s="3" t="str">
        <f>IF($A60="ADD",IF(NOT(ISBLANK(AD60)),_xlfn.XLOOKUP(AD60,ud_geotech_channel_type[lookupValue],ud_geotech_channel_type[lookupKey],"ERROR"),""), "")</f>
        <v/>
      </c>
      <c r="AF60" s="2" t="str">
        <f t="shared" si="1"/>
        <v/>
      </c>
      <c r="AG60" s="2" t="str">
        <f t="shared" si="2"/>
        <v/>
      </c>
      <c r="AH60" s="2" t="str">
        <f t="shared" si="3"/>
        <v/>
      </c>
      <c r="AJ60" s="3" t="str">
        <f>IF($A60="ADD",IF(NOT(ISBLANK(AI60)),_xlfn.XLOOKUP(AI60,maint_type[lookupValue],maint_type[lookupKey],"ERROR"),""), "")</f>
        <v/>
      </c>
      <c r="AK60" s="8"/>
      <c r="AL60" s="4" t="str">
        <f t="shared" ca="1" si="4"/>
        <v/>
      </c>
      <c r="AM60" s="4"/>
      <c r="AN60" s="3" t="str">
        <f t="shared" si="5"/>
        <v/>
      </c>
      <c r="AO60" s="3" t="str">
        <f>IF($A60="","",IF((AND($A60="ADD",OR(AN60="",AN60="In Use"))),"5",(_xlfn.XLOOKUP(AN60,ud_asset_status[lookupValue],ud_asset_status[lookupKey],""))))</f>
        <v/>
      </c>
      <c r="AP60" s="8"/>
      <c r="AR60" s="3" t="str">
        <f>IF($A60="ADD",IF(NOT(ISBLANK(AQ60)),_xlfn.XLOOKUP(AQ60,ar_replace_reason[lookupValue],ar_replace_reason[lookupKey],"ERROR"),""), "")</f>
        <v/>
      </c>
      <c r="AS60" s="3" t="str">
        <f t="shared" si="6"/>
        <v/>
      </c>
      <c r="AT60" s="3" t="str">
        <f>IF($A60="","",IF((AND($A60="ADD",OR(AS60="",AS60="Queenstown-Lakes District Council"))),"70",(_xlfn.XLOOKUP(AS60,ud_organisation_owner[lookupValue],ud_organisation_owner[lookupKey],""))))</f>
        <v/>
      </c>
      <c r="AU60" s="3" t="str">
        <f t="shared" si="7"/>
        <v/>
      </c>
      <c r="AV60" s="3" t="str">
        <f>IF($A60="","",IF((AND($A60="ADD",OR(AU60="",AU60="Queenstown-Lakes District Council"))),"70",(_xlfn.XLOOKUP(AU60,ud_organisation_owner[lookupValue],ud_organisation_owner[lookupKey],""))))</f>
        <v/>
      </c>
      <c r="AW60" s="3" t="str">
        <f t="shared" si="8"/>
        <v/>
      </c>
      <c r="AX60" s="3" t="str">
        <f>IF($A60="","",IF((AND($A60="ADD",OR(AW60="",AW60="Local Authority"))),"17",(_xlfn.XLOOKUP(AW60,ud_sub_organisation[lookupValue],ud_sub_organisation[lookupKey],""))))</f>
        <v/>
      </c>
      <c r="AY60" s="3" t="str">
        <f t="shared" si="9"/>
        <v/>
      </c>
      <c r="AZ60" s="3" t="str">
        <f>IF($A60="","",IF((AND($A60="ADD",OR(AY60="",AY60="Vested assets"))),"12",(_xlfn.XLOOKUP(AY60,ud_work_origin[lookupValue],ud_work_origin[lookupKey],""))))</f>
        <v/>
      </c>
      <c r="BA60" s="6"/>
      <c r="BB60" s="2" t="str">
        <f t="shared" si="10"/>
        <v/>
      </c>
      <c r="BC60" s="2" t="str">
        <f t="shared" si="11"/>
        <v/>
      </c>
      <c r="BD60" s="3" t="str">
        <f t="shared" si="12"/>
        <v/>
      </c>
      <c r="BE60" s="3" t="str">
        <f>IF($A60="","",IF((AND($A60="ADD",OR(BD60="",BD60="Excellent"))),"1",(_xlfn.XLOOKUP(BD60,condition[lookupValue],condition[lookupKey],""))))</f>
        <v/>
      </c>
      <c r="BF60" s="8" t="str">
        <f t="shared" si="13"/>
        <v/>
      </c>
      <c r="BG60" s="7"/>
    </row>
    <row r="61" spans="2:59">
      <c r="B61" s="4"/>
      <c r="D61" s="3" t="str">
        <f>IF($A61="ADD",IF(NOT(ISBLANK(C61)),_xlfn.XLOOKUP(C61,roadnames[lookupValue],roadnames[lookupKey],"ERROR"),""), "")</f>
        <v/>
      </c>
      <c r="E61" s="4"/>
      <c r="F61" s="4"/>
      <c r="G61" s="5"/>
      <c r="H61" s="5"/>
      <c r="J61" s="3" t="str">
        <f>IF($A61="ADD",IF(NOT(ISBLANK(I61)),_xlfn.XLOOKUP(I61,side[lookupValue],side[lookupKey],"ERROR"),""), "")</f>
        <v/>
      </c>
      <c r="K61" s="5" t="str">
        <f t="shared" si="0"/>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IF($A61="ADD",IF(NOT(ISBLANK(T61)),_xlfn.XLOOKUP(T61,ud_channel_type[lookupValue],ud_channel_type[lookupKey],"ERROR"),""), "")</f>
        <v/>
      </c>
      <c r="W61" s="3" t="str">
        <f>IF($A61="ADD",IF(NOT(ISBLANK(V61)),_xlfn.XLOOKUP(V61,ud_road_channel_type[lookupValue],ud_road_channel_type[lookupKey],"ERROR"),""), "")</f>
        <v/>
      </c>
      <c r="Y61" s="3" t="str">
        <f>IF($A61="ADD",IF(NOT(ISBLANK(X61)),_xlfn.XLOOKUP(X61,ud_normal_state[lookupValue],ud_normal_state[lookupKey],"ERROR"),""), "")</f>
        <v/>
      </c>
      <c r="AA61" s="3" t="str">
        <f>IF($A61="ADD",IF(NOT(ISBLANK(Z61)),_xlfn.XLOOKUP(Z61,channel_material[lookupValue],channel_material[lookupKey],"ERROR"),""), "")</f>
        <v/>
      </c>
      <c r="AC61" s="3" t="str">
        <f>IF($A61="ADD",IF(NOT(ISBLANK(AB61)),_xlfn.XLOOKUP(AB61,ud_construction_method[lookupValue],ud_construction_method[lookupKey],"ERROR"),""), "")</f>
        <v/>
      </c>
      <c r="AE61" s="3" t="str">
        <f>IF($A61="ADD",IF(NOT(ISBLANK(AD61)),_xlfn.XLOOKUP(AD61,ud_geotech_channel_type[lookupValue],ud_geotech_channel_type[lookupKey],"ERROR"),""), "")</f>
        <v/>
      </c>
      <c r="AF61" s="2" t="str">
        <f t="shared" si="1"/>
        <v/>
      </c>
      <c r="AG61" s="2" t="str">
        <f t="shared" si="2"/>
        <v/>
      </c>
      <c r="AH61" s="2" t="str">
        <f t="shared" si="3"/>
        <v/>
      </c>
      <c r="AJ61" s="3" t="str">
        <f>IF($A61="ADD",IF(NOT(ISBLANK(AI61)),_xlfn.XLOOKUP(AI61,maint_type[lookupValue],maint_type[lookupKey],"ERROR"),""), "")</f>
        <v/>
      </c>
      <c r="AK61" s="8"/>
      <c r="AL61" s="4" t="str">
        <f t="shared" ca="1" si="4"/>
        <v/>
      </c>
      <c r="AM61" s="4"/>
      <c r="AN61" s="3" t="str">
        <f t="shared" si="5"/>
        <v/>
      </c>
      <c r="AO61" s="3" t="str">
        <f>IF($A61="","",IF((AND($A61="ADD",OR(AN61="",AN61="In Use"))),"5",(_xlfn.XLOOKUP(AN61,ud_asset_status[lookupValue],ud_asset_status[lookupKey],""))))</f>
        <v/>
      </c>
      <c r="AP61" s="8"/>
      <c r="AR61" s="3" t="str">
        <f>IF($A61="ADD",IF(NOT(ISBLANK(AQ61)),_xlfn.XLOOKUP(AQ61,ar_replace_reason[lookupValue],ar_replace_reason[lookupKey],"ERROR"),""), "")</f>
        <v/>
      </c>
      <c r="AS61" s="3" t="str">
        <f t="shared" si="6"/>
        <v/>
      </c>
      <c r="AT61" s="3" t="str">
        <f>IF($A61="","",IF((AND($A61="ADD",OR(AS61="",AS61="Queenstown-Lakes District Council"))),"70",(_xlfn.XLOOKUP(AS61,ud_organisation_owner[lookupValue],ud_organisation_owner[lookupKey],""))))</f>
        <v/>
      </c>
      <c r="AU61" s="3" t="str">
        <f t="shared" si="7"/>
        <v/>
      </c>
      <c r="AV61" s="3" t="str">
        <f>IF($A61="","",IF((AND($A61="ADD",OR(AU61="",AU61="Queenstown-Lakes District Council"))),"70",(_xlfn.XLOOKUP(AU61,ud_organisation_owner[lookupValue],ud_organisation_owner[lookupKey],""))))</f>
        <v/>
      </c>
      <c r="AW61" s="3" t="str">
        <f t="shared" si="8"/>
        <v/>
      </c>
      <c r="AX61" s="3" t="str">
        <f>IF($A61="","",IF((AND($A61="ADD",OR(AW61="",AW61="Local Authority"))),"17",(_xlfn.XLOOKUP(AW61,ud_sub_organisation[lookupValue],ud_sub_organisation[lookupKey],""))))</f>
        <v/>
      </c>
      <c r="AY61" s="3" t="str">
        <f t="shared" si="9"/>
        <v/>
      </c>
      <c r="AZ61" s="3" t="str">
        <f>IF($A61="","",IF((AND($A61="ADD",OR(AY61="",AY61="Vested assets"))),"12",(_xlfn.XLOOKUP(AY61,ud_work_origin[lookupValue],ud_work_origin[lookupKey],""))))</f>
        <v/>
      </c>
      <c r="BA61" s="6"/>
      <c r="BB61" s="2" t="str">
        <f t="shared" si="10"/>
        <v/>
      </c>
      <c r="BC61" s="2" t="str">
        <f t="shared" si="11"/>
        <v/>
      </c>
      <c r="BD61" s="3" t="str">
        <f t="shared" si="12"/>
        <v/>
      </c>
      <c r="BE61" s="3" t="str">
        <f>IF($A61="","",IF((AND($A61="ADD",OR(BD61="",BD61="Excellent"))),"1",(_xlfn.XLOOKUP(BD61,condition[lookupValue],condition[lookupKey],""))))</f>
        <v/>
      </c>
      <c r="BF61" s="8" t="str">
        <f t="shared" si="13"/>
        <v/>
      </c>
      <c r="BG61" s="7"/>
    </row>
    <row r="62" spans="2:59">
      <c r="B62" s="4"/>
      <c r="D62" s="3" t="str">
        <f>IF($A62="ADD",IF(NOT(ISBLANK(C62)),_xlfn.XLOOKUP(C62,roadnames[lookupValue],roadnames[lookupKey],"ERROR"),""), "")</f>
        <v/>
      </c>
      <c r="E62" s="4"/>
      <c r="F62" s="4"/>
      <c r="G62" s="5"/>
      <c r="H62" s="5"/>
      <c r="J62" s="3" t="str">
        <f>IF($A62="ADD",IF(NOT(ISBLANK(I62)),_xlfn.XLOOKUP(I62,side[lookupValue],side[lookupKey],"ERROR"),""), "")</f>
        <v/>
      </c>
      <c r="K62" s="5" t="str">
        <f t="shared" si="0"/>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IF($A62="ADD",IF(NOT(ISBLANK(T62)),_xlfn.XLOOKUP(T62,ud_channel_type[lookupValue],ud_channel_type[lookupKey],"ERROR"),""), "")</f>
        <v/>
      </c>
      <c r="W62" s="3" t="str">
        <f>IF($A62="ADD",IF(NOT(ISBLANK(V62)),_xlfn.XLOOKUP(V62,ud_road_channel_type[lookupValue],ud_road_channel_type[lookupKey],"ERROR"),""), "")</f>
        <v/>
      </c>
      <c r="Y62" s="3" t="str">
        <f>IF($A62="ADD",IF(NOT(ISBLANK(X62)),_xlfn.XLOOKUP(X62,ud_normal_state[lookupValue],ud_normal_state[lookupKey],"ERROR"),""), "")</f>
        <v/>
      </c>
      <c r="AA62" s="3" t="str">
        <f>IF($A62="ADD",IF(NOT(ISBLANK(Z62)),_xlfn.XLOOKUP(Z62,channel_material[lookupValue],channel_material[lookupKey],"ERROR"),""), "")</f>
        <v/>
      </c>
      <c r="AC62" s="3" t="str">
        <f>IF($A62="ADD",IF(NOT(ISBLANK(AB62)),_xlfn.XLOOKUP(AB62,ud_construction_method[lookupValue],ud_construction_method[lookupKey],"ERROR"),""), "")</f>
        <v/>
      </c>
      <c r="AE62" s="3" t="str">
        <f>IF($A62="ADD",IF(NOT(ISBLANK(AD62)),_xlfn.XLOOKUP(AD62,ud_geotech_channel_type[lookupValue],ud_geotech_channel_type[lookupKey],"ERROR"),""), "")</f>
        <v/>
      </c>
      <c r="AF62" s="2" t="str">
        <f t="shared" si="1"/>
        <v/>
      </c>
      <c r="AG62" s="2" t="str">
        <f t="shared" si="2"/>
        <v/>
      </c>
      <c r="AH62" s="2" t="str">
        <f t="shared" si="3"/>
        <v/>
      </c>
      <c r="AJ62" s="3" t="str">
        <f>IF($A62="ADD",IF(NOT(ISBLANK(AI62)),_xlfn.XLOOKUP(AI62,maint_type[lookupValue],maint_type[lookupKey],"ERROR"),""), "")</f>
        <v/>
      </c>
      <c r="AK62" s="8"/>
      <c r="AL62" s="4" t="str">
        <f t="shared" ca="1" si="4"/>
        <v/>
      </c>
      <c r="AM62" s="4"/>
      <c r="AN62" s="3" t="str">
        <f t="shared" si="5"/>
        <v/>
      </c>
      <c r="AO62" s="3" t="str">
        <f>IF($A62="","",IF((AND($A62="ADD",OR(AN62="",AN62="In Use"))),"5",(_xlfn.XLOOKUP(AN62,ud_asset_status[lookupValue],ud_asset_status[lookupKey],""))))</f>
        <v/>
      </c>
      <c r="AP62" s="8"/>
      <c r="AR62" s="3" t="str">
        <f>IF($A62="ADD",IF(NOT(ISBLANK(AQ62)),_xlfn.XLOOKUP(AQ62,ar_replace_reason[lookupValue],ar_replace_reason[lookupKey],"ERROR"),""), "")</f>
        <v/>
      </c>
      <c r="AS62" s="3" t="str">
        <f t="shared" si="6"/>
        <v/>
      </c>
      <c r="AT62" s="3" t="str">
        <f>IF($A62="","",IF((AND($A62="ADD",OR(AS62="",AS62="Queenstown-Lakes District Council"))),"70",(_xlfn.XLOOKUP(AS62,ud_organisation_owner[lookupValue],ud_organisation_owner[lookupKey],""))))</f>
        <v/>
      </c>
      <c r="AU62" s="3" t="str">
        <f t="shared" si="7"/>
        <v/>
      </c>
      <c r="AV62" s="3" t="str">
        <f>IF($A62="","",IF((AND($A62="ADD",OR(AU62="",AU62="Queenstown-Lakes District Council"))),"70",(_xlfn.XLOOKUP(AU62,ud_organisation_owner[lookupValue],ud_organisation_owner[lookupKey],""))))</f>
        <v/>
      </c>
      <c r="AW62" s="3" t="str">
        <f t="shared" si="8"/>
        <v/>
      </c>
      <c r="AX62" s="3" t="str">
        <f>IF($A62="","",IF((AND($A62="ADD",OR(AW62="",AW62="Local Authority"))),"17",(_xlfn.XLOOKUP(AW62,ud_sub_organisation[lookupValue],ud_sub_organisation[lookupKey],""))))</f>
        <v/>
      </c>
      <c r="AY62" s="3" t="str">
        <f t="shared" si="9"/>
        <v/>
      </c>
      <c r="AZ62" s="3" t="str">
        <f>IF($A62="","",IF((AND($A62="ADD",OR(AY62="",AY62="Vested assets"))),"12",(_xlfn.XLOOKUP(AY62,ud_work_origin[lookupValue],ud_work_origin[lookupKey],""))))</f>
        <v/>
      </c>
      <c r="BA62" s="6"/>
      <c r="BB62" s="2" t="str">
        <f t="shared" si="10"/>
        <v/>
      </c>
      <c r="BC62" s="2" t="str">
        <f t="shared" si="11"/>
        <v/>
      </c>
      <c r="BD62" s="3" t="str">
        <f t="shared" si="12"/>
        <v/>
      </c>
      <c r="BE62" s="3" t="str">
        <f>IF($A62="","",IF((AND($A62="ADD",OR(BD62="",BD62="Excellent"))),"1",(_xlfn.XLOOKUP(BD62,condition[lookupValue],condition[lookupKey],""))))</f>
        <v/>
      </c>
      <c r="BF62" s="8" t="str">
        <f t="shared" si="13"/>
        <v/>
      </c>
      <c r="BG62" s="7"/>
    </row>
    <row r="63" spans="2:59">
      <c r="B63" s="4"/>
      <c r="D63" s="3" t="str">
        <f>IF($A63="ADD",IF(NOT(ISBLANK(C63)),_xlfn.XLOOKUP(C63,roadnames[lookupValue],roadnames[lookupKey],"ERROR"),""), "")</f>
        <v/>
      </c>
      <c r="E63" s="4"/>
      <c r="F63" s="4"/>
      <c r="G63" s="5"/>
      <c r="H63" s="5"/>
      <c r="J63" s="3" t="str">
        <f>IF($A63="ADD",IF(NOT(ISBLANK(I63)),_xlfn.XLOOKUP(I63,side[lookupValue],side[lookupKey],"ERROR"),""), "")</f>
        <v/>
      </c>
      <c r="K63" s="5" t="str">
        <f t="shared" si="0"/>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IF($A63="ADD",IF(NOT(ISBLANK(T63)),_xlfn.XLOOKUP(T63,ud_channel_type[lookupValue],ud_channel_type[lookupKey],"ERROR"),""), "")</f>
        <v/>
      </c>
      <c r="W63" s="3" t="str">
        <f>IF($A63="ADD",IF(NOT(ISBLANK(V63)),_xlfn.XLOOKUP(V63,ud_road_channel_type[lookupValue],ud_road_channel_type[lookupKey],"ERROR"),""), "")</f>
        <v/>
      </c>
      <c r="Y63" s="3" t="str">
        <f>IF($A63="ADD",IF(NOT(ISBLANK(X63)),_xlfn.XLOOKUP(X63,ud_normal_state[lookupValue],ud_normal_state[lookupKey],"ERROR"),""), "")</f>
        <v/>
      </c>
      <c r="AA63" s="3" t="str">
        <f>IF($A63="ADD",IF(NOT(ISBLANK(Z63)),_xlfn.XLOOKUP(Z63,channel_material[lookupValue],channel_material[lookupKey],"ERROR"),""), "")</f>
        <v/>
      </c>
      <c r="AC63" s="3" t="str">
        <f>IF($A63="ADD",IF(NOT(ISBLANK(AB63)),_xlfn.XLOOKUP(AB63,ud_construction_method[lookupValue],ud_construction_method[lookupKey],"ERROR"),""), "")</f>
        <v/>
      </c>
      <c r="AE63" s="3" t="str">
        <f>IF($A63="ADD",IF(NOT(ISBLANK(AD63)),_xlfn.XLOOKUP(AD63,ud_geotech_channel_type[lookupValue],ud_geotech_channel_type[lookupKey],"ERROR"),""), "")</f>
        <v/>
      </c>
      <c r="AF63" s="2" t="str">
        <f t="shared" si="1"/>
        <v/>
      </c>
      <c r="AG63" s="2" t="str">
        <f t="shared" si="2"/>
        <v/>
      </c>
      <c r="AH63" s="2" t="str">
        <f t="shared" si="3"/>
        <v/>
      </c>
      <c r="AJ63" s="3" t="str">
        <f>IF($A63="ADD",IF(NOT(ISBLANK(AI63)),_xlfn.XLOOKUP(AI63,maint_type[lookupValue],maint_type[lookupKey],"ERROR"),""), "")</f>
        <v/>
      </c>
      <c r="AK63" s="8"/>
      <c r="AL63" s="4" t="str">
        <f t="shared" ca="1" si="4"/>
        <v/>
      </c>
      <c r="AM63" s="4"/>
      <c r="AN63" s="3" t="str">
        <f t="shared" si="5"/>
        <v/>
      </c>
      <c r="AO63" s="3" t="str">
        <f>IF($A63="","",IF((AND($A63="ADD",OR(AN63="",AN63="In Use"))),"5",(_xlfn.XLOOKUP(AN63,ud_asset_status[lookupValue],ud_asset_status[lookupKey],""))))</f>
        <v/>
      </c>
      <c r="AP63" s="8"/>
      <c r="AR63" s="3" t="str">
        <f>IF($A63="ADD",IF(NOT(ISBLANK(AQ63)),_xlfn.XLOOKUP(AQ63,ar_replace_reason[lookupValue],ar_replace_reason[lookupKey],"ERROR"),""), "")</f>
        <v/>
      </c>
      <c r="AS63" s="3" t="str">
        <f t="shared" si="6"/>
        <v/>
      </c>
      <c r="AT63" s="3" t="str">
        <f>IF($A63="","",IF((AND($A63="ADD",OR(AS63="",AS63="Queenstown-Lakes District Council"))),"70",(_xlfn.XLOOKUP(AS63,ud_organisation_owner[lookupValue],ud_organisation_owner[lookupKey],""))))</f>
        <v/>
      </c>
      <c r="AU63" s="3" t="str">
        <f t="shared" si="7"/>
        <v/>
      </c>
      <c r="AV63" s="3" t="str">
        <f>IF($A63="","",IF((AND($A63="ADD",OR(AU63="",AU63="Queenstown-Lakes District Council"))),"70",(_xlfn.XLOOKUP(AU63,ud_organisation_owner[lookupValue],ud_organisation_owner[lookupKey],""))))</f>
        <v/>
      </c>
      <c r="AW63" s="3" t="str">
        <f t="shared" si="8"/>
        <v/>
      </c>
      <c r="AX63" s="3" t="str">
        <f>IF($A63="","",IF((AND($A63="ADD",OR(AW63="",AW63="Local Authority"))),"17",(_xlfn.XLOOKUP(AW63,ud_sub_organisation[lookupValue],ud_sub_organisation[lookupKey],""))))</f>
        <v/>
      </c>
      <c r="AY63" s="3" t="str">
        <f t="shared" si="9"/>
        <v/>
      </c>
      <c r="AZ63" s="3" t="str">
        <f>IF($A63="","",IF((AND($A63="ADD",OR(AY63="",AY63="Vested assets"))),"12",(_xlfn.XLOOKUP(AY63,ud_work_origin[lookupValue],ud_work_origin[lookupKey],""))))</f>
        <v/>
      </c>
      <c r="BA63" s="6"/>
      <c r="BB63" s="2" t="str">
        <f t="shared" si="10"/>
        <v/>
      </c>
      <c r="BC63" s="2" t="str">
        <f t="shared" si="11"/>
        <v/>
      </c>
      <c r="BD63" s="3" t="str">
        <f t="shared" si="12"/>
        <v/>
      </c>
      <c r="BE63" s="3" t="str">
        <f>IF($A63="","",IF((AND($A63="ADD",OR(BD63="",BD63="Excellent"))),"1",(_xlfn.XLOOKUP(BD63,condition[lookupValue],condition[lookupKey],""))))</f>
        <v/>
      </c>
      <c r="BF63" s="8" t="str">
        <f t="shared" si="13"/>
        <v/>
      </c>
      <c r="BG63" s="7"/>
    </row>
    <row r="64" spans="2:59">
      <c r="B64" s="4"/>
      <c r="D64" s="3" t="str">
        <f>IF($A64="ADD",IF(NOT(ISBLANK(C64)),_xlfn.XLOOKUP(C64,roadnames[lookupValue],roadnames[lookupKey],"ERROR"),""), "")</f>
        <v/>
      </c>
      <c r="E64" s="4"/>
      <c r="F64" s="4"/>
      <c r="G64" s="5"/>
      <c r="H64" s="5"/>
      <c r="J64" s="3" t="str">
        <f>IF($A64="ADD",IF(NOT(ISBLANK(I64)),_xlfn.XLOOKUP(I64,side[lookupValue],side[lookupKey],"ERROR"),""), "")</f>
        <v/>
      </c>
      <c r="K64" s="5" t="str">
        <f t="shared" si="0"/>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IF($A64="ADD",IF(NOT(ISBLANK(T64)),_xlfn.XLOOKUP(T64,ud_channel_type[lookupValue],ud_channel_type[lookupKey],"ERROR"),""), "")</f>
        <v/>
      </c>
      <c r="W64" s="3" t="str">
        <f>IF($A64="ADD",IF(NOT(ISBLANK(V64)),_xlfn.XLOOKUP(V64,ud_road_channel_type[lookupValue],ud_road_channel_type[lookupKey],"ERROR"),""), "")</f>
        <v/>
      </c>
      <c r="Y64" s="3" t="str">
        <f>IF($A64="ADD",IF(NOT(ISBLANK(X64)),_xlfn.XLOOKUP(X64,ud_normal_state[lookupValue],ud_normal_state[lookupKey],"ERROR"),""), "")</f>
        <v/>
      </c>
      <c r="AA64" s="3" t="str">
        <f>IF($A64="ADD",IF(NOT(ISBLANK(Z64)),_xlfn.XLOOKUP(Z64,channel_material[lookupValue],channel_material[lookupKey],"ERROR"),""), "")</f>
        <v/>
      </c>
      <c r="AC64" s="3" t="str">
        <f>IF($A64="ADD",IF(NOT(ISBLANK(AB64)),_xlfn.XLOOKUP(AB64,ud_construction_method[lookupValue],ud_construction_method[lookupKey],"ERROR"),""), "")</f>
        <v/>
      </c>
      <c r="AE64" s="3" t="str">
        <f>IF($A64="ADD",IF(NOT(ISBLANK(AD64)),_xlfn.XLOOKUP(AD64,ud_geotech_channel_type[lookupValue],ud_geotech_channel_type[lookupKey],"ERROR"),""), "")</f>
        <v/>
      </c>
      <c r="AF64" s="2" t="str">
        <f t="shared" si="1"/>
        <v/>
      </c>
      <c r="AG64" s="2" t="str">
        <f t="shared" si="2"/>
        <v/>
      </c>
      <c r="AH64" s="2" t="str">
        <f t="shared" si="3"/>
        <v/>
      </c>
      <c r="AJ64" s="3" t="str">
        <f>IF($A64="ADD",IF(NOT(ISBLANK(AI64)),_xlfn.XLOOKUP(AI64,maint_type[lookupValue],maint_type[lookupKey],"ERROR"),""), "")</f>
        <v/>
      </c>
      <c r="AK64" s="8"/>
      <c r="AL64" s="4" t="str">
        <f t="shared" ca="1" si="4"/>
        <v/>
      </c>
      <c r="AM64" s="4"/>
      <c r="AN64" s="3" t="str">
        <f t="shared" si="5"/>
        <v/>
      </c>
      <c r="AO64" s="3" t="str">
        <f>IF($A64="","",IF((AND($A64="ADD",OR(AN64="",AN64="In Use"))),"5",(_xlfn.XLOOKUP(AN64,ud_asset_status[lookupValue],ud_asset_status[lookupKey],""))))</f>
        <v/>
      </c>
      <c r="AP64" s="8"/>
      <c r="AR64" s="3" t="str">
        <f>IF($A64="ADD",IF(NOT(ISBLANK(AQ64)),_xlfn.XLOOKUP(AQ64,ar_replace_reason[lookupValue],ar_replace_reason[lookupKey],"ERROR"),""), "")</f>
        <v/>
      </c>
      <c r="AS64" s="3" t="str">
        <f t="shared" si="6"/>
        <v/>
      </c>
      <c r="AT64" s="3" t="str">
        <f>IF($A64="","",IF((AND($A64="ADD",OR(AS64="",AS64="Queenstown-Lakes District Council"))),"70",(_xlfn.XLOOKUP(AS64,ud_organisation_owner[lookupValue],ud_organisation_owner[lookupKey],""))))</f>
        <v/>
      </c>
      <c r="AU64" s="3" t="str">
        <f t="shared" si="7"/>
        <v/>
      </c>
      <c r="AV64" s="3" t="str">
        <f>IF($A64="","",IF((AND($A64="ADD",OR(AU64="",AU64="Queenstown-Lakes District Council"))),"70",(_xlfn.XLOOKUP(AU64,ud_organisation_owner[lookupValue],ud_organisation_owner[lookupKey],""))))</f>
        <v/>
      </c>
      <c r="AW64" s="3" t="str">
        <f t="shared" si="8"/>
        <v/>
      </c>
      <c r="AX64" s="3" t="str">
        <f>IF($A64="","",IF((AND($A64="ADD",OR(AW64="",AW64="Local Authority"))),"17",(_xlfn.XLOOKUP(AW64,ud_sub_organisation[lookupValue],ud_sub_organisation[lookupKey],""))))</f>
        <v/>
      </c>
      <c r="AY64" s="3" t="str">
        <f t="shared" si="9"/>
        <v/>
      </c>
      <c r="AZ64" s="3" t="str">
        <f>IF($A64="","",IF((AND($A64="ADD",OR(AY64="",AY64="Vested assets"))),"12",(_xlfn.XLOOKUP(AY64,ud_work_origin[lookupValue],ud_work_origin[lookupKey],""))))</f>
        <v/>
      </c>
      <c r="BA64" s="6"/>
      <c r="BB64" s="2" t="str">
        <f t="shared" si="10"/>
        <v/>
      </c>
      <c r="BC64" s="2" t="str">
        <f t="shared" si="11"/>
        <v/>
      </c>
      <c r="BD64" s="3" t="str">
        <f t="shared" si="12"/>
        <v/>
      </c>
      <c r="BE64" s="3" t="str">
        <f>IF($A64="","",IF((AND($A64="ADD",OR(BD64="",BD64="Excellent"))),"1",(_xlfn.XLOOKUP(BD64,condition[lookupValue],condition[lookupKey],""))))</f>
        <v/>
      </c>
      <c r="BF64" s="8" t="str">
        <f t="shared" si="13"/>
        <v/>
      </c>
      <c r="BG64" s="7"/>
    </row>
    <row r="65" spans="2:59">
      <c r="B65" s="4"/>
      <c r="D65" s="3" t="str">
        <f>IF($A65="ADD",IF(NOT(ISBLANK(C65)),_xlfn.XLOOKUP(C65,roadnames[lookupValue],roadnames[lookupKey],"ERROR"),""), "")</f>
        <v/>
      </c>
      <c r="E65" s="4"/>
      <c r="F65" s="4"/>
      <c r="G65" s="5"/>
      <c r="H65" s="5"/>
      <c r="J65" s="3" t="str">
        <f>IF($A65="ADD",IF(NOT(ISBLANK(I65)),_xlfn.XLOOKUP(I65,side[lookupValue],side[lookupKey],"ERROR"),""), "")</f>
        <v/>
      </c>
      <c r="K65" s="5" t="str">
        <f t="shared" si="0"/>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IF($A65="ADD",IF(NOT(ISBLANK(T65)),_xlfn.XLOOKUP(T65,ud_channel_type[lookupValue],ud_channel_type[lookupKey],"ERROR"),""), "")</f>
        <v/>
      </c>
      <c r="W65" s="3" t="str">
        <f>IF($A65="ADD",IF(NOT(ISBLANK(V65)),_xlfn.XLOOKUP(V65,ud_road_channel_type[lookupValue],ud_road_channel_type[lookupKey],"ERROR"),""), "")</f>
        <v/>
      </c>
      <c r="Y65" s="3" t="str">
        <f>IF($A65="ADD",IF(NOT(ISBLANK(X65)),_xlfn.XLOOKUP(X65,ud_normal_state[lookupValue],ud_normal_state[lookupKey],"ERROR"),""), "")</f>
        <v/>
      </c>
      <c r="AA65" s="3" t="str">
        <f>IF($A65="ADD",IF(NOT(ISBLANK(Z65)),_xlfn.XLOOKUP(Z65,channel_material[lookupValue],channel_material[lookupKey],"ERROR"),""), "")</f>
        <v/>
      </c>
      <c r="AC65" s="3" t="str">
        <f>IF($A65="ADD",IF(NOT(ISBLANK(AB65)),_xlfn.XLOOKUP(AB65,ud_construction_method[lookupValue],ud_construction_method[lookupKey],"ERROR"),""), "")</f>
        <v/>
      </c>
      <c r="AE65" s="3" t="str">
        <f>IF($A65="ADD",IF(NOT(ISBLANK(AD65)),_xlfn.XLOOKUP(AD65,ud_geotech_channel_type[lookupValue],ud_geotech_channel_type[lookupKey],"ERROR"),""), "")</f>
        <v/>
      </c>
      <c r="AF65" s="2" t="str">
        <f t="shared" si="1"/>
        <v/>
      </c>
      <c r="AG65" s="2" t="str">
        <f t="shared" si="2"/>
        <v/>
      </c>
      <c r="AH65" s="2" t="str">
        <f t="shared" si="3"/>
        <v/>
      </c>
      <c r="AJ65" s="3" t="str">
        <f>IF($A65="ADD",IF(NOT(ISBLANK(AI65)),_xlfn.XLOOKUP(AI65,maint_type[lookupValue],maint_type[lookupKey],"ERROR"),""), "")</f>
        <v/>
      </c>
      <c r="AK65" s="8"/>
      <c r="AL65" s="4" t="str">
        <f t="shared" ca="1" si="4"/>
        <v/>
      </c>
      <c r="AM65" s="4"/>
      <c r="AN65" s="3" t="str">
        <f t="shared" si="5"/>
        <v/>
      </c>
      <c r="AO65" s="3" t="str">
        <f>IF($A65="","",IF((AND($A65="ADD",OR(AN65="",AN65="In Use"))),"5",(_xlfn.XLOOKUP(AN65,ud_asset_status[lookupValue],ud_asset_status[lookupKey],""))))</f>
        <v/>
      </c>
      <c r="AP65" s="8"/>
      <c r="AR65" s="3" t="str">
        <f>IF($A65="ADD",IF(NOT(ISBLANK(AQ65)),_xlfn.XLOOKUP(AQ65,ar_replace_reason[lookupValue],ar_replace_reason[lookupKey],"ERROR"),""), "")</f>
        <v/>
      </c>
      <c r="AS65" s="3" t="str">
        <f t="shared" si="6"/>
        <v/>
      </c>
      <c r="AT65" s="3" t="str">
        <f>IF($A65="","",IF((AND($A65="ADD",OR(AS65="",AS65="Queenstown-Lakes District Council"))),"70",(_xlfn.XLOOKUP(AS65,ud_organisation_owner[lookupValue],ud_organisation_owner[lookupKey],""))))</f>
        <v/>
      </c>
      <c r="AU65" s="3" t="str">
        <f t="shared" si="7"/>
        <v/>
      </c>
      <c r="AV65" s="3" t="str">
        <f>IF($A65="","",IF((AND($A65="ADD",OR(AU65="",AU65="Queenstown-Lakes District Council"))),"70",(_xlfn.XLOOKUP(AU65,ud_organisation_owner[lookupValue],ud_organisation_owner[lookupKey],""))))</f>
        <v/>
      </c>
      <c r="AW65" s="3" t="str">
        <f t="shared" si="8"/>
        <v/>
      </c>
      <c r="AX65" s="3" t="str">
        <f>IF($A65="","",IF((AND($A65="ADD",OR(AW65="",AW65="Local Authority"))),"17",(_xlfn.XLOOKUP(AW65,ud_sub_organisation[lookupValue],ud_sub_organisation[lookupKey],""))))</f>
        <v/>
      </c>
      <c r="AY65" s="3" t="str">
        <f t="shared" si="9"/>
        <v/>
      </c>
      <c r="AZ65" s="3" t="str">
        <f>IF($A65="","",IF((AND($A65="ADD",OR(AY65="",AY65="Vested assets"))),"12",(_xlfn.XLOOKUP(AY65,ud_work_origin[lookupValue],ud_work_origin[lookupKey],""))))</f>
        <v/>
      </c>
      <c r="BA65" s="6"/>
      <c r="BB65" s="2" t="str">
        <f t="shared" si="10"/>
        <v/>
      </c>
      <c r="BC65" s="2" t="str">
        <f t="shared" si="11"/>
        <v/>
      </c>
      <c r="BD65" s="3" t="str">
        <f t="shared" si="12"/>
        <v/>
      </c>
      <c r="BE65" s="3" t="str">
        <f>IF($A65="","",IF((AND($A65="ADD",OR(BD65="",BD65="Excellent"))),"1",(_xlfn.XLOOKUP(BD65,condition[lookupValue],condition[lookupKey],""))))</f>
        <v/>
      </c>
      <c r="BF65" s="8" t="str">
        <f t="shared" si="13"/>
        <v/>
      </c>
      <c r="BG65" s="7"/>
    </row>
    <row r="66" spans="2:59">
      <c r="B66" s="4"/>
      <c r="D66" s="3" t="str">
        <f>IF($A66="ADD",IF(NOT(ISBLANK(C66)),_xlfn.XLOOKUP(C66,roadnames[lookupValue],roadnames[lookupKey],"ERROR"),""), "")</f>
        <v/>
      </c>
      <c r="E66" s="4"/>
      <c r="F66" s="4"/>
      <c r="G66" s="5"/>
      <c r="H66" s="5"/>
      <c r="J66" s="3" t="str">
        <f>IF($A66="ADD",IF(NOT(ISBLANK(I66)),_xlfn.XLOOKUP(I66,side[lookupValue],side[lookupKey],"ERROR"),""), "")</f>
        <v/>
      </c>
      <c r="K66" s="5" t="str">
        <f t="shared" si="0"/>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IF($A66="ADD",IF(NOT(ISBLANK(T66)),_xlfn.XLOOKUP(T66,ud_channel_type[lookupValue],ud_channel_type[lookupKey],"ERROR"),""), "")</f>
        <v/>
      </c>
      <c r="W66" s="3" t="str">
        <f>IF($A66="ADD",IF(NOT(ISBLANK(V66)),_xlfn.XLOOKUP(V66,ud_road_channel_type[lookupValue],ud_road_channel_type[lookupKey],"ERROR"),""), "")</f>
        <v/>
      </c>
      <c r="Y66" s="3" t="str">
        <f>IF($A66="ADD",IF(NOT(ISBLANK(X66)),_xlfn.XLOOKUP(X66,ud_normal_state[lookupValue],ud_normal_state[lookupKey],"ERROR"),""), "")</f>
        <v/>
      </c>
      <c r="AA66" s="3" t="str">
        <f>IF($A66="ADD",IF(NOT(ISBLANK(Z66)),_xlfn.XLOOKUP(Z66,channel_material[lookupValue],channel_material[lookupKey],"ERROR"),""), "")</f>
        <v/>
      </c>
      <c r="AC66" s="3" t="str">
        <f>IF($A66="ADD",IF(NOT(ISBLANK(AB66)),_xlfn.XLOOKUP(AB66,ud_construction_method[lookupValue],ud_construction_method[lookupKey],"ERROR"),""), "")</f>
        <v/>
      </c>
      <c r="AE66" s="3" t="str">
        <f>IF($A66="ADD",IF(NOT(ISBLANK(AD66)),_xlfn.XLOOKUP(AD66,ud_geotech_channel_type[lookupValue],ud_geotech_channel_type[lookupKey],"ERROR"),""), "")</f>
        <v/>
      </c>
      <c r="AF66" s="2" t="str">
        <f t="shared" si="1"/>
        <v/>
      </c>
      <c r="AG66" s="2" t="str">
        <f t="shared" si="2"/>
        <v/>
      </c>
      <c r="AH66" s="2" t="str">
        <f t="shared" si="3"/>
        <v/>
      </c>
      <c r="AJ66" s="3" t="str">
        <f>IF($A66="ADD",IF(NOT(ISBLANK(AI66)),_xlfn.XLOOKUP(AI66,maint_type[lookupValue],maint_type[lookupKey],"ERROR"),""), "")</f>
        <v/>
      </c>
      <c r="AK66" s="8"/>
      <c r="AL66" s="4" t="str">
        <f t="shared" ca="1" si="4"/>
        <v/>
      </c>
      <c r="AM66" s="4"/>
      <c r="AN66" s="3" t="str">
        <f t="shared" si="5"/>
        <v/>
      </c>
      <c r="AO66" s="3" t="str">
        <f>IF($A66="","",IF((AND($A66="ADD",OR(AN66="",AN66="In Use"))),"5",(_xlfn.XLOOKUP(AN66,ud_asset_status[lookupValue],ud_asset_status[lookupKey],""))))</f>
        <v/>
      </c>
      <c r="AP66" s="8"/>
      <c r="AR66" s="3" t="str">
        <f>IF($A66="ADD",IF(NOT(ISBLANK(AQ66)),_xlfn.XLOOKUP(AQ66,ar_replace_reason[lookupValue],ar_replace_reason[lookupKey],"ERROR"),""), "")</f>
        <v/>
      </c>
      <c r="AS66" s="3" t="str">
        <f t="shared" si="6"/>
        <v/>
      </c>
      <c r="AT66" s="3" t="str">
        <f>IF($A66="","",IF((AND($A66="ADD",OR(AS66="",AS66="Queenstown-Lakes District Council"))),"70",(_xlfn.XLOOKUP(AS66,ud_organisation_owner[lookupValue],ud_organisation_owner[lookupKey],""))))</f>
        <v/>
      </c>
      <c r="AU66" s="3" t="str">
        <f t="shared" si="7"/>
        <v/>
      </c>
      <c r="AV66" s="3" t="str">
        <f>IF($A66="","",IF((AND($A66="ADD",OR(AU66="",AU66="Queenstown-Lakes District Council"))),"70",(_xlfn.XLOOKUP(AU66,ud_organisation_owner[lookupValue],ud_organisation_owner[lookupKey],""))))</f>
        <v/>
      </c>
      <c r="AW66" s="3" t="str">
        <f t="shared" si="8"/>
        <v/>
      </c>
      <c r="AX66" s="3" t="str">
        <f>IF($A66="","",IF((AND($A66="ADD",OR(AW66="",AW66="Local Authority"))),"17",(_xlfn.XLOOKUP(AW66,ud_sub_organisation[lookupValue],ud_sub_organisation[lookupKey],""))))</f>
        <v/>
      </c>
      <c r="AY66" s="3" t="str">
        <f t="shared" si="9"/>
        <v/>
      </c>
      <c r="AZ66" s="3" t="str">
        <f>IF($A66="","",IF((AND($A66="ADD",OR(AY66="",AY66="Vested assets"))),"12",(_xlfn.XLOOKUP(AY66,ud_work_origin[lookupValue],ud_work_origin[lookupKey],""))))</f>
        <v/>
      </c>
      <c r="BA66" s="6"/>
      <c r="BB66" s="2" t="str">
        <f t="shared" si="10"/>
        <v/>
      </c>
      <c r="BC66" s="2" t="str">
        <f t="shared" si="11"/>
        <v/>
      </c>
      <c r="BD66" s="3" t="str">
        <f t="shared" si="12"/>
        <v/>
      </c>
      <c r="BE66" s="3" t="str">
        <f>IF($A66="","",IF((AND($A66="ADD",OR(BD66="",BD66="Excellent"))),"1",(_xlfn.XLOOKUP(BD66,condition[lookupValue],condition[lookupKey],""))))</f>
        <v/>
      </c>
      <c r="BF66" s="8" t="str">
        <f t="shared" si="13"/>
        <v/>
      </c>
      <c r="BG66" s="7"/>
    </row>
    <row r="67" spans="2:59">
      <c r="B67" s="4"/>
      <c r="D67" s="3" t="str">
        <f>IF($A67="ADD",IF(NOT(ISBLANK(C67)),_xlfn.XLOOKUP(C67,roadnames[lookupValue],roadnames[lookupKey],"ERROR"),""), "")</f>
        <v/>
      </c>
      <c r="E67" s="4"/>
      <c r="F67" s="4"/>
      <c r="G67" s="5"/>
      <c r="H67" s="5"/>
      <c r="J67" s="3" t="str">
        <f>IF($A67="ADD",IF(NOT(ISBLANK(I67)),_xlfn.XLOOKUP(I67,side[lookupValue],side[lookupKey],"ERROR"),""), "")</f>
        <v/>
      </c>
      <c r="K67" s="5" t="str">
        <f t="shared" si="0"/>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IF($A67="ADD",IF(NOT(ISBLANK(T67)),_xlfn.XLOOKUP(T67,ud_channel_type[lookupValue],ud_channel_type[lookupKey],"ERROR"),""), "")</f>
        <v/>
      </c>
      <c r="W67" s="3" t="str">
        <f>IF($A67="ADD",IF(NOT(ISBLANK(V67)),_xlfn.XLOOKUP(V67,ud_road_channel_type[lookupValue],ud_road_channel_type[lookupKey],"ERROR"),""), "")</f>
        <v/>
      </c>
      <c r="Y67" s="3" t="str">
        <f>IF($A67="ADD",IF(NOT(ISBLANK(X67)),_xlfn.XLOOKUP(X67,ud_normal_state[lookupValue],ud_normal_state[lookupKey],"ERROR"),""), "")</f>
        <v/>
      </c>
      <c r="AA67" s="3" t="str">
        <f>IF($A67="ADD",IF(NOT(ISBLANK(Z67)),_xlfn.XLOOKUP(Z67,channel_material[lookupValue],channel_material[lookupKey],"ERROR"),""), "")</f>
        <v/>
      </c>
      <c r="AC67" s="3" t="str">
        <f>IF($A67="ADD",IF(NOT(ISBLANK(AB67)),_xlfn.XLOOKUP(AB67,ud_construction_method[lookupValue],ud_construction_method[lookupKey],"ERROR"),""), "")</f>
        <v/>
      </c>
      <c r="AE67" s="3" t="str">
        <f>IF($A67="ADD",IF(NOT(ISBLANK(AD67)),_xlfn.XLOOKUP(AD67,ud_geotech_channel_type[lookupValue],ud_geotech_channel_type[lookupKey],"ERROR"),""), "")</f>
        <v/>
      </c>
      <c r="AF67" s="2" t="str">
        <f t="shared" si="1"/>
        <v/>
      </c>
      <c r="AG67" s="2" t="str">
        <f t="shared" si="2"/>
        <v/>
      </c>
      <c r="AH67" s="2" t="str">
        <f t="shared" si="3"/>
        <v/>
      </c>
      <c r="AJ67" s="3" t="str">
        <f>IF($A67="ADD",IF(NOT(ISBLANK(AI67)),_xlfn.XLOOKUP(AI67,maint_type[lookupValue],maint_type[lookupKey],"ERROR"),""), "")</f>
        <v/>
      </c>
      <c r="AK67" s="8"/>
      <c r="AL67" s="4" t="str">
        <f t="shared" ca="1" si="4"/>
        <v/>
      </c>
      <c r="AM67" s="4"/>
      <c r="AN67" s="3" t="str">
        <f t="shared" si="5"/>
        <v/>
      </c>
      <c r="AO67" s="3" t="str">
        <f>IF($A67="","",IF((AND($A67="ADD",OR(AN67="",AN67="In Use"))),"5",(_xlfn.XLOOKUP(AN67,ud_asset_status[lookupValue],ud_asset_status[lookupKey],""))))</f>
        <v/>
      </c>
      <c r="AP67" s="8"/>
      <c r="AR67" s="3" t="str">
        <f>IF($A67="ADD",IF(NOT(ISBLANK(AQ67)),_xlfn.XLOOKUP(AQ67,ar_replace_reason[lookupValue],ar_replace_reason[lookupKey],"ERROR"),""), "")</f>
        <v/>
      </c>
      <c r="AS67" s="3" t="str">
        <f t="shared" si="6"/>
        <v/>
      </c>
      <c r="AT67" s="3" t="str">
        <f>IF($A67="","",IF((AND($A67="ADD",OR(AS67="",AS67="Queenstown-Lakes District Council"))),"70",(_xlfn.XLOOKUP(AS67,ud_organisation_owner[lookupValue],ud_organisation_owner[lookupKey],""))))</f>
        <v/>
      </c>
      <c r="AU67" s="3" t="str">
        <f t="shared" si="7"/>
        <v/>
      </c>
      <c r="AV67" s="3" t="str">
        <f>IF($A67="","",IF((AND($A67="ADD",OR(AU67="",AU67="Queenstown-Lakes District Council"))),"70",(_xlfn.XLOOKUP(AU67,ud_organisation_owner[lookupValue],ud_organisation_owner[lookupKey],""))))</f>
        <v/>
      </c>
      <c r="AW67" s="3" t="str">
        <f t="shared" si="8"/>
        <v/>
      </c>
      <c r="AX67" s="3" t="str">
        <f>IF($A67="","",IF((AND($A67="ADD",OR(AW67="",AW67="Local Authority"))),"17",(_xlfn.XLOOKUP(AW67,ud_sub_organisation[lookupValue],ud_sub_organisation[lookupKey],""))))</f>
        <v/>
      </c>
      <c r="AY67" s="3" t="str">
        <f t="shared" si="9"/>
        <v/>
      </c>
      <c r="AZ67" s="3" t="str">
        <f>IF($A67="","",IF((AND($A67="ADD",OR(AY67="",AY67="Vested assets"))),"12",(_xlfn.XLOOKUP(AY67,ud_work_origin[lookupValue],ud_work_origin[lookupKey],""))))</f>
        <v/>
      </c>
      <c r="BA67" s="6"/>
      <c r="BB67" s="2" t="str">
        <f t="shared" si="10"/>
        <v/>
      </c>
      <c r="BC67" s="2" t="str">
        <f t="shared" si="11"/>
        <v/>
      </c>
      <c r="BD67" s="3" t="str">
        <f t="shared" si="12"/>
        <v/>
      </c>
      <c r="BE67" s="3" t="str">
        <f>IF($A67="","",IF((AND($A67="ADD",OR(BD67="",BD67="Excellent"))),"1",(_xlfn.XLOOKUP(BD67,condition[lookupValue],condition[lookupKey],""))))</f>
        <v/>
      </c>
      <c r="BF67" s="8" t="str">
        <f t="shared" si="13"/>
        <v/>
      </c>
      <c r="BG67" s="7"/>
    </row>
    <row r="68" spans="2:59">
      <c r="B68" s="4"/>
      <c r="D68" s="3" t="str">
        <f>IF($A68="ADD",IF(NOT(ISBLANK(C68)),_xlfn.XLOOKUP(C68,roadnames[lookupValue],roadnames[lookupKey],"ERROR"),""), "")</f>
        <v/>
      </c>
      <c r="E68" s="4"/>
      <c r="F68" s="4"/>
      <c r="G68" s="5"/>
      <c r="H68" s="5"/>
      <c r="J68" s="3" t="str">
        <f>IF($A68="ADD",IF(NOT(ISBLANK(I68)),_xlfn.XLOOKUP(I68,side[lookupValue],side[lookupKey],"ERROR"),""), "")</f>
        <v/>
      </c>
      <c r="K68" s="5" t="str">
        <f t="shared" si="0"/>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IF($A68="ADD",IF(NOT(ISBLANK(T68)),_xlfn.XLOOKUP(T68,ud_channel_type[lookupValue],ud_channel_type[lookupKey],"ERROR"),""), "")</f>
        <v/>
      </c>
      <c r="W68" s="3" t="str">
        <f>IF($A68="ADD",IF(NOT(ISBLANK(V68)),_xlfn.XLOOKUP(V68,ud_road_channel_type[lookupValue],ud_road_channel_type[lookupKey],"ERROR"),""), "")</f>
        <v/>
      </c>
      <c r="Y68" s="3" t="str">
        <f>IF($A68="ADD",IF(NOT(ISBLANK(X68)),_xlfn.XLOOKUP(X68,ud_normal_state[lookupValue],ud_normal_state[lookupKey],"ERROR"),""), "")</f>
        <v/>
      </c>
      <c r="AA68" s="3" t="str">
        <f>IF($A68="ADD",IF(NOT(ISBLANK(Z68)),_xlfn.XLOOKUP(Z68,channel_material[lookupValue],channel_material[lookupKey],"ERROR"),""), "")</f>
        <v/>
      </c>
      <c r="AC68" s="3" t="str">
        <f>IF($A68="ADD",IF(NOT(ISBLANK(AB68)),_xlfn.XLOOKUP(AB68,ud_construction_method[lookupValue],ud_construction_method[lookupKey],"ERROR"),""), "")</f>
        <v/>
      </c>
      <c r="AE68" s="3" t="str">
        <f>IF($A68="ADD",IF(NOT(ISBLANK(AD68)),_xlfn.XLOOKUP(AD68,ud_geotech_channel_type[lookupValue],ud_geotech_channel_type[lookupKey],"ERROR"),""), "")</f>
        <v/>
      </c>
      <c r="AF68" s="2" t="str">
        <f t="shared" si="1"/>
        <v/>
      </c>
      <c r="AG68" s="2" t="str">
        <f t="shared" si="2"/>
        <v/>
      </c>
      <c r="AH68" s="2" t="str">
        <f t="shared" si="3"/>
        <v/>
      </c>
      <c r="AJ68" s="3" t="str">
        <f>IF($A68="ADD",IF(NOT(ISBLANK(AI68)),_xlfn.XLOOKUP(AI68,maint_type[lookupValue],maint_type[lookupKey],"ERROR"),""), "")</f>
        <v/>
      </c>
      <c r="AK68" s="8"/>
      <c r="AL68" s="4" t="str">
        <f t="shared" ca="1" si="4"/>
        <v/>
      </c>
      <c r="AM68" s="4"/>
      <c r="AN68" s="3" t="str">
        <f t="shared" si="5"/>
        <v/>
      </c>
      <c r="AO68" s="3" t="str">
        <f>IF($A68="","",IF((AND($A68="ADD",OR(AN68="",AN68="In Use"))),"5",(_xlfn.XLOOKUP(AN68,ud_asset_status[lookupValue],ud_asset_status[lookupKey],""))))</f>
        <v/>
      </c>
      <c r="AP68" s="8"/>
      <c r="AR68" s="3" t="str">
        <f>IF($A68="ADD",IF(NOT(ISBLANK(AQ68)),_xlfn.XLOOKUP(AQ68,ar_replace_reason[lookupValue],ar_replace_reason[lookupKey],"ERROR"),""), "")</f>
        <v/>
      </c>
      <c r="AS68" s="3" t="str">
        <f t="shared" si="6"/>
        <v/>
      </c>
      <c r="AT68" s="3" t="str">
        <f>IF($A68="","",IF((AND($A68="ADD",OR(AS68="",AS68="Queenstown-Lakes District Council"))),"70",(_xlfn.XLOOKUP(AS68,ud_organisation_owner[lookupValue],ud_organisation_owner[lookupKey],""))))</f>
        <v/>
      </c>
      <c r="AU68" s="3" t="str">
        <f t="shared" si="7"/>
        <v/>
      </c>
      <c r="AV68" s="3" t="str">
        <f>IF($A68="","",IF((AND($A68="ADD",OR(AU68="",AU68="Queenstown-Lakes District Council"))),"70",(_xlfn.XLOOKUP(AU68,ud_organisation_owner[lookupValue],ud_organisation_owner[lookupKey],""))))</f>
        <v/>
      </c>
      <c r="AW68" s="3" t="str">
        <f t="shared" si="8"/>
        <v/>
      </c>
      <c r="AX68" s="3" t="str">
        <f>IF($A68="","",IF((AND($A68="ADD",OR(AW68="",AW68="Local Authority"))),"17",(_xlfn.XLOOKUP(AW68,ud_sub_organisation[lookupValue],ud_sub_organisation[lookupKey],""))))</f>
        <v/>
      </c>
      <c r="AY68" s="3" t="str">
        <f t="shared" si="9"/>
        <v/>
      </c>
      <c r="AZ68" s="3" t="str">
        <f>IF($A68="","",IF((AND($A68="ADD",OR(AY68="",AY68="Vested assets"))),"12",(_xlfn.XLOOKUP(AY68,ud_work_origin[lookupValue],ud_work_origin[lookupKey],""))))</f>
        <v/>
      </c>
      <c r="BA68" s="6"/>
      <c r="BB68" s="2" t="str">
        <f t="shared" si="10"/>
        <v/>
      </c>
      <c r="BC68" s="2" t="str">
        <f t="shared" si="11"/>
        <v/>
      </c>
      <c r="BD68" s="3" t="str">
        <f t="shared" si="12"/>
        <v/>
      </c>
      <c r="BE68" s="3" t="str">
        <f>IF($A68="","",IF((AND($A68="ADD",OR(BD68="",BD68="Excellent"))),"1",(_xlfn.XLOOKUP(BD68,condition[lookupValue],condition[lookupKey],""))))</f>
        <v/>
      </c>
      <c r="BF68" s="8" t="str">
        <f t="shared" si="13"/>
        <v/>
      </c>
      <c r="BG68" s="7"/>
    </row>
    <row r="69" spans="2:59">
      <c r="B69" s="4"/>
      <c r="D69" s="3" t="str">
        <f>IF($A69="ADD",IF(NOT(ISBLANK(C69)),_xlfn.XLOOKUP(C69,roadnames[lookupValue],roadnames[lookupKey],"ERROR"),""), "")</f>
        <v/>
      </c>
      <c r="E69" s="4"/>
      <c r="F69" s="4"/>
      <c r="G69" s="5"/>
      <c r="H69" s="5"/>
      <c r="J69" s="3" t="str">
        <f>IF($A69="ADD",IF(NOT(ISBLANK(I69)),_xlfn.XLOOKUP(I69,side[lookupValue],side[lookupKey],"ERROR"),""), "")</f>
        <v/>
      </c>
      <c r="K69" s="5" t="str">
        <f t="shared" si="0"/>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IF($A69="ADD",IF(NOT(ISBLANK(T69)),_xlfn.XLOOKUP(T69,ud_channel_type[lookupValue],ud_channel_type[lookupKey],"ERROR"),""), "")</f>
        <v/>
      </c>
      <c r="W69" s="3" t="str">
        <f>IF($A69="ADD",IF(NOT(ISBLANK(V69)),_xlfn.XLOOKUP(V69,ud_road_channel_type[lookupValue],ud_road_channel_type[lookupKey],"ERROR"),""), "")</f>
        <v/>
      </c>
      <c r="Y69" s="3" t="str">
        <f>IF($A69="ADD",IF(NOT(ISBLANK(X69)),_xlfn.XLOOKUP(X69,ud_normal_state[lookupValue],ud_normal_state[lookupKey],"ERROR"),""), "")</f>
        <v/>
      </c>
      <c r="AA69" s="3" t="str">
        <f>IF($A69="ADD",IF(NOT(ISBLANK(Z69)),_xlfn.XLOOKUP(Z69,channel_material[lookupValue],channel_material[lookupKey],"ERROR"),""), "")</f>
        <v/>
      </c>
      <c r="AC69" s="3" t="str">
        <f>IF($A69="ADD",IF(NOT(ISBLANK(AB69)),_xlfn.XLOOKUP(AB69,ud_construction_method[lookupValue],ud_construction_method[lookupKey],"ERROR"),""), "")</f>
        <v/>
      </c>
      <c r="AE69" s="3" t="str">
        <f>IF($A69="ADD",IF(NOT(ISBLANK(AD69)),_xlfn.XLOOKUP(AD69,ud_geotech_channel_type[lookupValue],ud_geotech_channel_type[lookupKey],"ERROR"),""), "")</f>
        <v/>
      </c>
      <c r="AF69" s="2" t="str">
        <f t="shared" si="1"/>
        <v/>
      </c>
      <c r="AG69" s="2" t="str">
        <f t="shared" si="2"/>
        <v/>
      </c>
      <c r="AH69" s="2" t="str">
        <f t="shared" si="3"/>
        <v/>
      </c>
      <c r="AJ69" s="3" t="str">
        <f>IF($A69="ADD",IF(NOT(ISBLANK(AI69)),_xlfn.XLOOKUP(AI69,maint_type[lookupValue],maint_type[lookupKey],"ERROR"),""), "")</f>
        <v/>
      </c>
      <c r="AK69" s="8"/>
      <c r="AL69" s="4" t="str">
        <f t="shared" ca="1" si="4"/>
        <v/>
      </c>
      <c r="AM69" s="4"/>
      <c r="AN69" s="3" t="str">
        <f t="shared" si="5"/>
        <v/>
      </c>
      <c r="AO69" s="3" t="str">
        <f>IF($A69="","",IF((AND($A69="ADD",OR(AN69="",AN69="In Use"))),"5",(_xlfn.XLOOKUP(AN69,ud_asset_status[lookupValue],ud_asset_status[lookupKey],""))))</f>
        <v/>
      </c>
      <c r="AP69" s="8"/>
      <c r="AR69" s="3" t="str">
        <f>IF($A69="ADD",IF(NOT(ISBLANK(AQ69)),_xlfn.XLOOKUP(AQ69,ar_replace_reason[lookupValue],ar_replace_reason[lookupKey],"ERROR"),""), "")</f>
        <v/>
      </c>
      <c r="AS69" s="3" t="str">
        <f t="shared" si="6"/>
        <v/>
      </c>
      <c r="AT69" s="3" t="str">
        <f>IF($A69="","",IF((AND($A69="ADD",OR(AS69="",AS69="Queenstown-Lakes District Council"))),"70",(_xlfn.XLOOKUP(AS69,ud_organisation_owner[lookupValue],ud_organisation_owner[lookupKey],""))))</f>
        <v/>
      </c>
      <c r="AU69" s="3" t="str">
        <f t="shared" si="7"/>
        <v/>
      </c>
      <c r="AV69" s="3" t="str">
        <f>IF($A69="","",IF((AND($A69="ADD",OR(AU69="",AU69="Queenstown-Lakes District Council"))),"70",(_xlfn.XLOOKUP(AU69,ud_organisation_owner[lookupValue],ud_organisation_owner[lookupKey],""))))</f>
        <v/>
      </c>
      <c r="AW69" s="3" t="str">
        <f t="shared" si="8"/>
        <v/>
      </c>
      <c r="AX69" s="3" t="str">
        <f>IF($A69="","",IF((AND($A69="ADD",OR(AW69="",AW69="Local Authority"))),"17",(_xlfn.XLOOKUP(AW69,ud_sub_organisation[lookupValue],ud_sub_organisation[lookupKey],""))))</f>
        <v/>
      </c>
      <c r="AY69" s="3" t="str">
        <f t="shared" si="9"/>
        <v/>
      </c>
      <c r="AZ69" s="3" t="str">
        <f>IF($A69="","",IF((AND($A69="ADD",OR(AY69="",AY69="Vested assets"))),"12",(_xlfn.XLOOKUP(AY69,ud_work_origin[lookupValue],ud_work_origin[lookupKey],""))))</f>
        <v/>
      </c>
      <c r="BA69" s="6"/>
      <c r="BB69" s="2" t="str">
        <f t="shared" si="10"/>
        <v/>
      </c>
      <c r="BC69" s="2" t="str">
        <f t="shared" si="11"/>
        <v/>
      </c>
      <c r="BD69" s="3" t="str">
        <f t="shared" si="12"/>
        <v/>
      </c>
      <c r="BE69" s="3" t="str">
        <f>IF($A69="","",IF((AND($A69="ADD",OR(BD69="",BD69="Excellent"))),"1",(_xlfn.XLOOKUP(BD69,condition[lookupValue],condition[lookupKey],""))))</f>
        <v/>
      </c>
      <c r="BF69" s="8" t="str">
        <f t="shared" si="13"/>
        <v/>
      </c>
      <c r="BG69" s="7"/>
    </row>
    <row r="70" spans="2:59">
      <c r="B70" s="4"/>
      <c r="D70" s="3" t="str">
        <f>IF($A70="ADD",IF(NOT(ISBLANK(C70)),_xlfn.XLOOKUP(C70,roadnames[lookupValue],roadnames[lookupKey],"ERROR"),""), "")</f>
        <v/>
      </c>
      <c r="E70" s="4"/>
      <c r="F70" s="4"/>
      <c r="G70" s="5"/>
      <c r="H70" s="5"/>
      <c r="J70" s="3" t="str">
        <f>IF($A70="ADD",IF(NOT(ISBLANK(I70)),_xlfn.XLOOKUP(I70,side[lookupValue],side[lookupKey],"ERROR"),""), "")</f>
        <v/>
      </c>
      <c r="K70" s="5" t="str">
        <f t="shared" si="0"/>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IF($A70="ADD",IF(NOT(ISBLANK(T70)),_xlfn.XLOOKUP(T70,ud_channel_type[lookupValue],ud_channel_type[lookupKey],"ERROR"),""), "")</f>
        <v/>
      </c>
      <c r="W70" s="3" t="str">
        <f>IF($A70="ADD",IF(NOT(ISBLANK(V70)),_xlfn.XLOOKUP(V70,ud_road_channel_type[lookupValue],ud_road_channel_type[lookupKey],"ERROR"),""), "")</f>
        <v/>
      </c>
      <c r="Y70" s="3" t="str">
        <f>IF($A70="ADD",IF(NOT(ISBLANK(X70)),_xlfn.XLOOKUP(X70,ud_normal_state[lookupValue],ud_normal_state[lookupKey],"ERROR"),""), "")</f>
        <v/>
      </c>
      <c r="AA70" s="3" t="str">
        <f>IF($A70="ADD",IF(NOT(ISBLANK(Z70)),_xlfn.XLOOKUP(Z70,channel_material[lookupValue],channel_material[lookupKey],"ERROR"),""), "")</f>
        <v/>
      </c>
      <c r="AC70" s="3" t="str">
        <f>IF($A70="ADD",IF(NOT(ISBLANK(AB70)),_xlfn.XLOOKUP(AB70,ud_construction_method[lookupValue],ud_construction_method[lookupKey],"ERROR"),""), "")</f>
        <v/>
      </c>
      <c r="AE70" s="3" t="str">
        <f>IF($A70="ADD",IF(NOT(ISBLANK(AD70)),_xlfn.XLOOKUP(AD70,ud_geotech_channel_type[lookupValue],ud_geotech_channel_type[lookupKey],"ERROR"),""), "")</f>
        <v/>
      </c>
      <c r="AF70" s="2" t="str">
        <f t="shared" si="1"/>
        <v/>
      </c>
      <c r="AG70" s="2" t="str">
        <f t="shared" si="2"/>
        <v/>
      </c>
      <c r="AH70" s="2" t="str">
        <f t="shared" si="3"/>
        <v/>
      </c>
      <c r="AJ70" s="3" t="str">
        <f>IF($A70="ADD",IF(NOT(ISBLANK(AI70)),_xlfn.XLOOKUP(AI70,maint_type[lookupValue],maint_type[lookupKey],"ERROR"),""), "")</f>
        <v/>
      </c>
      <c r="AK70" s="8"/>
      <c r="AL70" s="4" t="str">
        <f t="shared" ca="1" si="4"/>
        <v/>
      </c>
      <c r="AM70" s="4"/>
      <c r="AN70" s="3" t="str">
        <f t="shared" si="5"/>
        <v/>
      </c>
      <c r="AO70" s="3" t="str">
        <f>IF($A70="","",IF((AND($A70="ADD",OR(AN70="",AN70="In Use"))),"5",(_xlfn.XLOOKUP(AN70,ud_asset_status[lookupValue],ud_asset_status[lookupKey],""))))</f>
        <v/>
      </c>
      <c r="AP70" s="8"/>
      <c r="AR70" s="3" t="str">
        <f>IF($A70="ADD",IF(NOT(ISBLANK(AQ70)),_xlfn.XLOOKUP(AQ70,ar_replace_reason[lookupValue],ar_replace_reason[lookupKey],"ERROR"),""), "")</f>
        <v/>
      </c>
      <c r="AS70" s="3" t="str">
        <f t="shared" si="6"/>
        <v/>
      </c>
      <c r="AT70" s="3" t="str">
        <f>IF($A70="","",IF((AND($A70="ADD",OR(AS70="",AS70="Queenstown-Lakes District Council"))),"70",(_xlfn.XLOOKUP(AS70,ud_organisation_owner[lookupValue],ud_organisation_owner[lookupKey],""))))</f>
        <v/>
      </c>
      <c r="AU70" s="3" t="str">
        <f t="shared" si="7"/>
        <v/>
      </c>
      <c r="AV70" s="3" t="str">
        <f>IF($A70="","",IF((AND($A70="ADD",OR(AU70="",AU70="Queenstown-Lakes District Council"))),"70",(_xlfn.XLOOKUP(AU70,ud_organisation_owner[lookupValue],ud_organisation_owner[lookupKey],""))))</f>
        <v/>
      </c>
      <c r="AW70" s="3" t="str">
        <f t="shared" si="8"/>
        <v/>
      </c>
      <c r="AX70" s="3" t="str">
        <f>IF($A70="","",IF((AND($A70="ADD",OR(AW70="",AW70="Local Authority"))),"17",(_xlfn.XLOOKUP(AW70,ud_sub_organisation[lookupValue],ud_sub_organisation[lookupKey],""))))</f>
        <v/>
      </c>
      <c r="AY70" s="3" t="str">
        <f t="shared" si="9"/>
        <v/>
      </c>
      <c r="AZ70" s="3" t="str">
        <f>IF($A70="","",IF((AND($A70="ADD",OR(AY70="",AY70="Vested assets"))),"12",(_xlfn.XLOOKUP(AY70,ud_work_origin[lookupValue],ud_work_origin[lookupKey],""))))</f>
        <v/>
      </c>
      <c r="BA70" s="6"/>
      <c r="BB70" s="2" t="str">
        <f t="shared" si="10"/>
        <v/>
      </c>
      <c r="BC70" s="2" t="str">
        <f t="shared" si="11"/>
        <v/>
      </c>
      <c r="BD70" s="3" t="str">
        <f t="shared" si="12"/>
        <v/>
      </c>
      <c r="BE70" s="3" t="str">
        <f>IF($A70="","",IF((AND($A70="ADD",OR(BD70="",BD70="Excellent"))),"1",(_xlfn.XLOOKUP(BD70,condition[lookupValue],condition[lookupKey],""))))</f>
        <v/>
      </c>
      <c r="BF70" s="8" t="str">
        <f t="shared" si="13"/>
        <v/>
      </c>
      <c r="BG70" s="7"/>
    </row>
    <row r="71" spans="2:59">
      <c r="B71" s="4"/>
      <c r="D71" s="3" t="str">
        <f>IF($A71="ADD",IF(NOT(ISBLANK(C71)),_xlfn.XLOOKUP(C71,roadnames[lookupValue],roadnames[lookupKey],"ERROR"),""), "")</f>
        <v/>
      </c>
      <c r="E71" s="4"/>
      <c r="F71" s="4"/>
      <c r="G71" s="5"/>
      <c r="H71" s="5"/>
      <c r="J71" s="3" t="str">
        <f>IF($A71="ADD",IF(NOT(ISBLANK(I71)),_xlfn.XLOOKUP(I71,side[lookupValue],side[lookupKey],"ERROR"),""), "")</f>
        <v/>
      </c>
      <c r="K71" s="5" t="str">
        <f t="shared" si="0"/>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IF($A71="ADD",IF(NOT(ISBLANK(T71)),_xlfn.XLOOKUP(T71,ud_channel_type[lookupValue],ud_channel_type[lookupKey],"ERROR"),""), "")</f>
        <v/>
      </c>
      <c r="W71" s="3" t="str">
        <f>IF($A71="ADD",IF(NOT(ISBLANK(V71)),_xlfn.XLOOKUP(V71,ud_road_channel_type[lookupValue],ud_road_channel_type[lookupKey],"ERROR"),""), "")</f>
        <v/>
      </c>
      <c r="Y71" s="3" t="str">
        <f>IF($A71="ADD",IF(NOT(ISBLANK(X71)),_xlfn.XLOOKUP(X71,ud_normal_state[lookupValue],ud_normal_state[lookupKey],"ERROR"),""), "")</f>
        <v/>
      </c>
      <c r="AA71" s="3" t="str">
        <f>IF($A71="ADD",IF(NOT(ISBLANK(Z71)),_xlfn.XLOOKUP(Z71,channel_material[lookupValue],channel_material[lookupKey],"ERROR"),""), "")</f>
        <v/>
      </c>
      <c r="AC71" s="3" t="str">
        <f>IF($A71="ADD",IF(NOT(ISBLANK(AB71)),_xlfn.XLOOKUP(AB71,ud_construction_method[lookupValue],ud_construction_method[lookupKey],"ERROR"),""), "")</f>
        <v/>
      </c>
      <c r="AE71" s="3" t="str">
        <f>IF($A71="ADD",IF(NOT(ISBLANK(AD71)),_xlfn.XLOOKUP(AD71,ud_geotech_channel_type[lookupValue],ud_geotech_channel_type[lookupKey],"ERROR"),""), "")</f>
        <v/>
      </c>
      <c r="AF71" s="2" t="str">
        <f t="shared" si="1"/>
        <v/>
      </c>
      <c r="AG71" s="2" t="str">
        <f t="shared" si="2"/>
        <v/>
      </c>
      <c r="AH71" s="2" t="str">
        <f t="shared" si="3"/>
        <v/>
      </c>
      <c r="AJ71" s="3" t="str">
        <f>IF($A71="ADD",IF(NOT(ISBLANK(AI71)),_xlfn.XLOOKUP(AI71,maint_type[lookupValue],maint_type[lookupKey],"ERROR"),""), "")</f>
        <v/>
      </c>
      <c r="AK71" s="8"/>
      <c r="AL71" s="4" t="str">
        <f t="shared" ca="1" si="4"/>
        <v/>
      </c>
      <c r="AM71" s="4"/>
      <c r="AN71" s="3" t="str">
        <f t="shared" si="5"/>
        <v/>
      </c>
      <c r="AO71" s="3" t="str">
        <f>IF($A71="","",IF((AND($A71="ADD",OR(AN71="",AN71="In Use"))),"5",(_xlfn.XLOOKUP(AN71,ud_asset_status[lookupValue],ud_asset_status[lookupKey],""))))</f>
        <v/>
      </c>
      <c r="AP71" s="8"/>
      <c r="AR71" s="3" t="str">
        <f>IF($A71="ADD",IF(NOT(ISBLANK(AQ71)),_xlfn.XLOOKUP(AQ71,ar_replace_reason[lookupValue],ar_replace_reason[lookupKey],"ERROR"),""), "")</f>
        <v/>
      </c>
      <c r="AS71" s="3" t="str">
        <f t="shared" si="6"/>
        <v/>
      </c>
      <c r="AT71" s="3" t="str">
        <f>IF($A71="","",IF((AND($A71="ADD",OR(AS71="",AS71="Queenstown-Lakes District Council"))),"70",(_xlfn.XLOOKUP(AS71,ud_organisation_owner[lookupValue],ud_organisation_owner[lookupKey],""))))</f>
        <v/>
      </c>
      <c r="AU71" s="3" t="str">
        <f t="shared" si="7"/>
        <v/>
      </c>
      <c r="AV71" s="3" t="str">
        <f>IF($A71="","",IF((AND($A71="ADD",OR(AU71="",AU71="Queenstown-Lakes District Council"))),"70",(_xlfn.XLOOKUP(AU71,ud_organisation_owner[lookupValue],ud_organisation_owner[lookupKey],""))))</f>
        <v/>
      </c>
      <c r="AW71" s="3" t="str">
        <f t="shared" si="8"/>
        <v/>
      </c>
      <c r="AX71" s="3" t="str">
        <f>IF($A71="","",IF((AND($A71="ADD",OR(AW71="",AW71="Local Authority"))),"17",(_xlfn.XLOOKUP(AW71,ud_sub_organisation[lookupValue],ud_sub_organisation[lookupKey],""))))</f>
        <v/>
      </c>
      <c r="AY71" s="3" t="str">
        <f t="shared" si="9"/>
        <v/>
      </c>
      <c r="AZ71" s="3" t="str">
        <f>IF($A71="","",IF((AND($A71="ADD",OR(AY71="",AY71="Vested assets"))),"12",(_xlfn.XLOOKUP(AY71,ud_work_origin[lookupValue],ud_work_origin[lookupKey],""))))</f>
        <v/>
      </c>
      <c r="BA71" s="6"/>
      <c r="BB71" s="2" t="str">
        <f t="shared" si="10"/>
        <v/>
      </c>
      <c r="BC71" s="2" t="str">
        <f t="shared" si="11"/>
        <v/>
      </c>
      <c r="BD71" s="3" t="str">
        <f t="shared" si="12"/>
        <v/>
      </c>
      <c r="BE71" s="3" t="str">
        <f>IF($A71="","",IF((AND($A71="ADD",OR(BD71="",BD71="Excellent"))),"1",(_xlfn.XLOOKUP(BD71,condition[lookupValue],condition[lookupKey],""))))</f>
        <v/>
      </c>
      <c r="BF71" s="8" t="str">
        <f t="shared" si="13"/>
        <v/>
      </c>
      <c r="BG71" s="7"/>
    </row>
    <row r="72" spans="2:59">
      <c r="B72" s="4"/>
      <c r="D72" s="3" t="str">
        <f>IF($A72="ADD",IF(NOT(ISBLANK(C72)),_xlfn.XLOOKUP(C72,roadnames[lookupValue],roadnames[lookupKey],"ERROR"),""), "")</f>
        <v/>
      </c>
      <c r="E72" s="4"/>
      <c r="F72" s="4"/>
      <c r="G72" s="5"/>
      <c r="H72" s="5"/>
      <c r="J72" s="3" t="str">
        <f>IF($A72="ADD",IF(NOT(ISBLANK(I72)),_xlfn.XLOOKUP(I72,side[lookupValue],side[lookupKey],"ERROR"),""), "")</f>
        <v/>
      </c>
      <c r="K72" s="5" t="str">
        <f t="shared" si="0"/>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IF($A72="ADD",IF(NOT(ISBLANK(T72)),_xlfn.XLOOKUP(T72,ud_channel_type[lookupValue],ud_channel_type[lookupKey],"ERROR"),""), "")</f>
        <v/>
      </c>
      <c r="W72" s="3" t="str">
        <f>IF($A72="ADD",IF(NOT(ISBLANK(V72)),_xlfn.XLOOKUP(V72,ud_road_channel_type[lookupValue],ud_road_channel_type[lookupKey],"ERROR"),""), "")</f>
        <v/>
      </c>
      <c r="Y72" s="3" t="str">
        <f>IF($A72="ADD",IF(NOT(ISBLANK(X72)),_xlfn.XLOOKUP(X72,ud_normal_state[lookupValue],ud_normal_state[lookupKey],"ERROR"),""), "")</f>
        <v/>
      </c>
      <c r="AA72" s="3" t="str">
        <f>IF($A72="ADD",IF(NOT(ISBLANK(Z72)),_xlfn.XLOOKUP(Z72,channel_material[lookupValue],channel_material[lookupKey],"ERROR"),""), "")</f>
        <v/>
      </c>
      <c r="AC72" s="3" t="str">
        <f>IF($A72="ADD",IF(NOT(ISBLANK(AB72)),_xlfn.XLOOKUP(AB72,ud_construction_method[lookupValue],ud_construction_method[lookupKey],"ERROR"),""), "")</f>
        <v/>
      </c>
      <c r="AE72" s="3" t="str">
        <f>IF($A72="ADD",IF(NOT(ISBLANK(AD72)),_xlfn.XLOOKUP(AD72,ud_geotech_channel_type[lookupValue],ud_geotech_channel_type[lookupKey],"ERROR"),""), "")</f>
        <v/>
      </c>
      <c r="AF72" s="2" t="str">
        <f t="shared" si="1"/>
        <v/>
      </c>
      <c r="AG72" s="2" t="str">
        <f t="shared" si="2"/>
        <v/>
      </c>
      <c r="AH72" s="2" t="str">
        <f t="shared" si="3"/>
        <v/>
      </c>
      <c r="AJ72" s="3" t="str">
        <f>IF($A72="ADD",IF(NOT(ISBLANK(AI72)),_xlfn.XLOOKUP(AI72,maint_type[lookupValue],maint_type[lookupKey],"ERROR"),""), "")</f>
        <v/>
      </c>
      <c r="AK72" s="8"/>
      <c r="AL72" s="4" t="str">
        <f t="shared" ca="1" si="4"/>
        <v/>
      </c>
      <c r="AM72" s="4"/>
      <c r="AN72" s="3" t="str">
        <f t="shared" si="5"/>
        <v/>
      </c>
      <c r="AO72" s="3" t="str">
        <f>IF($A72="","",IF((AND($A72="ADD",OR(AN72="",AN72="In Use"))),"5",(_xlfn.XLOOKUP(AN72,ud_asset_status[lookupValue],ud_asset_status[lookupKey],""))))</f>
        <v/>
      </c>
      <c r="AP72" s="8"/>
      <c r="AR72" s="3" t="str">
        <f>IF($A72="ADD",IF(NOT(ISBLANK(AQ72)),_xlfn.XLOOKUP(AQ72,ar_replace_reason[lookupValue],ar_replace_reason[lookupKey],"ERROR"),""), "")</f>
        <v/>
      </c>
      <c r="AS72" s="3" t="str">
        <f t="shared" si="6"/>
        <v/>
      </c>
      <c r="AT72" s="3" t="str">
        <f>IF($A72="","",IF((AND($A72="ADD",OR(AS72="",AS72="Queenstown-Lakes District Council"))),"70",(_xlfn.XLOOKUP(AS72,ud_organisation_owner[lookupValue],ud_organisation_owner[lookupKey],""))))</f>
        <v/>
      </c>
      <c r="AU72" s="3" t="str">
        <f t="shared" si="7"/>
        <v/>
      </c>
      <c r="AV72" s="3" t="str">
        <f>IF($A72="","",IF((AND($A72="ADD",OR(AU72="",AU72="Queenstown-Lakes District Council"))),"70",(_xlfn.XLOOKUP(AU72,ud_organisation_owner[lookupValue],ud_organisation_owner[lookupKey],""))))</f>
        <v/>
      </c>
      <c r="AW72" s="3" t="str">
        <f t="shared" si="8"/>
        <v/>
      </c>
      <c r="AX72" s="3" t="str">
        <f>IF($A72="","",IF((AND($A72="ADD",OR(AW72="",AW72="Local Authority"))),"17",(_xlfn.XLOOKUP(AW72,ud_sub_organisation[lookupValue],ud_sub_organisation[lookupKey],""))))</f>
        <v/>
      </c>
      <c r="AY72" s="3" t="str">
        <f t="shared" si="9"/>
        <v/>
      </c>
      <c r="AZ72" s="3" t="str">
        <f>IF($A72="","",IF((AND($A72="ADD",OR(AY72="",AY72="Vested assets"))),"12",(_xlfn.XLOOKUP(AY72,ud_work_origin[lookupValue],ud_work_origin[lookupKey],""))))</f>
        <v/>
      </c>
      <c r="BA72" s="6"/>
      <c r="BB72" s="2" t="str">
        <f t="shared" si="10"/>
        <v/>
      </c>
      <c r="BC72" s="2" t="str">
        <f t="shared" si="11"/>
        <v/>
      </c>
      <c r="BD72" s="3" t="str">
        <f t="shared" si="12"/>
        <v/>
      </c>
      <c r="BE72" s="3" t="str">
        <f>IF($A72="","",IF((AND($A72="ADD",OR(BD72="",BD72="Excellent"))),"1",(_xlfn.XLOOKUP(BD72,condition[lookupValue],condition[lookupKey],""))))</f>
        <v/>
      </c>
      <c r="BF72" s="8" t="str">
        <f t="shared" si="13"/>
        <v/>
      </c>
      <c r="BG72" s="7"/>
    </row>
    <row r="73" spans="2:59">
      <c r="B73" s="4"/>
      <c r="D73" s="3" t="str">
        <f>IF($A73="ADD",IF(NOT(ISBLANK(C73)),_xlfn.XLOOKUP(C73,roadnames[lookupValue],roadnames[lookupKey],"ERROR"),""), "")</f>
        <v/>
      </c>
      <c r="E73" s="4"/>
      <c r="F73" s="4"/>
      <c r="G73" s="5"/>
      <c r="H73" s="5"/>
      <c r="J73" s="3" t="str">
        <f>IF($A73="ADD",IF(NOT(ISBLANK(I73)),_xlfn.XLOOKUP(I73,side[lookupValue],side[lookupKey],"ERROR"),""), "")</f>
        <v/>
      </c>
      <c r="K73" s="5" t="str">
        <f t="shared" si="0"/>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IF($A73="ADD",IF(NOT(ISBLANK(T73)),_xlfn.XLOOKUP(T73,ud_channel_type[lookupValue],ud_channel_type[lookupKey],"ERROR"),""), "")</f>
        <v/>
      </c>
      <c r="W73" s="3" t="str">
        <f>IF($A73="ADD",IF(NOT(ISBLANK(V73)),_xlfn.XLOOKUP(V73,ud_road_channel_type[lookupValue],ud_road_channel_type[lookupKey],"ERROR"),""), "")</f>
        <v/>
      </c>
      <c r="Y73" s="3" t="str">
        <f>IF($A73="ADD",IF(NOT(ISBLANK(X73)),_xlfn.XLOOKUP(X73,ud_normal_state[lookupValue],ud_normal_state[lookupKey],"ERROR"),""), "")</f>
        <v/>
      </c>
      <c r="AA73" s="3" t="str">
        <f>IF($A73="ADD",IF(NOT(ISBLANK(Z73)),_xlfn.XLOOKUP(Z73,channel_material[lookupValue],channel_material[lookupKey],"ERROR"),""), "")</f>
        <v/>
      </c>
      <c r="AC73" s="3" t="str">
        <f>IF($A73="ADD",IF(NOT(ISBLANK(AB73)),_xlfn.XLOOKUP(AB73,ud_construction_method[lookupValue],ud_construction_method[lookupKey],"ERROR"),""), "")</f>
        <v/>
      </c>
      <c r="AE73" s="3" t="str">
        <f>IF($A73="ADD",IF(NOT(ISBLANK(AD73)),_xlfn.XLOOKUP(AD73,ud_geotech_channel_type[lookupValue],ud_geotech_channel_type[lookupKey],"ERROR"),""), "")</f>
        <v/>
      </c>
      <c r="AF73" s="2" t="str">
        <f t="shared" si="1"/>
        <v/>
      </c>
      <c r="AG73" s="2" t="str">
        <f t="shared" si="2"/>
        <v/>
      </c>
      <c r="AH73" s="2" t="str">
        <f t="shared" si="3"/>
        <v/>
      </c>
      <c r="AJ73" s="3" t="str">
        <f>IF($A73="ADD",IF(NOT(ISBLANK(AI73)),_xlfn.XLOOKUP(AI73,maint_type[lookupValue],maint_type[lookupKey],"ERROR"),""), "")</f>
        <v/>
      </c>
      <c r="AK73" s="8"/>
      <c r="AL73" s="4" t="str">
        <f t="shared" ca="1" si="4"/>
        <v/>
      </c>
      <c r="AM73" s="4"/>
      <c r="AN73" s="3" t="str">
        <f t="shared" si="5"/>
        <v/>
      </c>
      <c r="AO73" s="3" t="str">
        <f>IF($A73="","",IF((AND($A73="ADD",OR(AN73="",AN73="In Use"))),"5",(_xlfn.XLOOKUP(AN73,ud_asset_status[lookupValue],ud_asset_status[lookupKey],""))))</f>
        <v/>
      </c>
      <c r="AP73" s="8"/>
      <c r="AR73" s="3" t="str">
        <f>IF($A73="ADD",IF(NOT(ISBLANK(AQ73)),_xlfn.XLOOKUP(AQ73,ar_replace_reason[lookupValue],ar_replace_reason[lookupKey],"ERROR"),""), "")</f>
        <v/>
      </c>
      <c r="AS73" s="3" t="str">
        <f t="shared" si="6"/>
        <v/>
      </c>
      <c r="AT73" s="3" t="str">
        <f>IF($A73="","",IF((AND($A73="ADD",OR(AS73="",AS73="Queenstown-Lakes District Council"))),"70",(_xlfn.XLOOKUP(AS73,ud_organisation_owner[lookupValue],ud_organisation_owner[lookupKey],""))))</f>
        <v/>
      </c>
      <c r="AU73" s="3" t="str">
        <f t="shared" si="7"/>
        <v/>
      </c>
      <c r="AV73" s="3" t="str">
        <f>IF($A73="","",IF((AND($A73="ADD",OR(AU73="",AU73="Queenstown-Lakes District Council"))),"70",(_xlfn.XLOOKUP(AU73,ud_organisation_owner[lookupValue],ud_organisation_owner[lookupKey],""))))</f>
        <v/>
      </c>
      <c r="AW73" s="3" t="str">
        <f t="shared" si="8"/>
        <v/>
      </c>
      <c r="AX73" s="3" t="str">
        <f>IF($A73="","",IF((AND($A73="ADD",OR(AW73="",AW73="Local Authority"))),"17",(_xlfn.XLOOKUP(AW73,ud_sub_organisation[lookupValue],ud_sub_organisation[lookupKey],""))))</f>
        <v/>
      </c>
      <c r="AY73" s="3" t="str">
        <f t="shared" si="9"/>
        <v/>
      </c>
      <c r="AZ73" s="3" t="str">
        <f>IF($A73="","",IF((AND($A73="ADD",OR(AY73="",AY73="Vested assets"))),"12",(_xlfn.XLOOKUP(AY73,ud_work_origin[lookupValue],ud_work_origin[lookupKey],""))))</f>
        <v/>
      </c>
      <c r="BA73" s="6"/>
      <c r="BB73" s="2" t="str">
        <f t="shared" si="10"/>
        <v/>
      </c>
      <c r="BC73" s="2" t="str">
        <f t="shared" si="11"/>
        <v/>
      </c>
      <c r="BD73" s="3" t="str">
        <f t="shared" si="12"/>
        <v/>
      </c>
      <c r="BE73" s="3" t="str">
        <f>IF($A73="","",IF((AND($A73="ADD",OR(BD73="",BD73="Excellent"))),"1",(_xlfn.XLOOKUP(BD73,condition[lookupValue],condition[lookupKey],""))))</f>
        <v/>
      </c>
      <c r="BF73" s="8" t="str">
        <f t="shared" si="13"/>
        <v/>
      </c>
      <c r="BG73" s="7"/>
    </row>
    <row r="74" spans="2:59">
      <c r="B74" s="4"/>
      <c r="D74" s="3" t="str">
        <f>IF($A74="ADD",IF(NOT(ISBLANK(C74)),_xlfn.XLOOKUP(C74,roadnames[lookupValue],roadnames[lookupKey],"ERROR"),""), "")</f>
        <v/>
      </c>
      <c r="E74" s="4"/>
      <c r="F74" s="4"/>
      <c r="G74" s="5"/>
      <c r="H74" s="5"/>
      <c r="J74" s="3" t="str">
        <f>IF($A74="ADD",IF(NOT(ISBLANK(I74)),_xlfn.XLOOKUP(I74,side[lookupValue],side[lookupKey],"ERROR"),""), "")</f>
        <v/>
      </c>
      <c r="K74" s="5" t="str">
        <f t="shared" si="0"/>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IF($A74="ADD",IF(NOT(ISBLANK(T74)),_xlfn.XLOOKUP(T74,ud_channel_type[lookupValue],ud_channel_type[lookupKey],"ERROR"),""), "")</f>
        <v/>
      </c>
      <c r="W74" s="3" t="str">
        <f>IF($A74="ADD",IF(NOT(ISBLANK(V74)),_xlfn.XLOOKUP(V74,ud_road_channel_type[lookupValue],ud_road_channel_type[lookupKey],"ERROR"),""), "")</f>
        <v/>
      </c>
      <c r="Y74" s="3" t="str">
        <f>IF($A74="ADD",IF(NOT(ISBLANK(X74)),_xlfn.XLOOKUP(X74,ud_normal_state[lookupValue],ud_normal_state[lookupKey],"ERROR"),""), "")</f>
        <v/>
      </c>
      <c r="AA74" s="3" t="str">
        <f>IF($A74="ADD",IF(NOT(ISBLANK(Z74)),_xlfn.XLOOKUP(Z74,channel_material[lookupValue],channel_material[lookupKey],"ERROR"),""), "")</f>
        <v/>
      </c>
      <c r="AC74" s="3" t="str">
        <f>IF($A74="ADD",IF(NOT(ISBLANK(AB74)),_xlfn.XLOOKUP(AB74,ud_construction_method[lookupValue],ud_construction_method[lookupKey],"ERROR"),""), "")</f>
        <v/>
      </c>
      <c r="AE74" s="3" t="str">
        <f>IF($A74="ADD",IF(NOT(ISBLANK(AD74)),_xlfn.XLOOKUP(AD74,ud_geotech_channel_type[lookupValue],ud_geotech_channel_type[lookupKey],"ERROR"),""), "")</f>
        <v/>
      </c>
      <c r="AF74" s="2" t="str">
        <f t="shared" si="1"/>
        <v/>
      </c>
      <c r="AG74" s="2" t="str">
        <f t="shared" si="2"/>
        <v/>
      </c>
      <c r="AH74" s="2" t="str">
        <f t="shared" si="3"/>
        <v/>
      </c>
      <c r="AJ74" s="3" t="str">
        <f>IF($A74="ADD",IF(NOT(ISBLANK(AI74)),_xlfn.XLOOKUP(AI74,maint_type[lookupValue],maint_type[lookupKey],"ERROR"),""), "")</f>
        <v/>
      </c>
      <c r="AK74" s="8"/>
      <c r="AL74" s="4" t="str">
        <f t="shared" ca="1" si="4"/>
        <v/>
      </c>
      <c r="AM74" s="4"/>
      <c r="AN74" s="3" t="str">
        <f t="shared" si="5"/>
        <v/>
      </c>
      <c r="AO74" s="3" t="str">
        <f>IF($A74="","",IF((AND($A74="ADD",OR(AN74="",AN74="In Use"))),"5",(_xlfn.XLOOKUP(AN74,ud_asset_status[lookupValue],ud_asset_status[lookupKey],""))))</f>
        <v/>
      </c>
      <c r="AP74" s="8"/>
      <c r="AR74" s="3" t="str">
        <f>IF($A74="ADD",IF(NOT(ISBLANK(AQ74)),_xlfn.XLOOKUP(AQ74,ar_replace_reason[lookupValue],ar_replace_reason[lookupKey],"ERROR"),""), "")</f>
        <v/>
      </c>
      <c r="AS74" s="3" t="str">
        <f t="shared" si="6"/>
        <v/>
      </c>
      <c r="AT74" s="3" t="str">
        <f>IF($A74="","",IF((AND($A74="ADD",OR(AS74="",AS74="Queenstown-Lakes District Council"))),"70",(_xlfn.XLOOKUP(AS74,ud_organisation_owner[lookupValue],ud_organisation_owner[lookupKey],""))))</f>
        <v/>
      </c>
      <c r="AU74" s="3" t="str">
        <f t="shared" si="7"/>
        <v/>
      </c>
      <c r="AV74" s="3" t="str">
        <f>IF($A74="","",IF((AND($A74="ADD",OR(AU74="",AU74="Queenstown-Lakes District Council"))),"70",(_xlfn.XLOOKUP(AU74,ud_organisation_owner[lookupValue],ud_organisation_owner[lookupKey],""))))</f>
        <v/>
      </c>
      <c r="AW74" s="3" t="str">
        <f t="shared" si="8"/>
        <v/>
      </c>
      <c r="AX74" s="3" t="str">
        <f>IF($A74="","",IF((AND($A74="ADD",OR(AW74="",AW74="Local Authority"))),"17",(_xlfn.XLOOKUP(AW74,ud_sub_organisation[lookupValue],ud_sub_organisation[lookupKey],""))))</f>
        <v/>
      </c>
      <c r="AY74" s="3" t="str">
        <f t="shared" si="9"/>
        <v/>
      </c>
      <c r="AZ74" s="3" t="str">
        <f>IF($A74="","",IF((AND($A74="ADD",OR(AY74="",AY74="Vested assets"))),"12",(_xlfn.XLOOKUP(AY74,ud_work_origin[lookupValue],ud_work_origin[lookupKey],""))))</f>
        <v/>
      </c>
      <c r="BA74" s="6"/>
      <c r="BB74" s="2" t="str">
        <f t="shared" si="10"/>
        <v/>
      </c>
      <c r="BC74" s="2" t="str">
        <f t="shared" si="11"/>
        <v/>
      </c>
      <c r="BD74" s="3" t="str">
        <f t="shared" si="12"/>
        <v/>
      </c>
      <c r="BE74" s="3" t="str">
        <f>IF($A74="","",IF((AND($A74="ADD",OR(BD74="",BD74="Excellent"))),"1",(_xlfn.XLOOKUP(BD74,condition[lookupValue],condition[lookupKey],""))))</f>
        <v/>
      </c>
      <c r="BF74" s="8" t="str">
        <f t="shared" si="13"/>
        <v/>
      </c>
      <c r="BG74" s="7"/>
    </row>
    <row r="75" spans="2:59">
      <c r="B75" s="4"/>
      <c r="D75" s="3" t="str">
        <f>IF($A75="ADD",IF(NOT(ISBLANK(C75)),_xlfn.XLOOKUP(C75,roadnames[lookupValue],roadnames[lookupKey],"ERROR"),""), "")</f>
        <v/>
      </c>
      <c r="E75" s="4"/>
      <c r="F75" s="4"/>
      <c r="G75" s="5"/>
      <c r="H75" s="5"/>
      <c r="J75" s="3" t="str">
        <f>IF($A75="ADD",IF(NOT(ISBLANK(I75)),_xlfn.XLOOKUP(I75,side[lookupValue],side[lookupKey],"ERROR"),""), "")</f>
        <v/>
      </c>
      <c r="K75" s="5" t="str">
        <f t="shared" ref="K75:K100" si="14">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IF($A75="ADD",IF(NOT(ISBLANK(T75)),_xlfn.XLOOKUP(T75,ud_channel_type[lookupValue],ud_channel_type[lookupKey],"ERROR"),""), "")</f>
        <v/>
      </c>
      <c r="W75" s="3" t="str">
        <f>IF($A75="ADD",IF(NOT(ISBLANK(V75)),_xlfn.XLOOKUP(V75,ud_road_channel_type[lookupValue],ud_road_channel_type[lookupKey],"ERROR"),""), "")</f>
        <v/>
      </c>
      <c r="Y75" s="3" t="str">
        <f>IF($A75="ADD",IF(NOT(ISBLANK(X75)),_xlfn.XLOOKUP(X75,ud_normal_state[lookupValue],ud_normal_state[lookupKey],"ERROR"),""), "")</f>
        <v/>
      </c>
      <c r="AA75" s="3" t="str">
        <f>IF($A75="ADD",IF(NOT(ISBLANK(Z75)),_xlfn.XLOOKUP(Z75,channel_material[lookupValue],channel_material[lookupKey],"ERROR"),""), "")</f>
        <v/>
      </c>
      <c r="AC75" s="3" t="str">
        <f>IF($A75="ADD",IF(NOT(ISBLANK(AB75)),_xlfn.XLOOKUP(AB75,ud_construction_method[lookupValue],ud_construction_method[lookupKey],"ERROR"),""), "")</f>
        <v/>
      </c>
      <c r="AE75" s="3" t="str">
        <f>IF($A75="ADD",IF(NOT(ISBLANK(AD75)),_xlfn.XLOOKUP(AD75,ud_geotech_channel_type[lookupValue],ud_geotech_channel_type[lookupKey],"ERROR"),""), "")</f>
        <v/>
      </c>
      <c r="AF75" s="2" t="str">
        <f t="shared" ref="AF75:AF100" si="15">IF(ISBLANK(T75),"",IF(T75="Geotech Channel","",FALSE))</f>
        <v/>
      </c>
      <c r="AG75" s="2" t="str">
        <f t="shared" ref="AG75:AG100" si="16">IF(ISBLANK(T75),"",IF(T75="Geotech Channel","",FALSE))</f>
        <v/>
      </c>
      <c r="AH75" s="2" t="str">
        <f t="shared" ref="AH75:AH100" si="17">IF(ISBLANK(T75),"",IF(T75="Geotech Channel","",FALSE))</f>
        <v/>
      </c>
      <c r="AJ75" s="3" t="str">
        <f>IF($A75="ADD",IF(NOT(ISBLANK(AI75)),_xlfn.XLOOKUP(AI75,maint_type[lookupValue],maint_type[lookupKey],"ERROR"),""), "")</f>
        <v/>
      </c>
      <c r="AK75" s="8"/>
      <c r="AL75" s="4" t="str">
        <f t="shared" ref="AL75:AL100" ca="1" si="18">IF(AK75&lt;&gt;"", DATEDIF(AK75, TODAY(),"Y"),"")</f>
        <v/>
      </c>
      <c r="AM75" s="4"/>
      <c r="AN75" s="3" t="str">
        <f t="shared" ref="AN75:AN100" si="19">IF($A75="ADD","In Use","")</f>
        <v/>
      </c>
      <c r="AO75" s="3" t="str">
        <f>IF($A75="","",IF((AND($A75="ADD",OR(AN75="",AN75="In Use"))),"5",(_xlfn.XLOOKUP(AN75,ud_asset_status[lookupValue],ud_asset_status[lookupKey],""))))</f>
        <v/>
      </c>
      <c r="AP75" s="8"/>
      <c r="AR75" s="3" t="str">
        <f>IF($A75="ADD",IF(NOT(ISBLANK(AQ75)),_xlfn.XLOOKUP(AQ75,ar_replace_reason[lookupValue],ar_replace_reason[lookupKey],"ERROR"),""), "")</f>
        <v/>
      </c>
      <c r="AS75" s="3" t="str">
        <f t="shared" ref="AS75:AS100" si="20">IF($A75="ADD","Queenstown-Lakes District Council","")</f>
        <v/>
      </c>
      <c r="AT75" s="3" t="str">
        <f>IF($A75="","",IF((AND($A75="ADD",OR(AS75="",AS75="Queenstown-Lakes District Council"))),"70",(_xlfn.XLOOKUP(AS75,ud_organisation_owner[lookupValue],ud_organisation_owner[lookupKey],""))))</f>
        <v/>
      </c>
      <c r="AU75" s="3" t="str">
        <f t="shared" ref="AU75:AU100" si="21">IF($A75="ADD","Queenstown-Lakes District Council","")</f>
        <v/>
      </c>
      <c r="AV75" s="3" t="str">
        <f>IF($A75="","",IF((AND($A75="ADD",OR(AU75="",AU75="Queenstown-Lakes District Council"))),"70",(_xlfn.XLOOKUP(AU75,ud_organisation_owner[lookupValue],ud_organisation_owner[lookupKey],""))))</f>
        <v/>
      </c>
      <c r="AW75" s="3" t="str">
        <f t="shared" ref="AW75:AW100" si="22">IF($A75="ADD","Local Authority","")</f>
        <v/>
      </c>
      <c r="AX75" s="3" t="str">
        <f>IF($A75="","",IF((AND($A75="ADD",OR(AW75="",AW75="Local Authority"))),"17",(_xlfn.XLOOKUP(AW75,ud_sub_organisation[lookupValue],ud_sub_organisation[lookupKey],""))))</f>
        <v/>
      </c>
      <c r="AY75" s="3" t="str">
        <f t="shared" ref="AY75:AY100" si="23">IF($A75="ADD","Vested assets","")</f>
        <v/>
      </c>
      <c r="AZ75" s="3" t="str">
        <f>IF($A75="","",IF((AND($A75="ADD",OR(AY75="",AY75="Vested assets"))),"12",(_xlfn.XLOOKUP(AY75,ud_work_origin[lookupValue],ud_work_origin[lookupKey],""))))</f>
        <v/>
      </c>
      <c r="BA75" s="6"/>
      <c r="BB75" s="2" t="str">
        <f t="shared" ref="BB75:BB100" si="24">IF($A75="ADD","TRUE","")</f>
        <v/>
      </c>
      <c r="BC75" s="2" t="str">
        <f t="shared" ref="BC75:BC100" si="25">IF($A75="ADD","FALSE","")</f>
        <v/>
      </c>
      <c r="BD75" s="3" t="str">
        <f t="shared" ref="BD75:BD100" si="26">IF($A75="ADD","Excellent","")</f>
        <v/>
      </c>
      <c r="BE75" s="3" t="str">
        <f>IF($A75="","",IF((AND($A75="ADD",OR(BD75="",BD75="Excellent"))),"1",(_xlfn.XLOOKUP(BD75,condition[lookupValue],condition[lookupKey],""))))</f>
        <v/>
      </c>
      <c r="BF75" s="8" t="str">
        <f t="shared" ref="BF75:BF100" si="27">IF(AK75&lt;&gt;"",AK75,"")</f>
        <v/>
      </c>
      <c r="BG75" s="7"/>
    </row>
    <row r="76" spans="2:59">
      <c r="B76" s="4"/>
      <c r="D76" s="3" t="str">
        <f>IF($A76="ADD",IF(NOT(ISBLANK(C76)),_xlfn.XLOOKUP(C76,roadnames[lookupValue],roadnames[lookupKey],"ERROR"),""), "")</f>
        <v/>
      </c>
      <c r="E76" s="4"/>
      <c r="F76" s="4"/>
      <c r="G76" s="5"/>
      <c r="H76" s="5"/>
      <c r="J76" s="3" t="str">
        <f>IF($A76="ADD",IF(NOT(ISBLANK(I76)),_xlfn.XLOOKUP(I76,side[lookupValue],side[lookupKey],"ERROR"),""), "")</f>
        <v/>
      </c>
      <c r="K76" s="5" t="str">
        <f t="shared" si="14"/>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IF($A76="ADD",IF(NOT(ISBLANK(T76)),_xlfn.XLOOKUP(T76,ud_channel_type[lookupValue],ud_channel_type[lookupKey],"ERROR"),""), "")</f>
        <v/>
      </c>
      <c r="W76" s="3" t="str">
        <f>IF($A76="ADD",IF(NOT(ISBLANK(V76)),_xlfn.XLOOKUP(V76,ud_road_channel_type[lookupValue],ud_road_channel_type[lookupKey],"ERROR"),""), "")</f>
        <v/>
      </c>
      <c r="Y76" s="3" t="str">
        <f>IF($A76="ADD",IF(NOT(ISBLANK(X76)),_xlfn.XLOOKUP(X76,ud_normal_state[lookupValue],ud_normal_state[lookupKey],"ERROR"),""), "")</f>
        <v/>
      </c>
      <c r="AA76" s="3" t="str">
        <f>IF($A76="ADD",IF(NOT(ISBLANK(Z76)),_xlfn.XLOOKUP(Z76,channel_material[lookupValue],channel_material[lookupKey],"ERROR"),""), "")</f>
        <v/>
      </c>
      <c r="AC76" s="3" t="str">
        <f>IF($A76="ADD",IF(NOT(ISBLANK(AB76)),_xlfn.XLOOKUP(AB76,ud_construction_method[lookupValue],ud_construction_method[lookupKey],"ERROR"),""), "")</f>
        <v/>
      </c>
      <c r="AE76" s="3" t="str">
        <f>IF($A76="ADD",IF(NOT(ISBLANK(AD76)),_xlfn.XLOOKUP(AD76,ud_geotech_channel_type[lookupValue],ud_geotech_channel_type[lookupKey],"ERROR"),""), "")</f>
        <v/>
      </c>
      <c r="AF76" s="2" t="str">
        <f t="shared" si="15"/>
        <v/>
      </c>
      <c r="AG76" s="2" t="str">
        <f t="shared" si="16"/>
        <v/>
      </c>
      <c r="AH76" s="2" t="str">
        <f t="shared" si="17"/>
        <v/>
      </c>
      <c r="AJ76" s="3" t="str">
        <f>IF($A76="ADD",IF(NOT(ISBLANK(AI76)),_xlfn.XLOOKUP(AI76,maint_type[lookupValue],maint_type[lookupKey],"ERROR"),""), "")</f>
        <v/>
      </c>
      <c r="AK76" s="8"/>
      <c r="AL76" s="4" t="str">
        <f t="shared" ca="1" si="18"/>
        <v/>
      </c>
      <c r="AM76" s="4"/>
      <c r="AN76" s="3" t="str">
        <f t="shared" si="19"/>
        <v/>
      </c>
      <c r="AO76" s="3" t="str">
        <f>IF($A76="","",IF((AND($A76="ADD",OR(AN76="",AN76="In Use"))),"5",(_xlfn.XLOOKUP(AN76,ud_asset_status[lookupValue],ud_asset_status[lookupKey],""))))</f>
        <v/>
      </c>
      <c r="AP76" s="8"/>
      <c r="AR76" s="3" t="str">
        <f>IF($A76="ADD",IF(NOT(ISBLANK(AQ76)),_xlfn.XLOOKUP(AQ76,ar_replace_reason[lookupValue],ar_replace_reason[lookupKey],"ERROR"),""), "")</f>
        <v/>
      </c>
      <c r="AS76" s="3" t="str">
        <f t="shared" si="20"/>
        <v/>
      </c>
      <c r="AT76" s="3" t="str">
        <f>IF($A76="","",IF((AND($A76="ADD",OR(AS76="",AS76="Queenstown-Lakes District Council"))),"70",(_xlfn.XLOOKUP(AS76,ud_organisation_owner[lookupValue],ud_organisation_owner[lookupKey],""))))</f>
        <v/>
      </c>
      <c r="AU76" s="3" t="str">
        <f t="shared" si="21"/>
        <v/>
      </c>
      <c r="AV76" s="3" t="str">
        <f>IF($A76="","",IF((AND($A76="ADD",OR(AU76="",AU76="Queenstown-Lakes District Council"))),"70",(_xlfn.XLOOKUP(AU76,ud_organisation_owner[lookupValue],ud_organisation_owner[lookupKey],""))))</f>
        <v/>
      </c>
      <c r="AW76" s="3" t="str">
        <f t="shared" si="22"/>
        <v/>
      </c>
      <c r="AX76" s="3" t="str">
        <f>IF($A76="","",IF((AND($A76="ADD",OR(AW76="",AW76="Local Authority"))),"17",(_xlfn.XLOOKUP(AW76,ud_sub_organisation[lookupValue],ud_sub_organisation[lookupKey],""))))</f>
        <v/>
      </c>
      <c r="AY76" s="3" t="str">
        <f t="shared" si="23"/>
        <v/>
      </c>
      <c r="AZ76" s="3" t="str">
        <f>IF($A76="","",IF((AND($A76="ADD",OR(AY76="",AY76="Vested assets"))),"12",(_xlfn.XLOOKUP(AY76,ud_work_origin[lookupValue],ud_work_origin[lookupKey],""))))</f>
        <v/>
      </c>
      <c r="BA76" s="6"/>
      <c r="BB76" s="2" t="str">
        <f t="shared" si="24"/>
        <v/>
      </c>
      <c r="BC76" s="2" t="str">
        <f t="shared" si="25"/>
        <v/>
      </c>
      <c r="BD76" s="3" t="str">
        <f t="shared" si="26"/>
        <v/>
      </c>
      <c r="BE76" s="3" t="str">
        <f>IF($A76="","",IF((AND($A76="ADD",OR(BD76="",BD76="Excellent"))),"1",(_xlfn.XLOOKUP(BD76,condition[lookupValue],condition[lookupKey],""))))</f>
        <v/>
      </c>
      <c r="BF76" s="8" t="str">
        <f t="shared" si="27"/>
        <v/>
      </c>
      <c r="BG76" s="7"/>
    </row>
    <row r="77" spans="2:59">
      <c r="B77" s="4"/>
      <c r="D77" s="3" t="str">
        <f>IF($A77="ADD",IF(NOT(ISBLANK(C77)),_xlfn.XLOOKUP(C77,roadnames[lookupValue],roadnames[lookupKey],"ERROR"),""), "")</f>
        <v/>
      </c>
      <c r="E77" s="4"/>
      <c r="F77" s="4"/>
      <c r="G77" s="5"/>
      <c r="H77" s="5"/>
      <c r="J77" s="3" t="str">
        <f>IF($A77="ADD",IF(NOT(ISBLANK(I77)),_xlfn.XLOOKUP(I77,side[lookupValue],side[lookupKey],"ERROR"),""), "")</f>
        <v/>
      </c>
      <c r="K77" s="5" t="str">
        <f t="shared" si="14"/>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IF($A77="ADD",IF(NOT(ISBLANK(T77)),_xlfn.XLOOKUP(T77,ud_channel_type[lookupValue],ud_channel_type[lookupKey],"ERROR"),""), "")</f>
        <v/>
      </c>
      <c r="W77" s="3" t="str">
        <f>IF($A77="ADD",IF(NOT(ISBLANK(V77)),_xlfn.XLOOKUP(V77,ud_road_channel_type[lookupValue],ud_road_channel_type[lookupKey],"ERROR"),""), "")</f>
        <v/>
      </c>
      <c r="Y77" s="3" t="str">
        <f>IF($A77="ADD",IF(NOT(ISBLANK(X77)),_xlfn.XLOOKUP(X77,ud_normal_state[lookupValue],ud_normal_state[lookupKey],"ERROR"),""), "")</f>
        <v/>
      </c>
      <c r="AA77" s="3" t="str">
        <f>IF($A77="ADD",IF(NOT(ISBLANK(Z77)),_xlfn.XLOOKUP(Z77,channel_material[lookupValue],channel_material[lookupKey],"ERROR"),""), "")</f>
        <v/>
      </c>
      <c r="AC77" s="3" t="str">
        <f>IF($A77="ADD",IF(NOT(ISBLANK(AB77)),_xlfn.XLOOKUP(AB77,ud_construction_method[lookupValue],ud_construction_method[lookupKey],"ERROR"),""), "")</f>
        <v/>
      </c>
      <c r="AE77" s="3" t="str">
        <f>IF($A77="ADD",IF(NOT(ISBLANK(AD77)),_xlfn.XLOOKUP(AD77,ud_geotech_channel_type[lookupValue],ud_geotech_channel_type[lookupKey],"ERROR"),""), "")</f>
        <v/>
      </c>
      <c r="AF77" s="2" t="str">
        <f t="shared" si="15"/>
        <v/>
      </c>
      <c r="AG77" s="2" t="str">
        <f t="shared" si="16"/>
        <v/>
      </c>
      <c r="AH77" s="2" t="str">
        <f t="shared" si="17"/>
        <v/>
      </c>
      <c r="AJ77" s="3" t="str">
        <f>IF($A77="ADD",IF(NOT(ISBLANK(AI77)),_xlfn.XLOOKUP(AI77,maint_type[lookupValue],maint_type[lookupKey],"ERROR"),""), "")</f>
        <v/>
      </c>
      <c r="AK77" s="8"/>
      <c r="AL77" s="4" t="str">
        <f t="shared" ca="1" si="18"/>
        <v/>
      </c>
      <c r="AM77" s="4"/>
      <c r="AN77" s="3" t="str">
        <f t="shared" si="19"/>
        <v/>
      </c>
      <c r="AO77" s="3" t="str">
        <f>IF($A77="","",IF((AND($A77="ADD",OR(AN77="",AN77="In Use"))),"5",(_xlfn.XLOOKUP(AN77,ud_asset_status[lookupValue],ud_asset_status[lookupKey],""))))</f>
        <v/>
      </c>
      <c r="AP77" s="8"/>
      <c r="AR77" s="3" t="str">
        <f>IF($A77="ADD",IF(NOT(ISBLANK(AQ77)),_xlfn.XLOOKUP(AQ77,ar_replace_reason[lookupValue],ar_replace_reason[lookupKey],"ERROR"),""), "")</f>
        <v/>
      </c>
      <c r="AS77" s="3" t="str">
        <f t="shared" si="20"/>
        <v/>
      </c>
      <c r="AT77" s="3" t="str">
        <f>IF($A77="","",IF((AND($A77="ADD",OR(AS77="",AS77="Queenstown-Lakes District Council"))),"70",(_xlfn.XLOOKUP(AS77,ud_organisation_owner[lookupValue],ud_organisation_owner[lookupKey],""))))</f>
        <v/>
      </c>
      <c r="AU77" s="3" t="str">
        <f t="shared" si="21"/>
        <v/>
      </c>
      <c r="AV77" s="3" t="str">
        <f>IF($A77="","",IF((AND($A77="ADD",OR(AU77="",AU77="Queenstown-Lakes District Council"))),"70",(_xlfn.XLOOKUP(AU77,ud_organisation_owner[lookupValue],ud_organisation_owner[lookupKey],""))))</f>
        <v/>
      </c>
      <c r="AW77" s="3" t="str">
        <f t="shared" si="22"/>
        <v/>
      </c>
      <c r="AX77" s="3" t="str">
        <f>IF($A77="","",IF((AND($A77="ADD",OR(AW77="",AW77="Local Authority"))),"17",(_xlfn.XLOOKUP(AW77,ud_sub_organisation[lookupValue],ud_sub_organisation[lookupKey],""))))</f>
        <v/>
      </c>
      <c r="AY77" s="3" t="str">
        <f t="shared" si="23"/>
        <v/>
      </c>
      <c r="AZ77" s="3" t="str">
        <f>IF($A77="","",IF((AND($A77="ADD",OR(AY77="",AY77="Vested assets"))),"12",(_xlfn.XLOOKUP(AY77,ud_work_origin[lookupValue],ud_work_origin[lookupKey],""))))</f>
        <v/>
      </c>
      <c r="BA77" s="6"/>
      <c r="BB77" s="2" t="str">
        <f t="shared" si="24"/>
        <v/>
      </c>
      <c r="BC77" s="2" t="str">
        <f t="shared" si="25"/>
        <v/>
      </c>
      <c r="BD77" s="3" t="str">
        <f t="shared" si="26"/>
        <v/>
      </c>
      <c r="BE77" s="3" t="str">
        <f>IF($A77="","",IF((AND($A77="ADD",OR(BD77="",BD77="Excellent"))),"1",(_xlfn.XLOOKUP(BD77,condition[lookupValue],condition[lookupKey],""))))</f>
        <v/>
      </c>
      <c r="BF77" s="8" t="str">
        <f t="shared" si="27"/>
        <v/>
      </c>
      <c r="BG77" s="7"/>
    </row>
    <row r="78" spans="2:59">
      <c r="B78" s="4"/>
      <c r="D78" s="3" t="str">
        <f>IF($A78="ADD",IF(NOT(ISBLANK(C78)),_xlfn.XLOOKUP(C78,roadnames[lookupValue],roadnames[lookupKey],"ERROR"),""), "")</f>
        <v/>
      </c>
      <c r="E78" s="4"/>
      <c r="F78" s="4"/>
      <c r="G78" s="5"/>
      <c r="H78" s="5"/>
      <c r="J78" s="3" t="str">
        <f>IF($A78="ADD",IF(NOT(ISBLANK(I78)),_xlfn.XLOOKUP(I78,side[lookupValue],side[lookupKey],"ERROR"),""), "")</f>
        <v/>
      </c>
      <c r="K78" s="5" t="str">
        <f t="shared" si="14"/>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IF($A78="ADD",IF(NOT(ISBLANK(T78)),_xlfn.XLOOKUP(T78,ud_channel_type[lookupValue],ud_channel_type[lookupKey],"ERROR"),""), "")</f>
        <v/>
      </c>
      <c r="W78" s="3" t="str">
        <f>IF($A78="ADD",IF(NOT(ISBLANK(V78)),_xlfn.XLOOKUP(V78,ud_road_channel_type[lookupValue],ud_road_channel_type[lookupKey],"ERROR"),""), "")</f>
        <v/>
      </c>
      <c r="Y78" s="3" t="str">
        <f>IF($A78="ADD",IF(NOT(ISBLANK(X78)),_xlfn.XLOOKUP(X78,ud_normal_state[lookupValue],ud_normal_state[lookupKey],"ERROR"),""), "")</f>
        <v/>
      </c>
      <c r="AA78" s="3" t="str">
        <f>IF($A78="ADD",IF(NOT(ISBLANK(Z78)),_xlfn.XLOOKUP(Z78,channel_material[lookupValue],channel_material[lookupKey],"ERROR"),""), "")</f>
        <v/>
      </c>
      <c r="AC78" s="3" t="str">
        <f>IF($A78="ADD",IF(NOT(ISBLANK(AB78)),_xlfn.XLOOKUP(AB78,ud_construction_method[lookupValue],ud_construction_method[lookupKey],"ERROR"),""), "")</f>
        <v/>
      </c>
      <c r="AE78" s="3" t="str">
        <f>IF($A78="ADD",IF(NOT(ISBLANK(AD78)),_xlfn.XLOOKUP(AD78,ud_geotech_channel_type[lookupValue],ud_geotech_channel_type[lookupKey],"ERROR"),""), "")</f>
        <v/>
      </c>
      <c r="AF78" s="2" t="str">
        <f t="shared" si="15"/>
        <v/>
      </c>
      <c r="AG78" s="2" t="str">
        <f t="shared" si="16"/>
        <v/>
      </c>
      <c r="AH78" s="2" t="str">
        <f t="shared" si="17"/>
        <v/>
      </c>
      <c r="AJ78" s="3" t="str">
        <f>IF($A78="ADD",IF(NOT(ISBLANK(AI78)),_xlfn.XLOOKUP(AI78,maint_type[lookupValue],maint_type[lookupKey],"ERROR"),""), "")</f>
        <v/>
      </c>
      <c r="AK78" s="8"/>
      <c r="AL78" s="4" t="str">
        <f t="shared" ca="1" si="18"/>
        <v/>
      </c>
      <c r="AM78" s="4"/>
      <c r="AN78" s="3" t="str">
        <f t="shared" si="19"/>
        <v/>
      </c>
      <c r="AO78" s="3" t="str">
        <f>IF($A78="","",IF((AND($A78="ADD",OR(AN78="",AN78="In Use"))),"5",(_xlfn.XLOOKUP(AN78,ud_asset_status[lookupValue],ud_asset_status[lookupKey],""))))</f>
        <v/>
      </c>
      <c r="AP78" s="8"/>
      <c r="AR78" s="3" t="str">
        <f>IF($A78="ADD",IF(NOT(ISBLANK(AQ78)),_xlfn.XLOOKUP(AQ78,ar_replace_reason[lookupValue],ar_replace_reason[lookupKey],"ERROR"),""), "")</f>
        <v/>
      </c>
      <c r="AS78" s="3" t="str">
        <f t="shared" si="20"/>
        <v/>
      </c>
      <c r="AT78" s="3" t="str">
        <f>IF($A78="","",IF((AND($A78="ADD",OR(AS78="",AS78="Queenstown-Lakes District Council"))),"70",(_xlfn.XLOOKUP(AS78,ud_organisation_owner[lookupValue],ud_organisation_owner[lookupKey],""))))</f>
        <v/>
      </c>
      <c r="AU78" s="3" t="str">
        <f t="shared" si="21"/>
        <v/>
      </c>
      <c r="AV78" s="3" t="str">
        <f>IF($A78="","",IF((AND($A78="ADD",OR(AU78="",AU78="Queenstown-Lakes District Council"))),"70",(_xlfn.XLOOKUP(AU78,ud_organisation_owner[lookupValue],ud_organisation_owner[lookupKey],""))))</f>
        <v/>
      </c>
      <c r="AW78" s="3" t="str">
        <f t="shared" si="22"/>
        <v/>
      </c>
      <c r="AX78" s="3" t="str">
        <f>IF($A78="","",IF((AND($A78="ADD",OR(AW78="",AW78="Local Authority"))),"17",(_xlfn.XLOOKUP(AW78,ud_sub_organisation[lookupValue],ud_sub_organisation[lookupKey],""))))</f>
        <v/>
      </c>
      <c r="AY78" s="3" t="str">
        <f t="shared" si="23"/>
        <v/>
      </c>
      <c r="AZ78" s="3" t="str">
        <f>IF($A78="","",IF((AND($A78="ADD",OR(AY78="",AY78="Vested assets"))),"12",(_xlfn.XLOOKUP(AY78,ud_work_origin[lookupValue],ud_work_origin[lookupKey],""))))</f>
        <v/>
      </c>
      <c r="BA78" s="6"/>
      <c r="BB78" s="2" t="str">
        <f t="shared" si="24"/>
        <v/>
      </c>
      <c r="BC78" s="2" t="str">
        <f t="shared" si="25"/>
        <v/>
      </c>
      <c r="BD78" s="3" t="str">
        <f t="shared" si="26"/>
        <v/>
      </c>
      <c r="BE78" s="3" t="str">
        <f>IF($A78="","",IF((AND($A78="ADD",OR(BD78="",BD78="Excellent"))),"1",(_xlfn.XLOOKUP(BD78,condition[lookupValue],condition[lookupKey],""))))</f>
        <v/>
      </c>
      <c r="BF78" s="8" t="str">
        <f t="shared" si="27"/>
        <v/>
      </c>
      <c r="BG78" s="7"/>
    </row>
    <row r="79" spans="2:59">
      <c r="B79" s="4"/>
      <c r="D79" s="3" t="str">
        <f>IF($A79="ADD",IF(NOT(ISBLANK(C79)),_xlfn.XLOOKUP(C79,roadnames[lookupValue],roadnames[lookupKey],"ERROR"),""), "")</f>
        <v/>
      </c>
      <c r="E79" s="4"/>
      <c r="F79" s="4"/>
      <c r="G79" s="5"/>
      <c r="H79" s="5"/>
      <c r="J79" s="3" t="str">
        <f>IF($A79="ADD",IF(NOT(ISBLANK(I79)),_xlfn.XLOOKUP(I79,side[lookupValue],side[lookupKey],"ERROR"),""), "")</f>
        <v/>
      </c>
      <c r="K79" s="5" t="str">
        <f t="shared" si="14"/>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IF($A79="ADD",IF(NOT(ISBLANK(T79)),_xlfn.XLOOKUP(T79,ud_channel_type[lookupValue],ud_channel_type[lookupKey],"ERROR"),""), "")</f>
        <v/>
      </c>
      <c r="W79" s="3" t="str">
        <f>IF($A79="ADD",IF(NOT(ISBLANK(V79)),_xlfn.XLOOKUP(V79,ud_road_channel_type[lookupValue],ud_road_channel_type[lookupKey],"ERROR"),""), "")</f>
        <v/>
      </c>
      <c r="Y79" s="3" t="str">
        <f>IF($A79="ADD",IF(NOT(ISBLANK(X79)),_xlfn.XLOOKUP(X79,ud_normal_state[lookupValue],ud_normal_state[lookupKey],"ERROR"),""), "")</f>
        <v/>
      </c>
      <c r="AA79" s="3" t="str">
        <f>IF($A79="ADD",IF(NOT(ISBLANK(Z79)),_xlfn.XLOOKUP(Z79,channel_material[lookupValue],channel_material[lookupKey],"ERROR"),""), "")</f>
        <v/>
      </c>
      <c r="AC79" s="3" t="str">
        <f>IF($A79="ADD",IF(NOT(ISBLANK(AB79)),_xlfn.XLOOKUP(AB79,ud_construction_method[lookupValue],ud_construction_method[lookupKey],"ERROR"),""), "")</f>
        <v/>
      </c>
      <c r="AE79" s="3" t="str">
        <f>IF($A79="ADD",IF(NOT(ISBLANK(AD79)),_xlfn.XLOOKUP(AD79,ud_geotech_channel_type[lookupValue],ud_geotech_channel_type[lookupKey],"ERROR"),""), "")</f>
        <v/>
      </c>
      <c r="AF79" s="2" t="str">
        <f t="shared" si="15"/>
        <v/>
      </c>
      <c r="AG79" s="2" t="str">
        <f t="shared" si="16"/>
        <v/>
      </c>
      <c r="AH79" s="2" t="str">
        <f t="shared" si="17"/>
        <v/>
      </c>
      <c r="AJ79" s="3" t="str">
        <f>IF($A79="ADD",IF(NOT(ISBLANK(AI79)),_xlfn.XLOOKUP(AI79,maint_type[lookupValue],maint_type[lookupKey],"ERROR"),""), "")</f>
        <v/>
      </c>
      <c r="AK79" s="8"/>
      <c r="AL79" s="4" t="str">
        <f t="shared" ca="1" si="18"/>
        <v/>
      </c>
      <c r="AM79" s="4"/>
      <c r="AN79" s="3" t="str">
        <f t="shared" si="19"/>
        <v/>
      </c>
      <c r="AO79" s="3" t="str">
        <f>IF($A79="","",IF((AND($A79="ADD",OR(AN79="",AN79="In Use"))),"5",(_xlfn.XLOOKUP(AN79,ud_asset_status[lookupValue],ud_asset_status[lookupKey],""))))</f>
        <v/>
      </c>
      <c r="AP79" s="8"/>
      <c r="AR79" s="3" t="str">
        <f>IF($A79="ADD",IF(NOT(ISBLANK(AQ79)),_xlfn.XLOOKUP(AQ79,ar_replace_reason[lookupValue],ar_replace_reason[lookupKey],"ERROR"),""), "")</f>
        <v/>
      </c>
      <c r="AS79" s="3" t="str">
        <f t="shared" si="20"/>
        <v/>
      </c>
      <c r="AT79" s="3" t="str">
        <f>IF($A79="","",IF((AND($A79="ADD",OR(AS79="",AS79="Queenstown-Lakes District Council"))),"70",(_xlfn.XLOOKUP(AS79,ud_organisation_owner[lookupValue],ud_organisation_owner[lookupKey],""))))</f>
        <v/>
      </c>
      <c r="AU79" s="3" t="str">
        <f t="shared" si="21"/>
        <v/>
      </c>
      <c r="AV79" s="3" t="str">
        <f>IF($A79="","",IF((AND($A79="ADD",OR(AU79="",AU79="Queenstown-Lakes District Council"))),"70",(_xlfn.XLOOKUP(AU79,ud_organisation_owner[lookupValue],ud_organisation_owner[lookupKey],""))))</f>
        <v/>
      </c>
      <c r="AW79" s="3" t="str">
        <f t="shared" si="22"/>
        <v/>
      </c>
      <c r="AX79" s="3" t="str">
        <f>IF($A79="","",IF((AND($A79="ADD",OR(AW79="",AW79="Local Authority"))),"17",(_xlfn.XLOOKUP(AW79,ud_sub_organisation[lookupValue],ud_sub_organisation[lookupKey],""))))</f>
        <v/>
      </c>
      <c r="AY79" s="3" t="str">
        <f t="shared" si="23"/>
        <v/>
      </c>
      <c r="AZ79" s="3" t="str">
        <f>IF($A79="","",IF((AND($A79="ADD",OR(AY79="",AY79="Vested assets"))),"12",(_xlfn.XLOOKUP(AY79,ud_work_origin[lookupValue],ud_work_origin[lookupKey],""))))</f>
        <v/>
      </c>
      <c r="BA79" s="6"/>
      <c r="BB79" s="2" t="str">
        <f t="shared" si="24"/>
        <v/>
      </c>
      <c r="BC79" s="2" t="str">
        <f t="shared" si="25"/>
        <v/>
      </c>
      <c r="BD79" s="3" t="str">
        <f t="shared" si="26"/>
        <v/>
      </c>
      <c r="BE79" s="3" t="str">
        <f>IF($A79="","",IF((AND($A79="ADD",OR(BD79="",BD79="Excellent"))),"1",(_xlfn.XLOOKUP(BD79,condition[lookupValue],condition[lookupKey],""))))</f>
        <v/>
      </c>
      <c r="BF79" s="8" t="str">
        <f t="shared" si="27"/>
        <v/>
      </c>
      <c r="BG79" s="7"/>
    </row>
    <row r="80" spans="2:59">
      <c r="B80" s="4"/>
      <c r="D80" s="3" t="str">
        <f>IF($A80="ADD",IF(NOT(ISBLANK(C80)),_xlfn.XLOOKUP(C80,roadnames[lookupValue],roadnames[lookupKey],"ERROR"),""), "")</f>
        <v/>
      </c>
      <c r="E80" s="4"/>
      <c r="F80" s="4"/>
      <c r="G80" s="5"/>
      <c r="H80" s="5"/>
      <c r="J80" s="3" t="str">
        <f>IF($A80="ADD",IF(NOT(ISBLANK(I80)),_xlfn.XLOOKUP(I80,side[lookupValue],side[lookupKey],"ERROR"),""), "")</f>
        <v/>
      </c>
      <c r="K80" s="5" t="str">
        <f t="shared" si="14"/>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IF($A80="ADD",IF(NOT(ISBLANK(T80)),_xlfn.XLOOKUP(T80,ud_channel_type[lookupValue],ud_channel_type[lookupKey],"ERROR"),""), "")</f>
        <v/>
      </c>
      <c r="W80" s="3" t="str">
        <f>IF($A80="ADD",IF(NOT(ISBLANK(V80)),_xlfn.XLOOKUP(V80,ud_road_channel_type[lookupValue],ud_road_channel_type[lookupKey],"ERROR"),""), "")</f>
        <v/>
      </c>
      <c r="Y80" s="3" t="str">
        <f>IF($A80="ADD",IF(NOT(ISBLANK(X80)),_xlfn.XLOOKUP(X80,ud_normal_state[lookupValue],ud_normal_state[lookupKey],"ERROR"),""), "")</f>
        <v/>
      </c>
      <c r="AA80" s="3" t="str">
        <f>IF($A80="ADD",IF(NOT(ISBLANK(Z80)),_xlfn.XLOOKUP(Z80,channel_material[lookupValue],channel_material[lookupKey],"ERROR"),""), "")</f>
        <v/>
      </c>
      <c r="AC80" s="3" t="str">
        <f>IF($A80="ADD",IF(NOT(ISBLANK(AB80)),_xlfn.XLOOKUP(AB80,ud_construction_method[lookupValue],ud_construction_method[lookupKey],"ERROR"),""), "")</f>
        <v/>
      </c>
      <c r="AE80" s="3" t="str">
        <f>IF($A80="ADD",IF(NOT(ISBLANK(AD80)),_xlfn.XLOOKUP(AD80,ud_geotech_channel_type[lookupValue],ud_geotech_channel_type[lookupKey],"ERROR"),""), "")</f>
        <v/>
      </c>
      <c r="AF80" s="2" t="str">
        <f t="shared" si="15"/>
        <v/>
      </c>
      <c r="AG80" s="2" t="str">
        <f t="shared" si="16"/>
        <v/>
      </c>
      <c r="AH80" s="2" t="str">
        <f t="shared" si="17"/>
        <v/>
      </c>
      <c r="AJ80" s="3" t="str">
        <f>IF($A80="ADD",IF(NOT(ISBLANK(AI80)),_xlfn.XLOOKUP(AI80,maint_type[lookupValue],maint_type[lookupKey],"ERROR"),""), "")</f>
        <v/>
      </c>
      <c r="AK80" s="8"/>
      <c r="AL80" s="4" t="str">
        <f t="shared" ca="1" si="18"/>
        <v/>
      </c>
      <c r="AM80" s="4"/>
      <c r="AN80" s="3" t="str">
        <f t="shared" si="19"/>
        <v/>
      </c>
      <c r="AO80" s="3" t="str">
        <f>IF($A80="","",IF((AND($A80="ADD",OR(AN80="",AN80="In Use"))),"5",(_xlfn.XLOOKUP(AN80,ud_asset_status[lookupValue],ud_asset_status[lookupKey],""))))</f>
        <v/>
      </c>
      <c r="AP80" s="8"/>
      <c r="AR80" s="3" t="str">
        <f>IF($A80="ADD",IF(NOT(ISBLANK(AQ80)),_xlfn.XLOOKUP(AQ80,ar_replace_reason[lookupValue],ar_replace_reason[lookupKey],"ERROR"),""), "")</f>
        <v/>
      </c>
      <c r="AS80" s="3" t="str">
        <f t="shared" si="20"/>
        <v/>
      </c>
      <c r="AT80" s="3" t="str">
        <f>IF($A80="","",IF((AND($A80="ADD",OR(AS80="",AS80="Queenstown-Lakes District Council"))),"70",(_xlfn.XLOOKUP(AS80,ud_organisation_owner[lookupValue],ud_organisation_owner[lookupKey],""))))</f>
        <v/>
      </c>
      <c r="AU80" s="3" t="str">
        <f t="shared" si="21"/>
        <v/>
      </c>
      <c r="AV80" s="3" t="str">
        <f>IF($A80="","",IF((AND($A80="ADD",OR(AU80="",AU80="Queenstown-Lakes District Council"))),"70",(_xlfn.XLOOKUP(AU80,ud_organisation_owner[lookupValue],ud_organisation_owner[lookupKey],""))))</f>
        <v/>
      </c>
      <c r="AW80" s="3" t="str">
        <f t="shared" si="22"/>
        <v/>
      </c>
      <c r="AX80" s="3" t="str">
        <f>IF($A80="","",IF((AND($A80="ADD",OR(AW80="",AW80="Local Authority"))),"17",(_xlfn.XLOOKUP(AW80,ud_sub_organisation[lookupValue],ud_sub_organisation[lookupKey],""))))</f>
        <v/>
      </c>
      <c r="AY80" s="3" t="str">
        <f t="shared" si="23"/>
        <v/>
      </c>
      <c r="AZ80" s="3" t="str">
        <f>IF($A80="","",IF((AND($A80="ADD",OR(AY80="",AY80="Vested assets"))),"12",(_xlfn.XLOOKUP(AY80,ud_work_origin[lookupValue],ud_work_origin[lookupKey],""))))</f>
        <v/>
      </c>
      <c r="BA80" s="6"/>
      <c r="BB80" s="2" t="str">
        <f t="shared" si="24"/>
        <v/>
      </c>
      <c r="BC80" s="2" t="str">
        <f t="shared" si="25"/>
        <v/>
      </c>
      <c r="BD80" s="3" t="str">
        <f t="shared" si="26"/>
        <v/>
      </c>
      <c r="BE80" s="3" t="str">
        <f>IF($A80="","",IF((AND($A80="ADD",OR(BD80="",BD80="Excellent"))),"1",(_xlfn.XLOOKUP(BD80,condition[lookupValue],condition[lookupKey],""))))</f>
        <v/>
      </c>
      <c r="BF80" s="8" t="str">
        <f t="shared" si="27"/>
        <v/>
      </c>
      <c r="BG80" s="7"/>
    </row>
    <row r="81" spans="2:59">
      <c r="B81" s="4"/>
      <c r="D81" s="3" t="str">
        <f>IF($A81="ADD",IF(NOT(ISBLANK(C81)),_xlfn.XLOOKUP(C81,roadnames[lookupValue],roadnames[lookupKey],"ERROR"),""), "")</f>
        <v/>
      </c>
      <c r="E81" s="4"/>
      <c r="F81" s="4"/>
      <c r="G81" s="5"/>
      <c r="H81" s="5"/>
      <c r="J81" s="3" t="str">
        <f>IF($A81="ADD",IF(NOT(ISBLANK(I81)),_xlfn.XLOOKUP(I81,side[lookupValue],side[lookupKey],"ERROR"),""), "")</f>
        <v/>
      </c>
      <c r="K81" s="5" t="str">
        <f t="shared" si="14"/>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IF($A81="ADD",IF(NOT(ISBLANK(T81)),_xlfn.XLOOKUP(T81,ud_channel_type[lookupValue],ud_channel_type[lookupKey],"ERROR"),""), "")</f>
        <v/>
      </c>
      <c r="W81" s="3" t="str">
        <f>IF($A81="ADD",IF(NOT(ISBLANK(V81)),_xlfn.XLOOKUP(V81,ud_road_channel_type[lookupValue],ud_road_channel_type[lookupKey],"ERROR"),""), "")</f>
        <v/>
      </c>
      <c r="Y81" s="3" t="str">
        <f>IF($A81="ADD",IF(NOT(ISBLANK(X81)),_xlfn.XLOOKUP(X81,ud_normal_state[lookupValue],ud_normal_state[lookupKey],"ERROR"),""), "")</f>
        <v/>
      </c>
      <c r="AA81" s="3" t="str">
        <f>IF($A81="ADD",IF(NOT(ISBLANK(Z81)),_xlfn.XLOOKUP(Z81,channel_material[lookupValue],channel_material[lookupKey],"ERROR"),""), "")</f>
        <v/>
      </c>
      <c r="AC81" s="3" t="str">
        <f>IF($A81="ADD",IF(NOT(ISBLANK(AB81)),_xlfn.XLOOKUP(AB81,ud_construction_method[lookupValue],ud_construction_method[lookupKey],"ERROR"),""), "")</f>
        <v/>
      </c>
      <c r="AE81" s="3" t="str">
        <f>IF($A81="ADD",IF(NOT(ISBLANK(AD81)),_xlfn.XLOOKUP(AD81,ud_geotech_channel_type[lookupValue],ud_geotech_channel_type[lookupKey],"ERROR"),""), "")</f>
        <v/>
      </c>
      <c r="AF81" s="2" t="str">
        <f t="shared" si="15"/>
        <v/>
      </c>
      <c r="AG81" s="2" t="str">
        <f t="shared" si="16"/>
        <v/>
      </c>
      <c r="AH81" s="2" t="str">
        <f t="shared" si="17"/>
        <v/>
      </c>
      <c r="AJ81" s="3" t="str">
        <f>IF($A81="ADD",IF(NOT(ISBLANK(AI81)),_xlfn.XLOOKUP(AI81,maint_type[lookupValue],maint_type[lookupKey],"ERROR"),""), "")</f>
        <v/>
      </c>
      <c r="AK81" s="8"/>
      <c r="AL81" s="4" t="str">
        <f t="shared" ca="1" si="18"/>
        <v/>
      </c>
      <c r="AM81" s="4"/>
      <c r="AN81" s="3" t="str">
        <f t="shared" si="19"/>
        <v/>
      </c>
      <c r="AO81" s="3" t="str">
        <f>IF($A81="","",IF((AND($A81="ADD",OR(AN81="",AN81="In Use"))),"5",(_xlfn.XLOOKUP(AN81,ud_asset_status[lookupValue],ud_asset_status[lookupKey],""))))</f>
        <v/>
      </c>
      <c r="AP81" s="8"/>
      <c r="AR81" s="3" t="str">
        <f>IF($A81="ADD",IF(NOT(ISBLANK(AQ81)),_xlfn.XLOOKUP(AQ81,ar_replace_reason[lookupValue],ar_replace_reason[lookupKey],"ERROR"),""), "")</f>
        <v/>
      </c>
      <c r="AS81" s="3" t="str">
        <f t="shared" si="20"/>
        <v/>
      </c>
      <c r="AT81" s="3" t="str">
        <f>IF($A81="","",IF((AND($A81="ADD",OR(AS81="",AS81="Queenstown-Lakes District Council"))),"70",(_xlfn.XLOOKUP(AS81,ud_organisation_owner[lookupValue],ud_organisation_owner[lookupKey],""))))</f>
        <v/>
      </c>
      <c r="AU81" s="3" t="str">
        <f t="shared" si="21"/>
        <v/>
      </c>
      <c r="AV81" s="3" t="str">
        <f>IF($A81="","",IF((AND($A81="ADD",OR(AU81="",AU81="Queenstown-Lakes District Council"))),"70",(_xlfn.XLOOKUP(AU81,ud_organisation_owner[lookupValue],ud_organisation_owner[lookupKey],""))))</f>
        <v/>
      </c>
      <c r="AW81" s="3" t="str">
        <f t="shared" si="22"/>
        <v/>
      </c>
      <c r="AX81" s="3" t="str">
        <f>IF($A81="","",IF((AND($A81="ADD",OR(AW81="",AW81="Local Authority"))),"17",(_xlfn.XLOOKUP(AW81,ud_sub_organisation[lookupValue],ud_sub_organisation[lookupKey],""))))</f>
        <v/>
      </c>
      <c r="AY81" s="3" t="str">
        <f t="shared" si="23"/>
        <v/>
      </c>
      <c r="AZ81" s="3" t="str">
        <f>IF($A81="","",IF((AND($A81="ADD",OR(AY81="",AY81="Vested assets"))),"12",(_xlfn.XLOOKUP(AY81,ud_work_origin[lookupValue],ud_work_origin[lookupKey],""))))</f>
        <v/>
      </c>
      <c r="BA81" s="6"/>
      <c r="BB81" s="2" t="str">
        <f t="shared" si="24"/>
        <v/>
      </c>
      <c r="BC81" s="2" t="str">
        <f t="shared" si="25"/>
        <v/>
      </c>
      <c r="BD81" s="3" t="str">
        <f t="shared" si="26"/>
        <v/>
      </c>
      <c r="BE81" s="3" t="str">
        <f>IF($A81="","",IF((AND($A81="ADD",OR(BD81="",BD81="Excellent"))),"1",(_xlfn.XLOOKUP(BD81,condition[lookupValue],condition[lookupKey],""))))</f>
        <v/>
      </c>
      <c r="BF81" s="8" t="str">
        <f t="shared" si="27"/>
        <v/>
      </c>
      <c r="BG81" s="7"/>
    </row>
    <row r="82" spans="2:59">
      <c r="B82" s="4"/>
      <c r="D82" s="3" t="str">
        <f>IF($A82="ADD",IF(NOT(ISBLANK(C82)),_xlfn.XLOOKUP(C82,roadnames[lookupValue],roadnames[lookupKey],"ERROR"),""), "")</f>
        <v/>
      </c>
      <c r="E82" s="4"/>
      <c r="F82" s="4"/>
      <c r="G82" s="5"/>
      <c r="H82" s="5"/>
      <c r="J82" s="3" t="str">
        <f>IF($A82="ADD",IF(NOT(ISBLANK(I82)),_xlfn.XLOOKUP(I82,side[lookupValue],side[lookupKey],"ERROR"),""), "")</f>
        <v/>
      </c>
      <c r="K82" s="5" t="str">
        <f t="shared" si="14"/>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IF($A82="ADD",IF(NOT(ISBLANK(T82)),_xlfn.XLOOKUP(T82,ud_channel_type[lookupValue],ud_channel_type[lookupKey],"ERROR"),""), "")</f>
        <v/>
      </c>
      <c r="W82" s="3" t="str">
        <f>IF($A82="ADD",IF(NOT(ISBLANK(V82)),_xlfn.XLOOKUP(V82,ud_road_channel_type[lookupValue],ud_road_channel_type[lookupKey],"ERROR"),""), "")</f>
        <v/>
      </c>
      <c r="Y82" s="3" t="str">
        <f>IF($A82="ADD",IF(NOT(ISBLANK(X82)),_xlfn.XLOOKUP(X82,ud_normal_state[lookupValue],ud_normal_state[lookupKey],"ERROR"),""), "")</f>
        <v/>
      </c>
      <c r="AA82" s="3" t="str">
        <f>IF($A82="ADD",IF(NOT(ISBLANK(Z82)),_xlfn.XLOOKUP(Z82,channel_material[lookupValue],channel_material[lookupKey],"ERROR"),""), "")</f>
        <v/>
      </c>
      <c r="AC82" s="3" t="str">
        <f>IF($A82="ADD",IF(NOT(ISBLANK(AB82)),_xlfn.XLOOKUP(AB82,ud_construction_method[lookupValue],ud_construction_method[lookupKey],"ERROR"),""), "")</f>
        <v/>
      </c>
      <c r="AE82" s="3" t="str">
        <f>IF($A82="ADD",IF(NOT(ISBLANK(AD82)),_xlfn.XLOOKUP(AD82,ud_geotech_channel_type[lookupValue],ud_geotech_channel_type[lookupKey],"ERROR"),""), "")</f>
        <v/>
      </c>
      <c r="AF82" s="2" t="str">
        <f t="shared" si="15"/>
        <v/>
      </c>
      <c r="AG82" s="2" t="str">
        <f t="shared" si="16"/>
        <v/>
      </c>
      <c r="AH82" s="2" t="str">
        <f t="shared" si="17"/>
        <v/>
      </c>
      <c r="AJ82" s="3" t="str">
        <f>IF($A82="ADD",IF(NOT(ISBLANK(AI82)),_xlfn.XLOOKUP(AI82,maint_type[lookupValue],maint_type[lookupKey],"ERROR"),""), "")</f>
        <v/>
      </c>
      <c r="AK82" s="8"/>
      <c r="AL82" s="4" t="str">
        <f t="shared" ca="1" si="18"/>
        <v/>
      </c>
      <c r="AM82" s="4"/>
      <c r="AN82" s="3" t="str">
        <f t="shared" si="19"/>
        <v/>
      </c>
      <c r="AO82" s="3" t="str">
        <f>IF($A82="","",IF((AND($A82="ADD",OR(AN82="",AN82="In Use"))),"5",(_xlfn.XLOOKUP(AN82,ud_asset_status[lookupValue],ud_asset_status[lookupKey],""))))</f>
        <v/>
      </c>
      <c r="AP82" s="8"/>
      <c r="AR82" s="3" t="str">
        <f>IF($A82="ADD",IF(NOT(ISBLANK(AQ82)),_xlfn.XLOOKUP(AQ82,ar_replace_reason[lookupValue],ar_replace_reason[lookupKey],"ERROR"),""), "")</f>
        <v/>
      </c>
      <c r="AS82" s="3" t="str">
        <f t="shared" si="20"/>
        <v/>
      </c>
      <c r="AT82" s="3" t="str">
        <f>IF($A82="","",IF((AND($A82="ADD",OR(AS82="",AS82="Queenstown-Lakes District Council"))),"70",(_xlfn.XLOOKUP(AS82,ud_organisation_owner[lookupValue],ud_organisation_owner[lookupKey],""))))</f>
        <v/>
      </c>
      <c r="AU82" s="3" t="str">
        <f t="shared" si="21"/>
        <v/>
      </c>
      <c r="AV82" s="3" t="str">
        <f>IF($A82="","",IF((AND($A82="ADD",OR(AU82="",AU82="Queenstown-Lakes District Council"))),"70",(_xlfn.XLOOKUP(AU82,ud_organisation_owner[lookupValue],ud_organisation_owner[lookupKey],""))))</f>
        <v/>
      </c>
      <c r="AW82" s="3" t="str">
        <f t="shared" si="22"/>
        <v/>
      </c>
      <c r="AX82" s="3" t="str">
        <f>IF($A82="","",IF((AND($A82="ADD",OR(AW82="",AW82="Local Authority"))),"17",(_xlfn.XLOOKUP(AW82,ud_sub_organisation[lookupValue],ud_sub_organisation[lookupKey],""))))</f>
        <v/>
      </c>
      <c r="AY82" s="3" t="str">
        <f t="shared" si="23"/>
        <v/>
      </c>
      <c r="AZ82" s="3" t="str">
        <f>IF($A82="","",IF((AND($A82="ADD",OR(AY82="",AY82="Vested assets"))),"12",(_xlfn.XLOOKUP(AY82,ud_work_origin[lookupValue],ud_work_origin[lookupKey],""))))</f>
        <v/>
      </c>
      <c r="BA82" s="6"/>
      <c r="BB82" s="2" t="str">
        <f t="shared" si="24"/>
        <v/>
      </c>
      <c r="BC82" s="2" t="str">
        <f t="shared" si="25"/>
        <v/>
      </c>
      <c r="BD82" s="3" t="str">
        <f t="shared" si="26"/>
        <v/>
      </c>
      <c r="BE82" s="3" t="str">
        <f>IF($A82="","",IF((AND($A82="ADD",OR(BD82="",BD82="Excellent"))),"1",(_xlfn.XLOOKUP(BD82,condition[lookupValue],condition[lookupKey],""))))</f>
        <v/>
      </c>
      <c r="BF82" s="8" t="str">
        <f t="shared" si="27"/>
        <v/>
      </c>
      <c r="BG82" s="7"/>
    </row>
    <row r="83" spans="2:59">
      <c r="B83" s="4"/>
      <c r="D83" s="3" t="str">
        <f>IF($A83="ADD",IF(NOT(ISBLANK(C83)),_xlfn.XLOOKUP(C83,roadnames[lookupValue],roadnames[lookupKey],"ERROR"),""), "")</f>
        <v/>
      </c>
      <c r="E83" s="4"/>
      <c r="F83" s="4"/>
      <c r="G83" s="5"/>
      <c r="H83" s="5"/>
      <c r="J83" s="3" t="str">
        <f>IF($A83="ADD",IF(NOT(ISBLANK(I83)),_xlfn.XLOOKUP(I83,side[lookupValue],side[lookupKey],"ERROR"),""), "")</f>
        <v/>
      </c>
      <c r="K83" s="5" t="str">
        <f t="shared" si="14"/>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IF($A83="ADD",IF(NOT(ISBLANK(T83)),_xlfn.XLOOKUP(T83,ud_channel_type[lookupValue],ud_channel_type[lookupKey],"ERROR"),""), "")</f>
        <v/>
      </c>
      <c r="W83" s="3" t="str">
        <f>IF($A83="ADD",IF(NOT(ISBLANK(V83)),_xlfn.XLOOKUP(V83,ud_road_channel_type[lookupValue],ud_road_channel_type[lookupKey],"ERROR"),""), "")</f>
        <v/>
      </c>
      <c r="Y83" s="3" t="str">
        <f>IF($A83="ADD",IF(NOT(ISBLANK(X83)),_xlfn.XLOOKUP(X83,ud_normal_state[lookupValue],ud_normal_state[lookupKey],"ERROR"),""), "")</f>
        <v/>
      </c>
      <c r="AA83" s="3" t="str">
        <f>IF($A83="ADD",IF(NOT(ISBLANK(Z83)),_xlfn.XLOOKUP(Z83,channel_material[lookupValue],channel_material[lookupKey],"ERROR"),""), "")</f>
        <v/>
      </c>
      <c r="AC83" s="3" t="str">
        <f>IF($A83="ADD",IF(NOT(ISBLANK(AB83)),_xlfn.XLOOKUP(AB83,ud_construction_method[lookupValue],ud_construction_method[lookupKey],"ERROR"),""), "")</f>
        <v/>
      </c>
      <c r="AE83" s="3" t="str">
        <f>IF($A83="ADD",IF(NOT(ISBLANK(AD83)),_xlfn.XLOOKUP(AD83,ud_geotech_channel_type[lookupValue],ud_geotech_channel_type[lookupKey],"ERROR"),""), "")</f>
        <v/>
      </c>
      <c r="AF83" s="2" t="str">
        <f t="shared" si="15"/>
        <v/>
      </c>
      <c r="AG83" s="2" t="str">
        <f t="shared" si="16"/>
        <v/>
      </c>
      <c r="AH83" s="2" t="str">
        <f t="shared" si="17"/>
        <v/>
      </c>
      <c r="AJ83" s="3" t="str">
        <f>IF($A83="ADD",IF(NOT(ISBLANK(AI83)),_xlfn.XLOOKUP(AI83,maint_type[lookupValue],maint_type[lookupKey],"ERROR"),""), "")</f>
        <v/>
      </c>
      <c r="AK83" s="8"/>
      <c r="AL83" s="4" t="str">
        <f t="shared" ca="1" si="18"/>
        <v/>
      </c>
      <c r="AM83" s="4"/>
      <c r="AN83" s="3" t="str">
        <f t="shared" si="19"/>
        <v/>
      </c>
      <c r="AO83" s="3" t="str">
        <f>IF($A83="","",IF((AND($A83="ADD",OR(AN83="",AN83="In Use"))),"5",(_xlfn.XLOOKUP(AN83,ud_asset_status[lookupValue],ud_asset_status[lookupKey],""))))</f>
        <v/>
      </c>
      <c r="AP83" s="8"/>
      <c r="AR83" s="3" t="str">
        <f>IF($A83="ADD",IF(NOT(ISBLANK(AQ83)),_xlfn.XLOOKUP(AQ83,ar_replace_reason[lookupValue],ar_replace_reason[lookupKey],"ERROR"),""), "")</f>
        <v/>
      </c>
      <c r="AS83" s="3" t="str">
        <f t="shared" si="20"/>
        <v/>
      </c>
      <c r="AT83" s="3" t="str">
        <f>IF($A83="","",IF((AND($A83="ADD",OR(AS83="",AS83="Queenstown-Lakes District Council"))),"70",(_xlfn.XLOOKUP(AS83,ud_organisation_owner[lookupValue],ud_organisation_owner[lookupKey],""))))</f>
        <v/>
      </c>
      <c r="AU83" s="3" t="str">
        <f t="shared" si="21"/>
        <v/>
      </c>
      <c r="AV83" s="3" t="str">
        <f>IF($A83="","",IF((AND($A83="ADD",OR(AU83="",AU83="Queenstown-Lakes District Council"))),"70",(_xlfn.XLOOKUP(AU83,ud_organisation_owner[lookupValue],ud_organisation_owner[lookupKey],""))))</f>
        <v/>
      </c>
      <c r="AW83" s="3" t="str">
        <f t="shared" si="22"/>
        <v/>
      </c>
      <c r="AX83" s="3" t="str">
        <f>IF($A83="","",IF((AND($A83="ADD",OR(AW83="",AW83="Local Authority"))),"17",(_xlfn.XLOOKUP(AW83,ud_sub_organisation[lookupValue],ud_sub_organisation[lookupKey],""))))</f>
        <v/>
      </c>
      <c r="AY83" s="3" t="str">
        <f t="shared" si="23"/>
        <v/>
      </c>
      <c r="AZ83" s="3" t="str">
        <f>IF($A83="","",IF((AND($A83="ADD",OR(AY83="",AY83="Vested assets"))),"12",(_xlfn.XLOOKUP(AY83,ud_work_origin[lookupValue],ud_work_origin[lookupKey],""))))</f>
        <v/>
      </c>
      <c r="BA83" s="6"/>
      <c r="BB83" s="2" t="str">
        <f t="shared" si="24"/>
        <v/>
      </c>
      <c r="BC83" s="2" t="str">
        <f t="shared" si="25"/>
        <v/>
      </c>
      <c r="BD83" s="3" t="str">
        <f t="shared" si="26"/>
        <v/>
      </c>
      <c r="BE83" s="3" t="str">
        <f>IF($A83="","",IF((AND($A83="ADD",OR(BD83="",BD83="Excellent"))),"1",(_xlfn.XLOOKUP(BD83,condition[lookupValue],condition[lookupKey],""))))</f>
        <v/>
      </c>
      <c r="BF83" s="8" t="str">
        <f t="shared" si="27"/>
        <v/>
      </c>
      <c r="BG83" s="7"/>
    </row>
    <row r="84" spans="2:59">
      <c r="B84" s="4"/>
      <c r="D84" s="3" t="str">
        <f>IF($A84="ADD",IF(NOT(ISBLANK(C84)),_xlfn.XLOOKUP(C84,roadnames[lookupValue],roadnames[lookupKey],"ERROR"),""), "")</f>
        <v/>
      </c>
      <c r="E84" s="4"/>
      <c r="F84" s="4"/>
      <c r="G84" s="5"/>
      <c r="H84" s="5"/>
      <c r="J84" s="3" t="str">
        <f>IF($A84="ADD",IF(NOT(ISBLANK(I84)),_xlfn.XLOOKUP(I84,side[lookupValue],side[lookupKey],"ERROR"),""), "")</f>
        <v/>
      </c>
      <c r="K84" s="5" t="str">
        <f t="shared" si="14"/>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IF($A84="ADD",IF(NOT(ISBLANK(T84)),_xlfn.XLOOKUP(T84,ud_channel_type[lookupValue],ud_channel_type[lookupKey],"ERROR"),""), "")</f>
        <v/>
      </c>
      <c r="W84" s="3" t="str">
        <f>IF($A84="ADD",IF(NOT(ISBLANK(V84)),_xlfn.XLOOKUP(V84,ud_road_channel_type[lookupValue],ud_road_channel_type[lookupKey],"ERROR"),""), "")</f>
        <v/>
      </c>
      <c r="Y84" s="3" t="str">
        <f>IF($A84="ADD",IF(NOT(ISBLANK(X84)),_xlfn.XLOOKUP(X84,ud_normal_state[lookupValue],ud_normal_state[lookupKey],"ERROR"),""), "")</f>
        <v/>
      </c>
      <c r="AA84" s="3" t="str">
        <f>IF($A84="ADD",IF(NOT(ISBLANK(Z84)),_xlfn.XLOOKUP(Z84,channel_material[lookupValue],channel_material[lookupKey],"ERROR"),""), "")</f>
        <v/>
      </c>
      <c r="AC84" s="3" t="str">
        <f>IF($A84="ADD",IF(NOT(ISBLANK(AB84)),_xlfn.XLOOKUP(AB84,ud_construction_method[lookupValue],ud_construction_method[lookupKey],"ERROR"),""), "")</f>
        <v/>
      </c>
      <c r="AE84" s="3" t="str">
        <f>IF($A84="ADD",IF(NOT(ISBLANK(AD84)),_xlfn.XLOOKUP(AD84,ud_geotech_channel_type[lookupValue],ud_geotech_channel_type[lookupKey],"ERROR"),""), "")</f>
        <v/>
      </c>
      <c r="AF84" s="2" t="str">
        <f t="shared" si="15"/>
        <v/>
      </c>
      <c r="AG84" s="2" t="str">
        <f t="shared" si="16"/>
        <v/>
      </c>
      <c r="AH84" s="2" t="str">
        <f t="shared" si="17"/>
        <v/>
      </c>
      <c r="AJ84" s="3" t="str">
        <f>IF($A84="ADD",IF(NOT(ISBLANK(AI84)),_xlfn.XLOOKUP(AI84,maint_type[lookupValue],maint_type[lookupKey],"ERROR"),""), "")</f>
        <v/>
      </c>
      <c r="AK84" s="8"/>
      <c r="AL84" s="4" t="str">
        <f t="shared" ca="1" si="18"/>
        <v/>
      </c>
      <c r="AM84" s="4"/>
      <c r="AN84" s="3" t="str">
        <f t="shared" si="19"/>
        <v/>
      </c>
      <c r="AO84" s="3" t="str">
        <f>IF($A84="","",IF((AND($A84="ADD",OR(AN84="",AN84="In Use"))),"5",(_xlfn.XLOOKUP(AN84,ud_asset_status[lookupValue],ud_asset_status[lookupKey],""))))</f>
        <v/>
      </c>
      <c r="AP84" s="8"/>
      <c r="AR84" s="3" t="str">
        <f>IF($A84="ADD",IF(NOT(ISBLANK(AQ84)),_xlfn.XLOOKUP(AQ84,ar_replace_reason[lookupValue],ar_replace_reason[lookupKey],"ERROR"),""), "")</f>
        <v/>
      </c>
      <c r="AS84" s="3" t="str">
        <f t="shared" si="20"/>
        <v/>
      </c>
      <c r="AT84" s="3" t="str">
        <f>IF($A84="","",IF((AND($A84="ADD",OR(AS84="",AS84="Queenstown-Lakes District Council"))),"70",(_xlfn.XLOOKUP(AS84,ud_organisation_owner[lookupValue],ud_organisation_owner[lookupKey],""))))</f>
        <v/>
      </c>
      <c r="AU84" s="3" t="str">
        <f t="shared" si="21"/>
        <v/>
      </c>
      <c r="AV84" s="3" t="str">
        <f>IF($A84="","",IF((AND($A84="ADD",OR(AU84="",AU84="Queenstown-Lakes District Council"))),"70",(_xlfn.XLOOKUP(AU84,ud_organisation_owner[lookupValue],ud_organisation_owner[lookupKey],""))))</f>
        <v/>
      </c>
      <c r="AW84" s="3" t="str">
        <f t="shared" si="22"/>
        <v/>
      </c>
      <c r="AX84" s="3" t="str">
        <f>IF($A84="","",IF((AND($A84="ADD",OR(AW84="",AW84="Local Authority"))),"17",(_xlfn.XLOOKUP(AW84,ud_sub_organisation[lookupValue],ud_sub_organisation[lookupKey],""))))</f>
        <v/>
      </c>
      <c r="AY84" s="3" t="str">
        <f t="shared" si="23"/>
        <v/>
      </c>
      <c r="AZ84" s="3" t="str">
        <f>IF($A84="","",IF((AND($A84="ADD",OR(AY84="",AY84="Vested assets"))),"12",(_xlfn.XLOOKUP(AY84,ud_work_origin[lookupValue],ud_work_origin[lookupKey],""))))</f>
        <v/>
      </c>
      <c r="BA84" s="6"/>
      <c r="BB84" s="2" t="str">
        <f t="shared" si="24"/>
        <v/>
      </c>
      <c r="BC84" s="2" t="str">
        <f t="shared" si="25"/>
        <v/>
      </c>
      <c r="BD84" s="3" t="str">
        <f t="shared" si="26"/>
        <v/>
      </c>
      <c r="BE84" s="3" t="str">
        <f>IF($A84="","",IF((AND($A84="ADD",OR(BD84="",BD84="Excellent"))),"1",(_xlfn.XLOOKUP(BD84,condition[lookupValue],condition[lookupKey],""))))</f>
        <v/>
      </c>
      <c r="BF84" s="8" t="str">
        <f t="shared" si="27"/>
        <v/>
      </c>
      <c r="BG84" s="7"/>
    </row>
    <row r="85" spans="2:59">
      <c r="B85" s="4"/>
      <c r="D85" s="3" t="str">
        <f>IF($A85="ADD",IF(NOT(ISBLANK(C85)),_xlfn.XLOOKUP(C85,roadnames[lookupValue],roadnames[lookupKey],"ERROR"),""), "")</f>
        <v/>
      </c>
      <c r="E85" s="4"/>
      <c r="F85" s="4"/>
      <c r="G85" s="5"/>
      <c r="H85" s="5"/>
      <c r="J85" s="3" t="str">
        <f>IF($A85="ADD",IF(NOT(ISBLANK(I85)),_xlfn.XLOOKUP(I85,side[lookupValue],side[lookupKey],"ERROR"),""), "")</f>
        <v/>
      </c>
      <c r="K85" s="5" t="str">
        <f t="shared" si="14"/>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IF($A85="ADD",IF(NOT(ISBLANK(T85)),_xlfn.XLOOKUP(T85,ud_channel_type[lookupValue],ud_channel_type[lookupKey],"ERROR"),""), "")</f>
        <v/>
      </c>
      <c r="W85" s="3" t="str">
        <f>IF($A85="ADD",IF(NOT(ISBLANK(V85)),_xlfn.XLOOKUP(V85,ud_road_channel_type[lookupValue],ud_road_channel_type[lookupKey],"ERROR"),""), "")</f>
        <v/>
      </c>
      <c r="Y85" s="3" t="str">
        <f>IF($A85="ADD",IF(NOT(ISBLANK(X85)),_xlfn.XLOOKUP(X85,ud_normal_state[lookupValue],ud_normal_state[lookupKey],"ERROR"),""), "")</f>
        <v/>
      </c>
      <c r="AA85" s="3" t="str">
        <f>IF($A85="ADD",IF(NOT(ISBLANK(Z85)),_xlfn.XLOOKUP(Z85,channel_material[lookupValue],channel_material[lookupKey],"ERROR"),""), "")</f>
        <v/>
      </c>
      <c r="AC85" s="3" t="str">
        <f>IF($A85="ADD",IF(NOT(ISBLANK(AB85)),_xlfn.XLOOKUP(AB85,ud_construction_method[lookupValue],ud_construction_method[lookupKey],"ERROR"),""), "")</f>
        <v/>
      </c>
      <c r="AE85" s="3" t="str">
        <f>IF($A85="ADD",IF(NOT(ISBLANK(AD85)),_xlfn.XLOOKUP(AD85,ud_geotech_channel_type[lookupValue],ud_geotech_channel_type[lookupKey],"ERROR"),""), "")</f>
        <v/>
      </c>
      <c r="AF85" s="2" t="str">
        <f t="shared" si="15"/>
        <v/>
      </c>
      <c r="AG85" s="2" t="str">
        <f t="shared" si="16"/>
        <v/>
      </c>
      <c r="AH85" s="2" t="str">
        <f t="shared" si="17"/>
        <v/>
      </c>
      <c r="AJ85" s="3" t="str">
        <f>IF($A85="ADD",IF(NOT(ISBLANK(AI85)),_xlfn.XLOOKUP(AI85,maint_type[lookupValue],maint_type[lookupKey],"ERROR"),""), "")</f>
        <v/>
      </c>
      <c r="AK85" s="8"/>
      <c r="AL85" s="4" t="str">
        <f t="shared" ca="1" si="18"/>
        <v/>
      </c>
      <c r="AM85" s="4"/>
      <c r="AN85" s="3" t="str">
        <f t="shared" si="19"/>
        <v/>
      </c>
      <c r="AO85" s="3" t="str">
        <f>IF($A85="","",IF((AND($A85="ADD",OR(AN85="",AN85="In Use"))),"5",(_xlfn.XLOOKUP(AN85,ud_asset_status[lookupValue],ud_asset_status[lookupKey],""))))</f>
        <v/>
      </c>
      <c r="AP85" s="8"/>
      <c r="AR85" s="3" t="str">
        <f>IF($A85="ADD",IF(NOT(ISBLANK(AQ85)),_xlfn.XLOOKUP(AQ85,ar_replace_reason[lookupValue],ar_replace_reason[lookupKey],"ERROR"),""), "")</f>
        <v/>
      </c>
      <c r="AS85" s="3" t="str">
        <f t="shared" si="20"/>
        <v/>
      </c>
      <c r="AT85" s="3" t="str">
        <f>IF($A85="","",IF((AND($A85="ADD",OR(AS85="",AS85="Queenstown-Lakes District Council"))),"70",(_xlfn.XLOOKUP(AS85,ud_organisation_owner[lookupValue],ud_organisation_owner[lookupKey],""))))</f>
        <v/>
      </c>
      <c r="AU85" s="3" t="str">
        <f t="shared" si="21"/>
        <v/>
      </c>
      <c r="AV85" s="3" t="str">
        <f>IF($A85="","",IF((AND($A85="ADD",OR(AU85="",AU85="Queenstown-Lakes District Council"))),"70",(_xlfn.XLOOKUP(AU85,ud_organisation_owner[lookupValue],ud_organisation_owner[lookupKey],""))))</f>
        <v/>
      </c>
      <c r="AW85" s="3" t="str">
        <f t="shared" si="22"/>
        <v/>
      </c>
      <c r="AX85" s="3" t="str">
        <f>IF($A85="","",IF((AND($A85="ADD",OR(AW85="",AW85="Local Authority"))),"17",(_xlfn.XLOOKUP(AW85,ud_sub_organisation[lookupValue],ud_sub_organisation[lookupKey],""))))</f>
        <v/>
      </c>
      <c r="AY85" s="3" t="str">
        <f t="shared" si="23"/>
        <v/>
      </c>
      <c r="AZ85" s="3" t="str">
        <f>IF($A85="","",IF((AND($A85="ADD",OR(AY85="",AY85="Vested assets"))),"12",(_xlfn.XLOOKUP(AY85,ud_work_origin[lookupValue],ud_work_origin[lookupKey],""))))</f>
        <v/>
      </c>
      <c r="BA85" s="6"/>
      <c r="BB85" s="2" t="str">
        <f t="shared" si="24"/>
        <v/>
      </c>
      <c r="BC85" s="2" t="str">
        <f t="shared" si="25"/>
        <v/>
      </c>
      <c r="BD85" s="3" t="str">
        <f t="shared" si="26"/>
        <v/>
      </c>
      <c r="BE85" s="3" t="str">
        <f>IF($A85="","",IF((AND($A85="ADD",OR(BD85="",BD85="Excellent"))),"1",(_xlfn.XLOOKUP(BD85,condition[lookupValue],condition[lookupKey],""))))</f>
        <v/>
      </c>
      <c r="BF85" s="8" t="str">
        <f t="shared" si="27"/>
        <v/>
      </c>
      <c r="BG85" s="7"/>
    </row>
    <row r="86" spans="2:59">
      <c r="B86" s="4"/>
      <c r="D86" s="3" t="str">
        <f>IF($A86="ADD",IF(NOT(ISBLANK(C86)),_xlfn.XLOOKUP(C86,roadnames[lookupValue],roadnames[lookupKey],"ERROR"),""), "")</f>
        <v/>
      </c>
      <c r="E86" s="4"/>
      <c r="F86" s="4"/>
      <c r="G86" s="5"/>
      <c r="H86" s="5"/>
      <c r="J86" s="3" t="str">
        <f>IF($A86="ADD",IF(NOT(ISBLANK(I86)),_xlfn.XLOOKUP(I86,side[lookupValue],side[lookupKey],"ERROR"),""), "")</f>
        <v/>
      </c>
      <c r="K86" s="5" t="str">
        <f t="shared" si="14"/>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IF($A86="ADD",IF(NOT(ISBLANK(T86)),_xlfn.XLOOKUP(T86,ud_channel_type[lookupValue],ud_channel_type[lookupKey],"ERROR"),""), "")</f>
        <v/>
      </c>
      <c r="W86" s="3" t="str">
        <f>IF($A86="ADD",IF(NOT(ISBLANK(V86)),_xlfn.XLOOKUP(V86,ud_road_channel_type[lookupValue],ud_road_channel_type[lookupKey],"ERROR"),""), "")</f>
        <v/>
      </c>
      <c r="Y86" s="3" t="str">
        <f>IF($A86="ADD",IF(NOT(ISBLANK(X86)),_xlfn.XLOOKUP(X86,ud_normal_state[lookupValue],ud_normal_state[lookupKey],"ERROR"),""), "")</f>
        <v/>
      </c>
      <c r="AA86" s="3" t="str">
        <f>IF($A86="ADD",IF(NOT(ISBLANK(Z86)),_xlfn.XLOOKUP(Z86,channel_material[lookupValue],channel_material[lookupKey],"ERROR"),""), "")</f>
        <v/>
      </c>
      <c r="AC86" s="3" t="str">
        <f>IF($A86="ADD",IF(NOT(ISBLANK(AB86)),_xlfn.XLOOKUP(AB86,ud_construction_method[lookupValue],ud_construction_method[lookupKey],"ERROR"),""), "")</f>
        <v/>
      </c>
      <c r="AE86" s="3" t="str">
        <f>IF($A86="ADD",IF(NOT(ISBLANK(AD86)),_xlfn.XLOOKUP(AD86,ud_geotech_channel_type[lookupValue],ud_geotech_channel_type[lookupKey],"ERROR"),""), "")</f>
        <v/>
      </c>
      <c r="AF86" s="2" t="str">
        <f t="shared" si="15"/>
        <v/>
      </c>
      <c r="AG86" s="2" t="str">
        <f t="shared" si="16"/>
        <v/>
      </c>
      <c r="AH86" s="2" t="str">
        <f t="shared" si="17"/>
        <v/>
      </c>
      <c r="AJ86" s="3" t="str">
        <f>IF($A86="ADD",IF(NOT(ISBLANK(AI86)),_xlfn.XLOOKUP(AI86,maint_type[lookupValue],maint_type[lookupKey],"ERROR"),""), "")</f>
        <v/>
      </c>
      <c r="AK86" s="8"/>
      <c r="AL86" s="4" t="str">
        <f t="shared" ca="1" si="18"/>
        <v/>
      </c>
      <c r="AM86" s="4"/>
      <c r="AN86" s="3" t="str">
        <f t="shared" si="19"/>
        <v/>
      </c>
      <c r="AO86" s="3" t="str">
        <f>IF($A86="","",IF((AND($A86="ADD",OR(AN86="",AN86="In Use"))),"5",(_xlfn.XLOOKUP(AN86,ud_asset_status[lookupValue],ud_asset_status[lookupKey],""))))</f>
        <v/>
      </c>
      <c r="AP86" s="8"/>
      <c r="AR86" s="3" t="str">
        <f>IF($A86="ADD",IF(NOT(ISBLANK(AQ86)),_xlfn.XLOOKUP(AQ86,ar_replace_reason[lookupValue],ar_replace_reason[lookupKey],"ERROR"),""), "")</f>
        <v/>
      </c>
      <c r="AS86" s="3" t="str">
        <f t="shared" si="20"/>
        <v/>
      </c>
      <c r="AT86" s="3" t="str">
        <f>IF($A86="","",IF((AND($A86="ADD",OR(AS86="",AS86="Queenstown-Lakes District Council"))),"70",(_xlfn.XLOOKUP(AS86,ud_organisation_owner[lookupValue],ud_organisation_owner[lookupKey],""))))</f>
        <v/>
      </c>
      <c r="AU86" s="3" t="str">
        <f t="shared" si="21"/>
        <v/>
      </c>
      <c r="AV86" s="3" t="str">
        <f>IF($A86="","",IF((AND($A86="ADD",OR(AU86="",AU86="Queenstown-Lakes District Council"))),"70",(_xlfn.XLOOKUP(AU86,ud_organisation_owner[lookupValue],ud_organisation_owner[lookupKey],""))))</f>
        <v/>
      </c>
      <c r="AW86" s="3" t="str">
        <f t="shared" si="22"/>
        <v/>
      </c>
      <c r="AX86" s="3" t="str">
        <f>IF($A86="","",IF((AND($A86="ADD",OR(AW86="",AW86="Local Authority"))),"17",(_xlfn.XLOOKUP(AW86,ud_sub_organisation[lookupValue],ud_sub_organisation[lookupKey],""))))</f>
        <v/>
      </c>
      <c r="AY86" s="3" t="str">
        <f t="shared" si="23"/>
        <v/>
      </c>
      <c r="AZ86" s="3" t="str">
        <f>IF($A86="","",IF((AND($A86="ADD",OR(AY86="",AY86="Vested assets"))),"12",(_xlfn.XLOOKUP(AY86,ud_work_origin[lookupValue],ud_work_origin[lookupKey],""))))</f>
        <v/>
      </c>
      <c r="BA86" s="6"/>
      <c r="BB86" s="2" t="str">
        <f t="shared" si="24"/>
        <v/>
      </c>
      <c r="BC86" s="2" t="str">
        <f t="shared" si="25"/>
        <v/>
      </c>
      <c r="BD86" s="3" t="str">
        <f t="shared" si="26"/>
        <v/>
      </c>
      <c r="BE86" s="3" t="str">
        <f>IF($A86="","",IF((AND($A86="ADD",OR(BD86="",BD86="Excellent"))),"1",(_xlfn.XLOOKUP(BD86,condition[lookupValue],condition[lookupKey],""))))</f>
        <v/>
      </c>
      <c r="BF86" s="8" t="str">
        <f t="shared" si="27"/>
        <v/>
      </c>
      <c r="BG86" s="7"/>
    </row>
    <row r="87" spans="2:59">
      <c r="B87" s="4"/>
      <c r="D87" s="3" t="str">
        <f>IF($A87="ADD",IF(NOT(ISBLANK(C87)),_xlfn.XLOOKUP(C87,roadnames[lookupValue],roadnames[lookupKey],"ERROR"),""), "")</f>
        <v/>
      </c>
      <c r="E87" s="4"/>
      <c r="F87" s="4"/>
      <c r="G87" s="5"/>
      <c r="H87" s="5"/>
      <c r="J87" s="3" t="str">
        <f>IF($A87="ADD",IF(NOT(ISBLANK(I87)),_xlfn.XLOOKUP(I87,side[lookupValue],side[lookupKey],"ERROR"),""), "")</f>
        <v/>
      </c>
      <c r="K87" s="5" t="str">
        <f t="shared" si="14"/>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IF($A87="ADD",IF(NOT(ISBLANK(T87)),_xlfn.XLOOKUP(T87,ud_channel_type[lookupValue],ud_channel_type[lookupKey],"ERROR"),""), "")</f>
        <v/>
      </c>
      <c r="W87" s="3" t="str">
        <f>IF($A87="ADD",IF(NOT(ISBLANK(V87)),_xlfn.XLOOKUP(V87,ud_road_channel_type[lookupValue],ud_road_channel_type[lookupKey],"ERROR"),""), "")</f>
        <v/>
      </c>
      <c r="Y87" s="3" t="str">
        <f>IF($A87="ADD",IF(NOT(ISBLANK(X87)),_xlfn.XLOOKUP(X87,ud_normal_state[lookupValue],ud_normal_state[lookupKey],"ERROR"),""), "")</f>
        <v/>
      </c>
      <c r="AA87" s="3" t="str">
        <f>IF($A87="ADD",IF(NOT(ISBLANK(Z87)),_xlfn.XLOOKUP(Z87,channel_material[lookupValue],channel_material[lookupKey],"ERROR"),""), "")</f>
        <v/>
      </c>
      <c r="AC87" s="3" t="str">
        <f>IF($A87="ADD",IF(NOT(ISBLANK(AB87)),_xlfn.XLOOKUP(AB87,ud_construction_method[lookupValue],ud_construction_method[lookupKey],"ERROR"),""), "")</f>
        <v/>
      </c>
      <c r="AE87" s="3" t="str">
        <f>IF($A87="ADD",IF(NOT(ISBLANK(AD87)),_xlfn.XLOOKUP(AD87,ud_geotech_channel_type[lookupValue],ud_geotech_channel_type[lookupKey],"ERROR"),""), "")</f>
        <v/>
      </c>
      <c r="AF87" s="2" t="str">
        <f t="shared" si="15"/>
        <v/>
      </c>
      <c r="AG87" s="2" t="str">
        <f t="shared" si="16"/>
        <v/>
      </c>
      <c r="AH87" s="2" t="str">
        <f t="shared" si="17"/>
        <v/>
      </c>
      <c r="AJ87" s="3" t="str">
        <f>IF($A87="ADD",IF(NOT(ISBLANK(AI87)),_xlfn.XLOOKUP(AI87,maint_type[lookupValue],maint_type[lookupKey],"ERROR"),""), "")</f>
        <v/>
      </c>
      <c r="AK87" s="8"/>
      <c r="AL87" s="4" t="str">
        <f t="shared" ca="1" si="18"/>
        <v/>
      </c>
      <c r="AM87" s="4"/>
      <c r="AN87" s="3" t="str">
        <f t="shared" si="19"/>
        <v/>
      </c>
      <c r="AO87" s="3" t="str">
        <f>IF($A87="","",IF((AND($A87="ADD",OR(AN87="",AN87="In Use"))),"5",(_xlfn.XLOOKUP(AN87,ud_asset_status[lookupValue],ud_asset_status[lookupKey],""))))</f>
        <v/>
      </c>
      <c r="AP87" s="8"/>
      <c r="AR87" s="3" t="str">
        <f>IF($A87="ADD",IF(NOT(ISBLANK(AQ87)),_xlfn.XLOOKUP(AQ87,ar_replace_reason[lookupValue],ar_replace_reason[lookupKey],"ERROR"),""), "")</f>
        <v/>
      </c>
      <c r="AS87" s="3" t="str">
        <f t="shared" si="20"/>
        <v/>
      </c>
      <c r="AT87" s="3" t="str">
        <f>IF($A87="","",IF((AND($A87="ADD",OR(AS87="",AS87="Queenstown-Lakes District Council"))),"70",(_xlfn.XLOOKUP(AS87,ud_organisation_owner[lookupValue],ud_organisation_owner[lookupKey],""))))</f>
        <v/>
      </c>
      <c r="AU87" s="3" t="str">
        <f t="shared" si="21"/>
        <v/>
      </c>
      <c r="AV87" s="3" t="str">
        <f>IF($A87="","",IF((AND($A87="ADD",OR(AU87="",AU87="Queenstown-Lakes District Council"))),"70",(_xlfn.XLOOKUP(AU87,ud_organisation_owner[lookupValue],ud_organisation_owner[lookupKey],""))))</f>
        <v/>
      </c>
      <c r="AW87" s="3" t="str">
        <f t="shared" si="22"/>
        <v/>
      </c>
      <c r="AX87" s="3" t="str">
        <f>IF($A87="","",IF((AND($A87="ADD",OR(AW87="",AW87="Local Authority"))),"17",(_xlfn.XLOOKUP(AW87,ud_sub_organisation[lookupValue],ud_sub_organisation[lookupKey],""))))</f>
        <v/>
      </c>
      <c r="AY87" s="3" t="str">
        <f t="shared" si="23"/>
        <v/>
      </c>
      <c r="AZ87" s="3" t="str">
        <f>IF($A87="","",IF((AND($A87="ADD",OR(AY87="",AY87="Vested assets"))),"12",(_xlfn.XLOOKUP(AY87,ud_work_origin[lookupValue],ud_work_origin[lookupKey],""))))</f>
        <v/>
      </c>
      <c r="BA87" s="6"/>
      <c r="BB87" s="2" t="str">
        <f t="shared" si="24"/>
        <v/>
      </c>
      <c r="BC87" s="2" t="str">
        <f t="shared" si="25"/>
        <v/>
      </c>
      <c r="BD87" s="3" t="str">
        <f t="shared" si="26"/>
        <v/>
      </c>
      <c r="BE87" s="3" t="str">
        <f>IF($A87="","",IF((AND($A87="ADD",OR(BD87="",BD87="Excellent"))),"1",(_xlfn.XLOOKUP(BD87,condition[lookupValue],condition[lookupKey],""))))</f>
        <v/>
      </c>
      <c r="BF87" s="8" t="str">
        <f t="shared" si="27"/>
        <v/>
      </c>
      <c r="BG87" s="7"/>
    </row>
    <row r="88" spans="2:59">
      <c r="B88" s="4"/>
      <c r="D88" s="3" t="str">
        <f>IF($A88="ADD",IF(NOT(ISBLANK(C88)),_xlfn.XLOOKUP(C88,roadnames[lookupValue],roadnames[lookupKey],"ERROR"),""), "")</f>
        <v/>
      </c>
      <c r="E88" s="4"/>
      <c r="F88" s="4"/>
      <c r="G88" s="5"/>
      <c r="H88" s="5"/>
      <c r="J88" s="3" t="str">
        <f>IF($A88="ADD",IF(NOT(ISBLANK(I88)),_xlfn.XLOOKUP(I88,side[lookupValue],side[lookupKey],"ERROR"),""), "")</f>
        <v/>
      </c>
      <c r="K88" s="5" t="str">
        <f t="shared" si="14"/>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IF($A88="ADD",IF(NOT(ISBLANK(T88)),_xlfn.XLOOKUP(T88,ud_channel_type[lookupValue],ud_channel_type[lookupKey],"ERROR"),""), "")</f>
        <v/>
      </c>
      <c r="W88" s="3" t="str">
        <f>IF($A88="ADD",IF(NOT(ISBLANK(V88)),_xlfn.XLOOKUP(V88,ud_road_channel_type[lookupValue],ud_road_channel_type[lookupKey],"ERROR"),""), "")</f>
        <v/>
      </c>
      <c r="Y88" s="3" t="str">
        <f>IF($A88="ADD",IF(NOT(ISBLANK(X88)),_xlfn.XLOOKUP(X88,ud_normal_state[lookupValue],ud_normal_state[lookupKey],"ERROR"),""), "")</f>
        <v/>
      </c>
      <c r="AA88" s="3" t="str">
        <f>IF($A88="ADD",IF(NOT(ISBLANK(Z88)),_xlfn.XLOOKUP(Z88,channel_material[lookupValue],channel_material[lookupKey],"ERROR"),""), "")</f>
        <v/>
      </c>
      <c r="AC88" s="3" t="str">
        <f>IF($A88="ADD",IF(NOT(ISBLANK(AB88)),_xlfn.XLOOKUP(AB88,ud_construction_method[lookupValue],ud_construction_method[lookupKey],"ERROR"),""), "")</f>
        <v/>
      </c>
      <c r="AE88" s="3" t="str">
        <f>IF($A88="ADD",IF(NOT(ISBLANK(AD88)),_xlfn.XLOOKUP(AD88,ud_geotech_channel_type[lookupValue],ud_geotech_channel_type[lookupKey],"ERROR"),""), "")</f>
        <v/>
      </c>
      <c r="AF88" s="2" t="str">
        <f t="shared" si="15"/>
        <v/>
      </c>
      <c r="AG88" s="2" t="str">
        <f t="shared" si="16"/>
        <v/>
      </c>
      <c r="AH88" s="2" t="str">
        <f t="shared" si="17"/>
        <v/>
      </c>
      <c r="AJ88" s="3" t="str">
        <f>IF($A88="ADD",IF(NOT(ISBLANK(AI88)),_xlfn.XLOOKUP(AI88,maint_type[lookupValue],maint_type[lookupKey],"ERROR"),""), "")</f>
        <v/>
      </c>
      <c r="AK88" s="8"/>
      <c r="AL88" s="4" t="str">
        <f t="shared" ca="1" si="18"/>
        <v/>
      </c>
      <c r="AM88" s="4"/>
      <c r="AN88" s="3" t="str">
        <f t="shared" si="19"/>
        <v/>
      </c>
      <c r="AO88" s="3" t="str">
        <f>IF($A88="","",IF((AND($A88="ADD",OR(AN88="",AN88="In Use"))),"5",(_xlfn.XLOOKUP(AN88,ud_asset_status[lookupValue],ud_asset_status[lookupKey],""))))</f>
        <v/>
      </c>
      <c r="AP88" s="8"/>
      <c r="AR88" s="3" t="str">
        <f>IF($A88="ADD",IF(NOT(ISBLANK(AQ88)),_xlfn.XLOOKUP(AQ88,ar_replace_reason[lookupValue],ar_replace_reason[lookupKey],"ERROR"),""), "")</f>
        <v/>
      </c>
      <c r="AS88" s="3" t="str">
        <f t="shared" si="20"/>
        <v/>
      </c>
      <c r="AT88" s="3" t="str">
        <f>IF($A88="","",IF((AND($A88="ADD",OR(AS88="",AS88="Queenstown-Lakes District Council"))),"70",(_xlfn.XLOOKUP(AS88,ud_organisation_owner[lookupValue],ud_organisation_owner[lookupKey],""))))</f>
        <v/>
      </c>
      <c r="AU88" s="3" t="str">
        <f t="shared" si="21"/>
        <v/>
      </c>
      <c r="AV88" s="3" t="str">
        <f>IF($A88="","",IF((AND($A88="ADD",OR(AU88="",AU88="Queenstown-Lakes District Council"))),"70",(_xlfn.XLOOKUP(AU88,ud_organisation_owner[lookupValue],ud_organisation_owner[lookupKey],""))))</f>
        <v/>
      </c>
      <c r="AW88" s="3" t="str">
        <f t="shared" si="22"/>
        <v/>
      </c>
      <c r="AX88" s="3" t="str">
        <f>IF($A88="","",IF((AND($A88="ADD",OR(AW88="",AW88="Local Authority"))),"17",(_xlfn.XLOOKUP(AW88,ud_sub_organisation[lookupValue],ud_sub_organisation[lookupKey],""))))</f>
        <v/>
      </c>
      <c r="AY88" s="3" t="str">
        <f t="shared" si="23"/>
        <v/>
      </c>
      <c r="AZ88" s="3" t="str">
        <f>IF($A88="","",IF((AND($A88="ADD",OR(AY88="",AY88="Vested assets"))),"12",(_xlfn.XLOOKUP(AY88,ud_work_origin[lookupValue],ud_work_origin[lookupKey],""))))</f>
        <v/>
      </c>
      <c r="BA88" s="6"/>
      <c r="BB88" s="2" t="str">
        <f t="shared" si="24"/>
        <v/>
      </c>
      <c r="BC88" s="2" t="str">
        <f t="shared" si="25"/>
        <v/>
      </c>
      <c r="BD88" s="3" t="str">
        <f t="shared" si="26"/>
        <v/>
      </c>
      <c r="BE88" s="3" t="str">
        <f>IF($A88="","",IF((AND($A88="ADD",OR(BD88="",BD88="Excellent"))),"1",(_xlfn.XLOOKUP(BD88,condition[lookupValue],condition[lookupKey],""))))</f>
        <v/>
      </c>
      <c r="BF88" s="8" t="str">
        <f t="shared" si="27"/>
        <v/>
      </c>
      <c r="BG88" s="7"/>
    </row>
    <row r="89" spans="2:59">
      <c r="B89" s="4"/>
      <c r="D89" s="3" t="str">
        <f>IF($A89="ADD",IF(NOT(ISBLANK(C89)),_xlfn.XLOOKUP(C89,roadnames[lookupValue],roadnames[lookupKey],"ERROR"),""), "")</f>
        <v/>
      </c>
      <c r="E89" s="4"/>
      <c r="F89" s="4"/>
      <c r="G89" s="5"/>
      <c r="H89" s="5"/>
      <c r="J89" s="3" t="str">
        <f>IF($A89="ADD",IF(NOT(ISBLANK(I89)),_xlfn.XLOOKUP(I89,side[lookupValue],side[lookupKey],"ERROR"),""), "")</f>
        <v/>
      </c>
      <c r="K89" s="5" t="str">
        <f t="shared" si="14"/>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IF($A89="ADD",IF(NOT(ISBLANK(T89)),_xlfn.XLOOKUP(T89,ud_channel_type[lookupValue],ud_channel_type[lookupKey],"ERROR"),""), "")</f>
        <v/>
      </c>
      <c r="W89" s="3" t="str">
        <f>IF($A89="ADD",IF(NOT(ISBLANK(V89)),_xlfn.XLOOKUP(V89,ud_road_channel_type[lookupValue],ud_road_channel_type[lookupKey],"ERROR"),""), "")</f>
        <v/>
      </c>
      <c r="Y89" s="3" t="str">
        <f>IF($A89="ADD",IF(NOT(ISBLANK(X89)),_xlfn.XLOOKUP(X89,ud_normal_state[lookupValue],ud_normal_state[lookupKey],"ERROR"),""), "")</f>
        <v/>
      </c>
      <c r="AA89" s="3" t="str">
        <f>IF($A89="ADD",IF(NOT(ISBLANK(Z89)),_xlfn.XLOOKUP(Z89,channel_material[lookupValue],channel_material[lookupKey],"ERROR"),""), "")</f>
        <v/>
      </c>
      <c r="AC89" s="3" t="str">
        <f>IF($A89="ADD",IF(NOT(ISBLANK(AB89)),_xlfn.XLOOKUP(AB89,ud_construction_method[lookupValue],ud_construction_method[lookupKey],"ERROR"),""), "")</f>
        <v/>
      </c>
      <c r="AE89" s="3" t="str">
        <f>IF($A89="ADD",IF(NOT(ISBLANK(AD89)),_xlfn.XLOOKUP(AD89,ud_geotech_channel_type[lookupValue],ud_geotech_channel_type[lookupKey],"ERROR"),""), "")</f>
        <v/>
      </c>
      <c r="AF89" s="2" t="str">
        <f t="shared" si="15"/>
        <v/>
      </c>
      <c r="AG89" s="2" t="str">
        <f t="shared" si="16"/>
        <v/>
      </c>
      <c r="AH89" s="2" t="str">
        <f t="shared" si="17"/>
        <v/>
      </c>
      <c r="AJ89" s="3" t="str">
        <f>IF($A89="ADD",IF(NOT(ISBLANK(AI89)),_xlfn.XLOOKUP(AI89,maint_type[lookupValue],maint_type[lookupKey],"ERROR"),""), "")</f>
        <v/>
      </c>
      <c r="AK89" s="8"/>
      <c r="AL89" s="4" t="str">
        <f t="shared" ca="1" si="18"/>
        <v/>
      </c>
      <c r="AM89" s="4"/>
      <c r="AN89" s="3" t="str">
        <f t="shared" si="19"/>
        <v/>
      </c>
      <c r="AO89" s="3" t="str">
        <f>IF($A89="","",IF((AND($A89="ADD",OR(AN89="",AN89="In Use"))),"5",(_xlfn.XLOOKUP(AN89,ud_asset_status[lookupValue],ud_asset_status[lookupKey],""))))</f>
        <v/>
      </c>
      <c r="AP89" s="8"/>
      <c r="AR89" s="3" t="str">
        <f>IF($A89="ADD",IF(NOT(ISBLANK(AQ89)),_xlfn.XLOOKUP(AQ89,ar_replace_reason[lookupValue],ar_replace_reason[lookupKey],"ERROR"),""), "")</f>
        <v/>
      </c>
      <c r="AS89" s="3" t="str">
        <f t="shared" si="20"/>
        <v/>
      </c>
      <c r="AT89" s="3" t="str">
        <f>IF($A89="","",IF((AND($A89="ADD",OR(AS89="",AS89="Queenstown-Lakes District Council"))),"70",(_xlfn.XLOOKUP(AS89,ud_organisation_owner[lookupValue],ud_organisation_owner[lookupKey],""))))</f>
        <v/>
      </c>
      <c r="AU89" s="3" t="str">
        <f t="shared" si="21"/>
        <v/>
      </c>
      <c r="AV89" s="3" t="str">
        <f>IF($A89="","",IF((AND($A89="ADD",OR(AU89="",AU89="Queenstown-Lakes District Council"))),"70",(_xlfn.XLOOKUP(AU89,ud_organisation_owner[lookupValue],ud_organisation_owner[lookupKey],""))))</f>
        <v/>
      </c>
      <c r="AW89" s="3" t="str">
        <f t="shared" si="22"/>
        <v/>
      </c>
      <c r="AX89" s="3" t="str">
        <f>IF($A89="","",IF((AND($A89="ADD",OR(AW89="",AW89="Local Authority"))),"17",(_xlfn.XLOOKUP(AW89,ud_sub_organisation[lookupValue],ud_sub_organisation[lookupKey],""))))</f>
        <v/>
      </c>
      <c r="AY89" s="3" t="str">
        <f t="shared" si="23"/>
        <v/>
      </c>
      <c r="AZ89" s="3" t="str">
        <f>IF($A89="","",IF((AND($A89="ADD",OR(AY89="",AY89="Vested assets"))),"12",(_xlfn.XLOOKUP(AY89,ud_work_origin[lookupValue],ud_work_origin[lookupKey],""))))</f>
        <v/>
      </c>
      <c r="BA89" s="6"/>
      <c r="BB89" s="2" t="str">
        <f t="shared" si="24"/>
        <v/>
      </c>
      <c r="BC89" s="2" t="str">
        <f t="shared" si="25"/>
        <v/>
      </c>
      <c r="BD89" s="3" t="str">
        <f t="shared" si="26"/>
        <v/>
      </c>
      <c r="BE89" s="3" t="str">
        <f>IF($A89="","",IF((AND($A89="ADD",OR(BD89="",BD89="Excellent"))),"1",(_xlfn.XLOOKUP(BD89,condition[lookupValue],condition[lookupKey],""))))</f>
        <v/>
      </c>
      <c r="BF89" s="8" t="str">
        <f t="shared" si="27"/>
        <v/>
      </c>
      <c r="BG89" s="7"/>
    </row>
    <row r="90" spans="2:59">
      <c r="B90" s="4"/>
      <c r="D90" s="3" t="str">
        <f>IF($A90="ADD",IF(NOT(ISBLANK(C90)),_xlfn.XLOOKUP(C90,roadnames[lookupValue],roadnames[lookupKey],"ERROR"),""), "")</f>
        <v/>
      </c>
      <c r="E90" s="4"/>
      <c r="F90" s="4"/>
      <c r="G90" s="5"/>
      <c r="H90" s="5"/>
      <c r="J90" s="3" t="str">
        <f>IF($A90="ADD",IF(NOT(ISBLANK(I90)),_xlfn.XLOOKUP(I90,side[lookupValue],side[lookupKey],"ERROR"),""), "")</f>
        <v/>
      </c>
      <c r="K90" s="5" t="str">
        <f t="shared" si="14"/>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IF($A90="ADD",IF(NOT(ISBLANK(T90)),_xlfn.XLOOKUP(T90,ud_channel_type[lookupValue],ud_channel_type[lookupKey],"ERROR"),""), "")</f>
        <v/>
      </c>
      <c r="W90" s="3" t="str">
        <f>IF($A90="ADD",IF(NOT(ISBLANK(V90)),_xlfn.XLOOKUP(V90,ud_road_channel_type[lookupValue],ud_road_channel_type[lookupKey],"ERROR"),""), "")</f>
        <v/>
      </c>
      <c r="Y90" s="3" t="str">
        <f>IF($A90="ADD",IF(NOT(ISBLANK(X90)),_xlfn.XLOOKUP(X90,ud_normal_state[lookupValue],ud_normal_state[lookupKey],"ERROR"),""), "")</f>
        <v/>
      </c>
      <c r="AA90" s="3" t="str">
        <f>IF($A90="ADD",IF(NOT(ISBLANK(Z90)),_xlfn.XLOOKUP(Z90,channel_material[lookupValue],channel_material[lookupKey],"ERROR"),""), "")</f>
        <v/>
      </c>
      <c r="AC90" s="3" t="str">
        <f>IF($A90="ADD",IF(NOT(ISBLANK(AB90)),_xlfn.XLOOKUP(AB90,ud_construction_method[lookupValue],ud_construction_method[lookupKey],"ERROR"),""), "")</f>
        <v/>
      </c>
      <c r="AE90" s="3" t="str">
        <f>IF($A90="ADD",IF(NOT(ISBLANK(AD90)),_xlfn.XLOOKUP(AD90,ud_geotech_channel_type[lookupValue],ud_geotech_channel_type[lookupKey],"ERROR"),""), "")</f>
        <v/>
      </c>
      <c r="AF90" s="2" t="str">
        <f t="shared" si="15"/>
        <v/>
      </c>
      <c r="AG90" s="2" t="str">
        <f t="shared" si="16"/>
        <v/>
      </c>
      <c r="AH90" s="2" t="str">
        <f t="shared" si="17"/>
        <v/>
      </c>
      <c r="AJ90" s="3" t="str">
        <f>IF($A90="ADD",IF(NOT(ISBLANK(AI90)),_xlfn.XLOOKUP(AI90,maint_type[lookupValue],maint_type[lookupKey],"ERROR"),""), "")</f>
        <v/>
      </c>
      <c r="AK90" s="8"/>
      <c r="AL90" s="4" t="str">
        <f t="shared" ca="1" si="18"/>
        <v/>
      </c>
      <c r="AM90" s="4"/>
      <c r="AN90" s="3" t="str">
        <f t="shared" si="19"/>
        <v/>
      </c>
      <c r="AO90" s="3" t="str">
        <f>IF($A90="","",IF((AND($A90="ADD",OR(AN90="",AN90="In Use"))),"5",(_xlfn.XLOOKUP(AN90,ud_asset_status[lookupValue],ud_asset_status[lookupKey],""))))</f>
        <v/>
      </c>
      <c r="AP90" s="8"/>
      <c r="AR90" s="3" t="str">
        <f>IF($A90="ADD",IF(NOT(ISBLANK(AQ90)),_xlfn.XLOOKUP(AQ90,ar_replace_reason[lookupValue],ar_replace_reason[lookupKey],"ERROR"),""), "")</f>
        <v/>
      </c>
      <c r="AS90" s="3" t="str">
        <f t="shared" si="20"/>
        <v/>
      </c>
      <c r="AT90" s="3" t="str">
        <f>IF($A90="","",IF((AND($A90="ADD",OR(AS90="",AS90="Queenstown-Lakes District Council"))),"70",(_xlfn.XLOOKUP(AS90,ud_organisation_owner[lookupValue],ud_organisation_owner[lookupKey],""))))</f>
        <v/>
      </c>
      <c r="AU90" s="3" t="str">
        <f t="shared" si="21"/>
        <v/>
      </c>
      <c r="AV90" s="3" t="str">
        <f>IF($A90="","",IF((AND($A90="ADD",OR(AU90="",AU90="Queenstown-Lakes District Council"))),"70",(_xlfn.XLOOKUP(AU90,ud_organisation_owner[lookupValue],ud_organisation_owner[lookupKey],""))))</f>
        <v/>
      </c>
      <c r="AW90" s="3" t="str">
        <f t="shared" si="22"/>
        <v/>
      </c>
      <c r="AX90" s="3" t="str">
        <f>IF($A90="","",IF((AND($A90="ADD",OR(AW90="",AW90="Local Authority"))),"17",(_xlfn.XLOOKUP(AW90,ud_sub_organisation[lookupValue],ud_sub_organisation[lookupKey],""))))</f>
        <v/>
      </c>
      <c r="AY90" s="3" t="str">
        <f t="shared" si="23"/>
        <v/>
      </c>
      <c r="AZ90" s="3" t="str">
        <f>IF($A90="","",IF((AND($A90="ADD",OR(AY90="",AY90="Vested assets"))),"12",(_xlfn.XLOOKUP(AY90,ud_work_origin[lookupValue],ud_work_origin[lookupKey],""))))</f>
        <v/>
      </c>
      <c r="BA90" s="6"/>
      <c r="BB90" s="2" t="str">
        <f t="shared" si="24"/>
        <v/>
      </c>
      <c r="BC90" s="2" t="str">
        <f t="shared" si="25"/>
        <v/>
      </c>
      <c r="BD90" s="3" t="str">
        <f t="shared" si="26"/>
        <v/>
      </c>
      <c r="BE90" s="3" t="str">
        <f>IF($A90="","",IF((AND($A90="ADD",OR(BD90="",BD90="Excellent"))),"1",(_xlfn.XLOOKUP(BD90,condition[lookupValue],condition[lookupKey],""))))</f>
        <v/>
      </c>
      <c r="BF90" s="8" t="str">
        <f t="shared" si="27"/>
        <v/>
      </c>
      <c r="BG90" s="7"/>
    </row>
    <row r="91" spans="2:59">
      <c r="B91" s="4"/>
      <c r="D91" s="3" t="str">
        <f>IF($A91="ADD",IF(NOT(ISBLANK(C91)),_xlfn.XLOOKUP(C91,roadnames[lookupValue],roadnames[lookupKey],"ERROR"),""), "")</f>
        <v/>
      </c>
      <c r="E91" s="4"/>
      <c r="F91" s="4"/>
      <c r="G91" s="5"/>
      <c r="H91" s="5"/>
      <c r="J91" s="3" t="str">
        <f>IF($A91="ADD",IF(NOT(ISBLANK(I91)),_xlfn.XLOOKUP(I91,side[lookupValue],side[lookupKey],"ERROR"),""), "")</f>
        <v/>
      </c>
      <c r="K91" s="5" t="str">
        <f t="shared" si="14"/>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IF($A91="ADD",IF(NOT(ISBLANK(T91)),_xlfn.XLOOKUP(T91,ud_channel_type[lookupValue],ud_channel_type[lookupKey],"ERROR"),""), "")</f>
        <v/>
      </c>
      <c r="W91" s="3" t="str">
        <f>IF($A91="ADD",IF(NOT(ISBLANK(V91)),_xlfn.XLOOKUP(V91,ud_road_channel_type[lookupValue],ud_road_channel_type[lookupKey],"ERROR"),""), "")</f>
        <v/>
      </c>
      <c r="Y91" s="3" t="str">
        <f>IF($A91="ADD",IF(NOT(ISBLANK(X91)),_xlfn.XLOOKUP(X91,ud_normal_state[lookupValue],ud_normal_state[lookupKey],"ERROR"),""), "")</f>
        <v/>
      </c>
      <c r="AA91" s="3" t="str">
        <f>IF($A91="ADD",IF(NOT(ISBLANK(Z91)),_xlfn.XLOOKUP(Z91,channel_material[lookupValue],channel_material[lookupKey],"ERROR"),""), "")</f>
        <v/>
      </c>
      <c r="AC91" s="3" t="str">
        <f>IF($A91="ADD",IF(NOT(ISBLANK(AB91)),_xlfn.XLOOKUP(AB91,ud_construction_method[lookupValue],ud_construction_method[lookupKey],"ERROR"),""), "")</f>
        <v/>
      </c>
      <c r="AE91" s="3" t="str">
        <f>IF($A91="ADD",IF(NOT(ISBLANK(AD91)),_xlfn.XLOOKUP(AD91,ud_geotech_channel_type[lookupValue],ud_geotech_channel_type[lookupKey],"ERROR"),""), "")</f>
        <v/>
      </c>
      <c r="AF91" s="2" t="str">
        <f t="shared" si="15"/>
        <v/>
      </c>
      <c r="AG91" s="2" t="str">
        <f t="shared" si="16"/>
        <v/>
      </c>
      <c r="AH91" s="2" t="str">
        <f t="shared" si="17"/>
        <v/>
      </c>
      <c r="AJ91" s="3" t="str">
        <f>IF($A91="ADD",IF(NOT(ISBLANK(AI91)),_xlfn.XLOOKUP(AI91,maint_type[lookupValue],maint_type[lookupKey],"ERROR"),""), "")</f>
        <v/>
      </c>
      <c r="AK91" s="8"/>
      <c r="AL91" s="4" t="str">
        <f t="shared" ca="1" si="18"/>
        <v/>
      </c>
      <c r="AM91" s="4"/>
      <c r="AN91" s="3" t="str">
        <f t="shared" si="19"/>
        <v/>
      </c>
      <c r="AO91" s="3" t="str">
        <f>IF($A91="","",IF((AND($A91="ADD",OR(AN91="",AN91="In Use"))),"5",(_xlfn.XLOOKUP(AN91,ud_asset_status[lookupValue],ud_asset_status[lookupKey],""))))</f>
        <v/>
      </c>
      <c r="AP91" s="8"/>
      <c r="AR91" s="3" t="str">
        <f>IF($A91="ADD",IF(NOT(ISBLANK(AQ91)),_xlfn.XLOOKUP(AQ91,ar_replace_reason[lookupValue],ar_replace_reason[lookupKey],"ERROR"),""), "")</f>
        <v/>
      </c>
      <c r="AS91" s="3" t="str">
        <f t="shared" si="20"/>
        <v/>
      </c>
      <c r="AT91" s="3" t="str">
        <f>IF($A91="","",IF((AND($A91="ADD",OR(AS91="",AS91="Queenstown-Lakes District Council"))),"70",(_xlfn.XLOOKUP(AS91,ud_organisation_owner[lookupValue],ud_organisation_owner[lookupKey],""))))</f>
        <v/>
      </c>
      <c r="AU91" s="3" t="str">
        <f t="shared" si="21"/>
        <v/>
      </c>
      <c r="AV91" s="3" t="str">
        <f>IF($A91="","",IF((AND($A91="ADD",OR(AU91="",AU91="Queenstown-Lakes District Council"))),"70",(_xlfn.XLOOKUP(AU91,ud_organisation_owner[lookupValue],ud_organisation_owner[lookupKey],""))))</f>
        <v/>
      </c>
      <c r="AW91" s="3" t="str">
        <f t="shared" si="22"/>
        <v/>
      </c>
      <c r="AX91" s="3" t="str">
        <f>IF($A91="","",IF((AND($A91="ADD",OR(AW91="",AW91="Local Authority"))),"17",(_xlfn.XLOOKUP(AW91,ud_sub_organisation[lookupValue],ud_sub_organisation[lookupKey],""))))</f>
        <v/>
      </c>
      <c r="AY91" s="3" t="str">
        <f t="shared" si="23"/>
        <v/>
      </c>
      <c r="AZ91" s="3" t="str">
        <f>IF($A91="","",IF((AND($A91="ADD",OR(AY91="",AY91="Vested assets"))),"12",(_xlfn.XLOOKUP(AY91,ud_work_origin[lookupValue],ud_work_origin[lookupKey],""))))</f>
        <v/>
      </c>
      <c r="BA91" s="6"/>
      <c r="BB91" s="2" t="str">
        <f t="shared" si="24"/>
        <v/>
      </c>
      <c r="BC91" s="2" t="str">
        <f t="shared" si="25"/>
        <v/>
      </c>
      <c r="BD91" s="3" t="str">
        <f t="shared" si="26"/>
        <v/>
      </c>
      <c r="BE91" s="3" t="str">
        <f>IF($A91="","",IF((AND($A91="ADD",OR(BD91="",BD91="Excellent"))),"1",(_xlfn.XLOOKUP(BD91,condition[lookupValue],condition[lookupKey],""))))</f>
        <v/>
      </c>
      <c r="BF91" s="8" t="str">
        <f t="shared" si="27"/>
        <v/>
      </c>
      <c r="BG91" s="7"/>
    </row>
    <row r="92" spans="2:59">
      <c r="B92" s="4"/>
      <c r="D92" s="3" t="str">
        <f>IF($A92="ADD",IF(NOT(ISBLANK(C92)),_xlfn.XLOOKUP(C92,roadnames[lookupValue],roadnames[lookupKey],"ERROR"),""), "")</f>
        <v/>
      </c>
      <c r="E92" s="4"/>
      <c r="F92" s="4"/>
      <c r="G92" s="5"/>
      <c r="H92" s="5"/>
      <c r="J92" s="3" t="str">
        <f>IF($A92="ADD",IF(NOT(ISBLANK(I92)),_xlfn.XLOOKUP(I92,side[lookupValue],side[lookupKey],"ERROR"),""), "")</f>
        <v/>
      </c>
      <c r="K92" s="5" t="str">
        <f t="shared" si="14"/>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IF($A92="ADD",IF(NOT(ISBLANK(T92)),_xlfn.XLOOKUP(T92,ud_channel_type[lookupValue],ud_channel_type[lookupKey],"ERROR"),""), "")</f>
        <v/>
      </c>
      <c r="W92" s="3" t="str">
        <f>IF($A92="ADD",IF(NOT(ISBLANK(V92)),_xlfn.XLOOKUP(V92,ud_road_channel_type[lookupValue],ud_road_channel_type[lookupKey],"ERROR"),""), "")</f>
        <v/>
      </c>
      <c r="Y92" s="3" t="str">
        <f>IF($A92="ADD",IF(NOT(ISBLANK(X92)),_xlfn.XLOOKUP(X92,ud_normal_state[lookupValue],ud_normal_state[lookupKey],"ERROR"),""), "")</f>
        <v/>
      </c>
      <c r="AA92" s="3" t="str">
        <f>IF($A92="ADD",IF(NOT(ISBLANK(Z92)),_xlfn.XLOOKUP(Z92,channel_material[lookupValue],channel_material[lookupKey],"ERROR"),""), "")</f>
        <v/>
      </c>
      <c r="AC92" s="3" t="str">
        <f>IF($A92="ADD",IF(NOT(ISBLANK(AB92)),_xlfn.XLOOKUP(AB92,ud_construction_method[lookupValue],ud_construction_method[lookupKey],"ERROR"),""), "")</f>
        <v/>
      </c>
      <c r="AE92" s="3" t="str">
        <f>IF($A92="ADD",IF(NOT(ISBLANK(AD92)),_xlfn.XLOOKUP(AD92,ud_geotech_channel_type[lookupValue],ud_geotech_channel_type[lookupKey],"ERROR"),""), "")</f>
        <v/>
      </c>
      <c r="AF92" s="2" t="str">
        <f t="shared" si="15"/>
        <v/>
      </c>
      <c r="AG92" s="2" t="str">
        <f t="shared" si="16"/>
        <v/>
      </c>
      <c r="AH92" s="2" t="str">
        <f t="shared" si="17"/>
        <v/>
      </c>
      <c r="AJ92" s="3" t="str">
        <f>IF($A92="ADD",IF(NOT(ISBLANK(AI92)),_xlfn.XLOOKUP(AI92,maint_type[lookupValue],maint_type[lookupKey],"ERROR"),""), "")</f>
        <v/>
      </c>
      <c r="AK92" s="8"/>
      <c r="AL92" s="4" t="str">
        <f t="shared" ca="1" si="18"/>
        <v/>
      </c>
      <c r="AM92" s="4"/>
      <c r="AN92" s="3" t="str">
        <f t="shared" si="19"/>
        <v/>
      </c>
      <c r="AO92" s="3" t="str">
        <f>IF($A92="","",IF((AND($A92="ADD",OR(AN92="",AN92="In Use"))),"5",(_xlfn.XLOOKUP(AN92,ud_asset_status[lookupValue],ud_asset_status[lookupKey],""))))</f>
        <v/>
      </c>
      <c r="AP92" s="8"/>
      <c r="AR92" s="3" t="str">
        <f>IF($A92="ADD",IF(NOT(ISBLANK(AQ92)),_xlfn.XLOOKUP(AQ92,ar_replace_reason[lookupValue],ar_replace_reason[lookupKey],"ERROR"),""), "")</f>
        <v/>
      </c>
      <c r="AS92" s="3" t="str">
        <f t="shared" si="20"/>
        <v/>
      </c>
      <c r="AT92" s="3" t="str">
        <f>IF($A92="","",IF((AND($A92="ADD",OR(AS92="",AS92="Queenstown-Lakes District Council"))),"70",(_xlfn.XLOOKUP(AS92,ud_organisation_owner[lookupValue],ud_organisation_owner[lookupKey],""))))</f>
        <v/>
      </c>
      <c r="AU92" s="3" t="str">
        <f t="shared" si="21"/>
        <v/>
      </c>
      <c r="AV92" s="3" t="str">
        <f>IF($A92="","",IF((AND($A92="ADD",OR(AU92="",AU92="Queenstown-Lakes District Council"))),"70",(_xlfn.XLOOKUP(AU92,ud_organisation_owner[lookupValue],ud_organisation_owner[lookupKey],""))))</f>
        <v/>
      </c>
      <c r="AW92" s="3" t="str">
        <f t="shared" si="22"/>
        <v/>
      </c>
      <c r="AX92" s="3" t="str">
        <f>IF($A92="","",IF((AND($A92="ADD",OR(AW92="",AW92="Local Authority"))),"17",(_xlfn.XLOOKUP(AW92,ud_sub_organisation[lookupValue],ud_sub_organisation[lookupKey],""))))</f>
        <v/>
      </c>
      <c r="AY92" s="3" t="str">
        <f t="shared" si="23"/>
        <v/>
      </c>
      <c r="AZ92" s="3" t="str">
        <f>IF($A92="","",IF((AND($A92="ADD",OR(AY92="",AY92="Vested assets"))),"12",(_xlfn.XLOOKUP(AY92,ud_work_origin[lookupValue],ud_work_origin[lookupKey],""))))</f>
        <v/>
      </c>
      <c r="BA92" s="6"/>
      <c r="BB92" s="2" t="str">
        <f t="shared" si="24"/>
        <v/>
      </c>
      <c r="BC92" s="2" t="str">
        <f t="shared" si="25"/>
        <v/>
      </c>
      <c r="BD92" s="3" t="str">
        <f t="shared" si="26"/>
        <v/>
      </c>
      <c r="BE92" s="3" t="str">
        <f>IF($A92="","",IF((AND($A92="ADD",OR(BD92="",BD92="Excellent"))),"1",(_xlfn.XLOOKUP(BD92,condition[lookupValue],condition[lookupKey],""))))</f>
        <v/>
      </c>
      <c r="BF92" s="8" t="str">
        <f t="shared" si="27"/>
        <v/>
      </c>
      <c r="BG92" s="7"/>
    </row>
    <row r="93" spans="2:59">
      <c r="B93" s="4"/>
      <c r="D93" s="3" t="str">
        <f>IF($A93="ADD",IF(NOT(ISBLANK(C93)),_xlfn.XLOOKUP(C93,roadnames[lookupValue],roadnames[lookupKey],"ERROR"),""), "")</f>
        <v/>
      </c>
      <c r="E93" s="4"/>
      <c r="F93" s="4"/>
      <c r="G93" s="5"/>
      <c r="H93" s="5"/>
      <c r="J93" s="3" t="str">
        <f>IF($A93="ADD",IF(NOT(ISBLANK(I93)),_xlfn.XLOOKUP(I93,side[lookupValue],side[lookupKey],"ERROR"),""), "")</f>
        <v/>
      </c>
      <c r="K93" s="5" t="str">
        <f t="shared" si="14"/>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IF($A93="ADD",IF(NOT(ISBLANK(T93)),_xlfn.XLOOKUP(T93,ud_channel_type[lookupValue],ud_channel_type[lookupKey],"ERROR"),""), "")</f>
        <v/>
      </c>
      <c r="W93" s="3" t="str">
        <f>IF($A93="ADD",IF(NOT(ISBLANK(V93)),_xlfn.XLOOKUP(V93,ud_road_channel_type[lookupValue],ud_road_channel_type[lookupKey],"ERROR"),""), "")</f>
        <v/>
      </c>
      <c r="Y93" s="3" t="str">
        <f>IF($A93="ADD",IF(NOT(ISBLANK(X93)),_xlfn.XLOOKUP(X93,ud_normal_state[lookupValue],ud_normal_state[lookupKey],"ERROR"),""), "")</f>
        <v/>
      </c>
      <c r="AA93" s="3" t="str">
        <f>IF($A93="ADD",IF(NOT(ISBLANK(Z93)),_xlfn.XLOOKUP(Z93,channel_material[lookupValue],channel_material[lookupKey],"ERROR"),""), "")</f>
        <v/>
      </c>
      <c r="AC93" s="3" t="str">
        <f>IF($A93="ADD",IF(NOT(ISBLANK(AB93)),_xlfn.XLOOKUP(AB93,ud_construction_method[lookupValue],ud_construction_method[lookupKey],"ERROR"),""), "")</f>
        <v/>
      </c>
      <c r="AE93" s="3" t="str">
        <f>IF($A93="ADD",IF(NOT(ISBLANK(AD93)),_xlfn.XLOOKUP(AD93,ud_geotech_channel_type[lookupValue],ud_geotech_channel_type[lookupKey],"ERROR"),""), "")</f>
        <v/>
      </c>
      <c r="AF93" s="2" t="str">
        <f t="shared" si="15"/>
        <v/>
      </c>
      <c r="AG93" s="2" t="str">
        <f t="shared" si="16"/>
        <v/>
      </c>
      <c r="AH93" s="2" t="str">
        <f t="shared" si="17"/>
        <v/>
      </c>
      <c r="AJ93" s="3" t="str">
        <f>IF($A93="ADD",IF(NOT(ISBLANK(AI93)),_xlfn.XLOOKUP(AI93,maint_type[lookupValue],maint_type[lookupKey],"ERROR"),""), "")</f>
        <v/>
      </c>
      <c r="AK93" s="8"/>
      <c r="AL93" s="4" t="str">
        <f t="shared" ca="1" si="18"/>
        <v/>
      </c>
      <c r="AM93" s="4"/>
      <c r="AN93" s="3" t="str">
        <f t="shared" si="19"/>
        <v/>
      </c>
      <c r="AO93" s="3" t="str">
        <f>IF($A93="","",IF((AND($A93="ADD",OR(AN93="",AN93="In Use"))),"5",(_xlfn.XLOOKUP(AN93,ud_asset_status[lookupValue],ud_asset_status[lookupKey],""))))</f>
        <v/>
      </c>
      <c r="AP93" s="8"/>
      <c r="AR93" s="3" t="str">
        <f>IF($A93="ADD",IF(NOT(ISBLANK(AQ93)),_xlfn.XLOOKUP(AQ93,ar_replace_reason[lookupValue],ar_replace_reason[lookupKey],"ERROR"),""), "")</f>
        <v/>
      </c>
      <c r="AS93" s="3" t="str">
        <f t="shared" si="20"/>
        <v/>
      </c>
      <c r="AT93" s="3" t="str">
        <f>IF($A93="","",IF((AND($A93="ADD",OR(AS93="",AS93="Queenstown-Lakes District Council"))),"70",(_xlfn.XLOOKUP(AS93,ud_organisation_owner[lookupValue],ud_organisation_owner[lookupKey],""))))</f>
        <v/>
      </c>
      <c r="AU93" s="3" t="str">
        <f t="shared" si="21"/>
        <v/>
      </c>
      <c r="AV93" s="3" t="str">
        <f>IF($A93="","",IF((AND($A93="ADD",OR(AU93="",AU93="Queenstown-Lakes District Council"))),"70",(_xlfn.XLOOKUP(AU93,ud_organisation_owner[lookupValue],ud_organisation_owner[lookupKey],""))))</f>
        <v/>
      </c>
      <c r="AW93" s="3" t="str">
        <f t="shared" si="22"/>
        <v/>
      </c>
      <c r="AX93" s="3" t="str">
        <f>IF($A93="","",IF((AND($A93="ADD",OR(AW93="",AW93="Local Authority"))),"17",(_xlfn.XLOOKUP(AW93,ud_sub_organisation[lookupValue],ud_sub_organisation[lookupKey],""))))</f>
        <v/>
      </c>
      <c r="AY93" s="3" t="str">
        <f t="shared" si="23"/>
        <v/>
      </c>
      <c r="AZ93" s="3" t="str">
        <f>IF($A93="","",IF((AND($A93="ADD",OR(AY93="",AY93="Vested assets"))),"12",(_xlfn.XLOOKUP(AY93,ud_work_origin[lookupValue],ud_work_origin[lookupKey],""))))</f>
        <v/>
      </c>
      <c r="BA93" s="6"/>
      <c r="BB93" s="2" t="str">
        <f t="shared" si="24"/>
        <v/>
      </c>
      <c r="BC93" s="2" t="str">
        <f t="shared" si="25"/>
        <v/>
      </c>
      <c r="BD93" s="3" t="str">
        <f t="shared" si="26"/>
        <v/>
      </c>
      <c r="BE93" s="3" t="str">
        <f>IF($A93="","",IF((AND($A93="ADD",OR(BD93="",BD93="Excellent"))),"1",(_xlfn.XLOOKUP(BD93,condition[lookupValue],condition[lookupKey],""))))</f>
        <v/>
      </c>
      <c r="BF93" s="8" t="str">
        <f t="shared" si="27"/>
        <v/>
      </c>
      <c r="BG93" s="7"/>
    </row>
    <row r="94" spans="2:59">
      <c r="B94" s="4"/>
      <c r="D94" s="3" t="str">
        <f>IF($A94="ADD",IF(NOT(ISBLANK(C94)),_xlfn.XLOOKUP(C94,roadnames[lookupValue],roadnames[lookupKey],"ERROR"),""), "")</f>
        <v/>
      </c>
      <c r="E94" s="4"/>
      <c r="F94" s="4"/>
      <c r="G94" s="5"/>
      <c r="H94" s="5"/>
      <c r="J94" s="3" t="str">
        <f>IF($A94="ADD",IF(NOT(ISBLANK(I94)),_xlfn.XLOOKUP(I94,side[lookupValue],side[lookupKey],"ERROR"),""), "")</f>
        <v/>
      </c>
      <c r="K94" s="5" t="str">
        <f t="shared" si="14"/>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IF($A94="ADD",IF(NOT(ISBLANK(T94)),_xlfn.XLOOKUP(T94,ud_channel_type[lookupValue],ud_channel_type[lookupKey],"ERROR"),""), "")</f>
        <v/>
      </c>
      <c r="W94" s="3" t="str">
        <f>IF($A94="ADD",IF(NOT(ISBLANK(V94)),_xlfn.XLOOKUP(V94,ud_road_channel_type[lookupValue],ud_road_channel_type[lookupKey],"ERROR"),""), "")</f>
        <v/>
      </c>
      <c r="Y94" s="3" t="str">
        <f>IF($A94="ADD",IF(NOT(ISBLANK(X94)),_xlfn.XLOOKUP(X94,ud_normal_state[lookupValue],ud_normal_state[lookupKey],"ERROR"),""), "")</f>
        <v/>
      </c>
      <c r="AA94" s="3" t="str">
        <f>IF($A94="ADD",IF(NOT(ISBLANK(Z94)),_xlfn.XLOOKUP(Z94,channel_material[lookupValue],channel_material[lookupKey],"ERROR"),""), "")</f>
        <v/>
      </c>
      <c r="AC94" s="3" t="str">
        <f>IF($A94="ADD",IF(NOT(ISBLANK(AB94)),_xlfn.XLOOKUP(AB94,ud_construction_method[lookupValue],ud_construction_method[lookupKey],"ERROR"),""), "")</f>
        <v/>
      </c>
      <c r="AE94" s="3" t="str">
        <f>IF($A94="ADD",IF(NOT(ISBLANK(AD94)),_xlfn.XLOOKUP(AD94,ud_geotech_channel_type[lookupValue],ud_geotech_channel_type[lookupKey],"ERROR"),""), "")</f>
        <v/>
      </c>
      <c r="AF94" s="2" t="str">
        <f t="shared" si="15"/>
        <v/>
      </c>
      <c r="AG94" s="2" t="str">
        <f t="shared" si="16"/>
        <v/>
      </c>
      <c r="AH94" s="2" t="str">
        <f t="shared" si="17"/>
        <v/>
      </c>
      <c r="AJ94" s="3" t="str">
        <f>IF($A94="ADD",IF(NOT(ISBLANK(AI94)),_xlfn.XLOOKUP(AI94,maint_type[lookupValue],maint_type[lookupKey],"ERROR"),""), "")</f>
        <v/>
      </c>
      <c r="AK94" s="8"/>
      <c r="AL94" s="4" t="str">
        <f t="shared" ca="1" si="18"/>
        <v/>
      </c>
      <c r="AM94" s="4"/>
      <c r="AN94" s="3" t="str">
        <f t="shared" si="19"/>
        <v/>
      </c>
      <c r="AO94" s="3" t="str">
        <f>IF($A94="","",IF((AND($A94="ADD",OR(AN94="",AN94="In Use"))),"5",(_xlfn.XLOOKUP(AN94,ud_asset_status[lookupValue],ud_asset_status[lookupKey],""))))</f>
        <v/>
      </c>
      <c r="AP94" s="8"/>
      <c r="AR94" s="3" t="str">
        <f>IF($A94="ADD",IF(NOT(ISBLANK(AQ94)),_xlfn.XLOOKUP(AQ94,ar_replace_reason[lookupValue],ar_replace_reason[lookupKey],"ERROR"),""), "")</f>
        <v/>
      </c>
      <c r="AS94" s="3" t="str">
        <f t="shared" si="20"/>
        <v/>
      </c>
      <c r="AT94" s="3" t="str">
        <f>IF($A94="","",IF((AND($A94="ADD",OR(AS94="",AS94="Queenstown-Lakes District Council"))),"70",(_xlfn.XLOOKUP(AS94,ud_organisation_owner[lookupValue],ud_organisation_owner[lookupKey],""))))</f>
        <v/>
      </c>
      <c r="AU94" s="3" t="str">
        <f t="shared" si="21"/>
        <v/>
      </c>
      <c r="AV94" s="3" t="str">
        <f>IF($A94="","",IF((AND($A94="ADD",OR(AU94="",AU94="Queenstown-Lakes District Council"))),"70",(_xlfn.XLOOKUP(AU94,ud_organisation_owner[lookupValue],ud_organisation_owner[lookupKey],""))))</f>
        <v/>
      </c>
      <c r="AW94" s="3" t="str">
        <f t="shared" si="22"/>
        <v/>
      </c>
      <c r="AX94" s="3" t="str">
        <f>IF($A94="","",IF((AND($A94="ADD",OR(AW94="",AW94="Local Authority"))),"17",(_xlfn.XLOOKUP(AW94,ud_sub_organisation[lookupValue],ud_sub_organisation[lookupKey],""))))</f>
        <v/>
      </c>
      <c r="AY94" s="3" t="str">
        <f t="shared" si="23"/>
        <v/>
      </c>
      <c r="AZ94" s="3" t="str">
        <f>IF($A94="","",IF((AND($A94="ADD",OR(AY94="",AY94="Vested assets"))),"12",(_xlfn.XLOOKUP(AY94,ud_work_origin[lookupValue],ud_work_origin[lookupKey],""))))</f>
        <v/>
      </c>
      <c r="BA94" s="6"/>
      <c r="BB94" s="2" t="str">
        <f t="shared" si="24"/>
        <v/>
      </c>
      <c r="BC94" s="2" t="str">
        <f t="shared" si="25"/>
        <v/>
      </c>
      <c r="BD94" s="3" t="str">
        <f t="shared" si="26"/>
        <v/>
      </c>
      <c r="BE94" s="3" t="str">
        <f>IF($A94="","",IF((AND($A94="ADD",OR(BD94="",BD94="Excellent"))),"1",(_xlfn.XLOOKUP(BD94,condition[lookupValue],condition[lookupKey],""))))</f>
        <v/>
      </c>
      <c r="BF94" s="8" t="str">
        <f t="shared" si="27"/>
        <v/>
      </c>
      <c r="BG94" s="7"/>
    </row>
    <row r="95" spans="2:59">
      <c r="B95" s="4"/>
      <c r="D95" s="3" t="str">
        <f>IF($A95="ADD",IF(NOT(ISBLANK(C95)),_xlfn.XLOOKUP(C95,roadnames[lookupValue],roadnames[lookupKey],"ERROR"),""), "")</f>
        <v/>
      </c>
      <c r="E95" s="4"/>
      <c r="F95" s="4"/>
      <c r="G95" s="5"/>
      <c r="H95" s="5"/>
      <c r="J95" s="3" t="str">
        <f>IF($A95="ADD",IF(NOT(ISBLANK(I95)),_xlfn.XLOOKUP(I95,side[lookupValue],side[lookupKey],"ERROR"),""), "")</f>
        <v/>
      </c>
      <c r="K95" s="5" t="str">
        <f t="shared" si="14"/>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IF($A95="ADD",IF(NOT(ISBLANK(T95)),_xlfn.XLOOKUP(T95,ud_channel_type[lookupValue],ud_channel_type[lookupKey],"ERROR"),""), "")</f>
        <v/>
      </c>
      <c r="W95" s="3" t="str">
        <f>IF($A95="ADD",IF(NOT(ISBLANK(V95)),_xlfn.XLOOKUP(V95,ud_road_channel_type[lookupValue],ud_road_channel_type[lookupKey],"ERROR"),""), "")</f>
        <v/>
      </c>
      <c r="Y95" s="3" t="str">
        <f>IF($A95="ADD",IF(NOT(ISBLANK(X95)),_xlfn.XLOOKUP(X95,ud_normal_state[lookupValue],ud_normal_state[lookupKey],"ERROR"),""), "")</f>
        <v/>
      </c>
      <c r="AA95" s="3" t="str">
        <f>IF($A95="ADD",IF(NOT(ISBLANK(Z95)),_xlfn.XLOOKUP(Z95,channel_material[lookupValue],channel_material[lookupKey],"ERROR"),""), "")</f>
        <v/>
      </c>
      <c r="AC95" s="3" t="str">
        <f>IF($A95="ADD",IF(NOT(ISBLANK(AB95)),_xlfn.XLOOKUP(AB95,ud_construction_method[lookupValue],ud_construction_method[lookupKey],"ERROR"),""), "")</f>
        <v/>
      </c>
      <c r="AE95" s="3" t="str">
        <f>IF($A95="ADD",IF(NOT(ISBLANK(AD95)),_xlfn.XLOOKUP(AD95,ud_geotech_channel_type[lookupValue],ud_geotech_channel_type[lookupKey],"ERROR"),""), "")</f>
        <v/>
      </c>
      <c r="AF95" s="2" t="str">
        <f t="shared" si="15"/>
        <v/>
      </c>
      <c r="AG95" s="2" t="str">
        <f t="shared" si="16"/>
        <v/>
      </c>
      <c r="AH95" s="2" t="str">
        <f t="shared" si="17"/>
        <v/>
      </c>
      <c r="AJ95" s="3" t="str">
        <f>IF($A95="ADD",IF(NOT(ISBLANK(AI95)),_xlfn.XLOOKUP(AI95,maint_type[lookupValue],maint_type[lookupKey],"ERROR"),""), "")</f>
        <v/>
      </c>
      <c r="AK95" s="8"/>
      <c r="AL95" s="4" t="str">
        <f t="shared" ca="1" si="18"/>
        <v/>
      </c>
      <c r="AM95" s="4"/>
      <c r="AN95" s="3" t="str">
        <f t="shared" si="19"/>
        <v/>
      </c>
      <c r="AO95" s="3" t="str">
        <f>IF($A95="","",IF((AND($A95="ADD",OR(AN95="",AN95="In Use"))),"5",(_xlfn.XLOOKUP(AN95,ud_asset_status[lookupValue],ud_asset_status[lookupKey],""))))</f>
        <v/>
      </c>
      <c r="AP95" s="8"/>
      <c r="AR95" s="3" t="str">
        <f>IF($A95="ADD",IF(NOT(ISBLANK(AQ95)),_xlfn.XLOOKUP(AQ95,ar_replace_reason[lookupValue],ar_replace_reason[lookupKey],"ERROR"),""), "")</f>
        <v/>
      </c>
      <c r="AS95" s="3" t="str">
        <f t="shared" si="20"/>
        <v/>
      </c>
      <c r="AT95" s="3" t="str">
        <f>IF($A95="","",IF((AND($A95="ADD",OR(AS95="",AS95="Queenstown-Lakes District Council"))),"70",(_xlfn.XLOOKUP(AS95,ud_organisation_owner[lookupValue],ud_organisation_owner[lookupKey],""))))</f>
        <v/>
      </c>
      <c r="AU95" s="3" t="str">
        <f t="shared" si="21"/>
        <v/>
      </c>
      <c r="AV95" s="3" t="str">
        <f>IF($A95="","",IF((AND($A95="ADD",OR(AU95="",AU95="Queenstown-Lakes District Council"))),"70",(_xlfn.XLOOKUP(AU95,ud_organisation_owner[lookupValue],ud_organisation_owner[lookupKey],""))))</f>
        <v/>
      </c>
      <c r="AW95" s="3" t="str">
        <f t="shared" si="22"/>
        <v/>
      </c>
      <c r="AX95" s="3" t="str">
        <f>IF($A95="","",IF((AND($A95="ADD",OR(AW95="",AW95="Local Authority"))),"17",(_xlfn.XLOOKUP(AW95,ud_sub_organisation[lookupValue],ud_sub_organisation[lookupKey],""))))</f>
        <v/>
      </c>
      <c r="AY95" s="3" t="str">
        <f t="shared" si="23"/>
        <v/>
      </c>
      <c r="AZ95" s="3" t="str">
        <f>IF($A95="","",IF((AND($A95="ADD",OR(AY95="",AY95="Vested assets"))),"12",(_xlfn.XLOOKUP(AY95,ud_work_origin[lookupValue],ud_work_origin[lookupKey],""))))</f>
        <v/>
      </c>
      <c r="BA95" s="6"/>
      <c r="BB95" s="2" t="str">
        <f t="shared" si="24"/>
        <v/>
      </c>
      <c r="BC95" s="2" t="str">
        <f t="shared" si="25"/>
        <v/>
      </c>
      <c r="BD95" s="3" t="str">
        <f t="shared" si="26"/>
        <v/>
      </c>
      <c r="BE95" s="3" t="str">
        <f>IF($A95="","",IF((AND($A95="ADD",OR(BD95="",BD95="Excellent"))),"1",(_xlfn.XLOOKUP(BD95,condition[lookupValue],condition[lookupKey],""))))</f>
        <v/>
      </c>
      <c r="BF95" s="8" t="str">
        <f t="shared" si="27"/>
        <v/>
      </c>
      <c r="BG95" s="7"/>
    </row>
    <row r="96" spans="2:59">
      <c r="B96" s="4"/>
      <c r="D96" s="3" t="str">
        <f>IF($A96="ADD",IF(NOT(ISBLANK(C96)),_xlfn.XLOOKUP(C96,roadnames[lookupValue],roadnames[lookupKey],"ERROR"),""), "")</f>
        <v/>
      </c>
      <c r="E96" s="4"/>
      <c r="F96" s="4"/>
      <c r="G96" s="5"/>
      <c r="H96" s="5"/>
      <c r="J96" s="3" t="str">
        <f>IF($A96="ADD",IF(NOT(ISBLANK(I96)),_xlfn.XLOOKUP(I96,side[lookupValue],side[lookupKey],"ERROR"),""), "")</f>
        <v/>
      </c>
      <c r="K96" s="5" t="str">
        <f t="shared" si="14"/>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IF($A96="ADD",IF(NOT(ISBLANK(T96)),_xlfn.XLOOKUP(T96,ud_channel_type[lookupValue],ud_channel_type[lookupKey],"ERROR"),""), "")</f>
        <v/>
      </c>
      <c r="W96" s="3" t="str">
        <f>IF($A96="ADD",IF(NOT(ISBLANK(V96)),_xlfn.XLOOKUP(V96,ud_road_channel_type[lookupValue],ud_road_channel_type[lookupKey],"ERROR"),""), "")</f>
        <v/>
      </c>
      <c r="Y96" s="3" t="str">
        <f>IF($A96="ADD",IF(NOT(ISBLANK(X96)),_xlfn.XLOOKUP(X96,ud_normal_state[lookupValue],ud_normal_state[lookupKey],"ERROR"),""), "")</f>
        <v/>
      </c>
      <c r="AA96" s="3" t="str">
        <f>IF($A96="ADD",IF(NOT(ISBLANK(Z96)),_xlfn.XLOOKUP(Z96,channel_material[lookupValue],channel_material[lookupKey],"ERROR"),""), "")</f>
        <v/>
      </c>
      <c r="AC96" s="3" t="str">
        <f>IF($A96="ADD",IF(NOT(ISBLANK(AB96)),_xlfn.XLOOKUP(AB96,ud_construction_method[lookupValue],ud_construction_method[lookupKey],"ERROR"),""), "")</f>
        <v/>
      </c>
      <c r="AE96" s="3" t="str">
        <f>IF($A96="ADD",IF(NOT(ISBLANK(AD96)),_xlfn.XLOOKUP(AD96,ud_geotech_channel_type[lookupValue],ud_geotech_channel_type[lookupKey],"ERROR"),""), "")</f>
        <v/>
      </c>
      <c r="AF96" s="2" t="str">
        <f t="shared" si="15"/>
        <v/>
      </c>
      <c r="AG96" s="2" t="str">
        <f t="shared" si="16"/>
        <v/>
      </c>
      <c r="AH96" s="2" t="str">
        <f t="shared" si="17"/>
        <v/>
      </c>
      <c r="AJ96" s="3" t="str">
        <f>IF($A96="ADD",IF(NOT(ISBLANK(AI96)),_xlfn.XLOOKUP(AI96,maint_type[lookupValue],maint_type[lookupKey],"ERROR"),""), "")</f>
        <v/>
      </c>
      <c r="AK96" s="8"/>
      <c r="AL96" s="4" t="str">
        <f t="shared" ca="1" si="18"/>
        <v/>
      </c>
      <c r="AM96" s="4"/>
      <c r="AN96" s="3" t="str">
        <f t="shared" si="19"/>
        <v/>
      </c>
      <c r="AO96" s="3" t="str">
        <f>IF($A96="","",IF((AND($A96="ADD",OR(AN96="",AN96="In Use"))),"5",(_xlfn.XLOOKUP(AN96,ud_asset_status[lookupValue],ud_asset_status[lookupKey],""))))</f>
        <v/>
      </c>
      <c r="AP96" s="8"/>
      <c r="AR96" s="3" t="str">
        <f>IF($A96="ADD",IF(NOT(ISBLANK(AQ96)),_xlfn.XLOOKUP(AQ96,ar_replace_reason[lookupValue],ar_replace_reason[lookupKey],"ERROR"),""), "")</f>
        <v/>
      </c>
      <c r="AS96" s="3" t="str">
        <f t="shared" si="20"/>
        <v/>
      </c>
      <c r="AT96" s="3" t="str">
        <f>IF($A96="","",IF((AND($A96="ADD",OR(AS96="",AS96="Queenstown-Lakes District Council"))),"70",(_xlfn.XLOOKUP(AS96,ud_organisation_owner[lookupValue],ud_organisation_owner[lookupKey],""))))</f>
        <v/>
      </c>
      <c r="AU96" s="3" t="str">
        <f t="shared" si="21"/>
        <v/>
      </c>
      <c r="AV96" s="3" t="str">
        <f>IF($A96="","",IF((AND($A96="ADD",OR(AU96="",AU96="Queenstown-Lakes District Council"))),"70",(_xlfn.XLOOKUP(AU96,ud_organisation_owner[lookupValue],ud_organisation_owner[lookupKey],""))))</f>
        <v/>
      </c>
      <c r="AW96" s="3" t="str">
        <f t="shared" si="22"/>
        <v/>
      </c>
      <c r="AX96" s="3" t="str">
        <f>IF($A96="","",IF((AND($A96="ADD",OR(AW96="",AW96="Local Authority"))),"17",(_xlfn.XLOOKUP(AW96,ud_sub_organisation[lookupValue],ud_sub_organisation[lookupKey],""))))</f>
        <v/>
      </c>
      <c r="AY96" s="3" t="str">
        <f t="shared" si="23"/>
        <v/>
      </c>
      <c r="AZ96" s="3" t="str">
        <f>IF($A96="","",IF((AND($A96="ADD",OR(AY96="",AY96="Vested assets"))),"12",(_xlfn.XLOOKUP(AY96,ud_work_origin[lookupValue],ud_work_origin[lookupKey],""))))</f>
        <v/>
      </c>
      <c r="BA96" s="6"/>
      <c r="BB96" s="2" t="str">
        <f t="shared" si="24"/>
        <v/>
      </c>
      <c r="BC96" s="2" t="str">
        <f t="shared" si="25"/>
        <v/>
      </c>
      <c r="BD96" s="3" t="str">
        <f t="shared" si="26"/>
        <v/>
      </c>
      <c r="BE96" s="3" t="str">
        <f>IF($A96="","",IF((AND($A96="ADD",OR(BD96="",BD96="Excellent"))),"1",(_xlfn.XLOOKUP(BD96,condition[lookupValue],condition[lookupKey],""))))</f>
        <v/>
      </c>
      <c r="BF96" s="8" t="str">
        <f t="shared" si="27"/>
        <v/>
      </c>
      <c r="BG96" s="7"/>
    </row>
    <row r="97" spans="2:59">
      <c r="B97" s="4"/>
      <c r="D97" s="3" t="str">
        <f>IF($A97="ADD",IF(NOT(ISBLANK(C97)),_xlfn.XLOOKUP(C97,roadnames[lookupValue],roadnames[lookupKey],"ERROR"),""), "")</f>
        <v/>
      </c>
      <c r="E97" s="4"/>
      <c r="F97" s="4"/>
      <c r="G97" s="5"/>
      <c r="H97" s="5"/>
      <c r="J97" s="3" t="str">
        <f>IF($A97="ADD",IF(NOT(ISBLANK(I97)),_xlfn.XLOOKUP(I97,side[lookupValue],side[lookupKey],"ERROR"),""), "")</f>
        <v/>
      </c>
      <c r="K97" s="5" t="str">
        <f t="shared" si="14"/>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IF($A97="ADD",IF(NOT(ISBLANK(T97)),_xlfn.XLOOKUP(T97,ud_channel_type[lookupValue],ud_channel_type[lookupKey],"ERROR"),""), "")</f>
        <v/>
      </c>
      <c r="W97" s="3" t="str">
        <f>IF($A97="ADD",IF(NOT(ISBLANK(V97)),_xlfn.XLOOKUP(V97,ud_road_channel_type[lookupValue],ud_road_channel_type[lookupKey],"ERROR"),""), "")</f>
        <v/>
      </c>
      <c r="Y97" s="3" t="str">
        <f>IF($A97="ADD",IF(NOT(ISBLANK(X97)),_xlfn.XLOOKUP(X97,ud_normal_state[lookupValue],ud_normal_state[lookupKey],"ERROR"),""), "")</f>
        <v/>
      </c>
      <c r="AA97" s="3" t="str">
        <f>IF($A97="ADD",IF(NOT(ISBLANK(Z97)),_xlfn.XLOOKUP(Z97,channel_material[lookupValue],channel_material[lookupKey],"ERROR"),""), "")</f>
        <v/>
      </c>
      <c r="AC97" s="3" t="str">
        <f>IF($A97="ADD",IF(NOT(ISBLANK(AB97)),_xlfn.XLOOKUP(AB97,ud_construction_method[lookupValue],ud_construction_method[lookupKey],"ERROR"),""), "")</f>
        <v/>
      </c>
      <c r="AE97" s="3" t="str">
        <f>IF($A97="ADD",IF(NOT(ISBLANK(AD97)),_xlfn.XLOOKUP(AD97,ud_geotech_channel_type[lookupValue],ud_geotech_channel_type[lookupKey],"ERROR"),""), "")</f>
        <v/>
      </c>
      <c r="AF97" s="2" t="str">
        <f t="shared" si="15"/>
        <v/>
      </c>
      <c r="AG97" s="2" t="str">
        <f t="shared" si="16"/>
        <v/>
      </c>
      <c r="AH97" s="2" t="str">
        <f t="shared" si="17"/>
        <v/>
      </c>
      <c r="AJ97" s="3" t="str">
        <f>IF($A97="ADD",IF(NOT(ISBLANK(AI97)),_xlfn.XLOOKUP(AI97,maint_type[lookupValue],maint_type[lookupKey],"ERROR"),""), "")</f>
        <v/>
      </c>
      <c r="AK97" s="8"/>
      <c r="AL97" s="4" t="str">
        <f t="shared" ca="1" si="18"/>
        <v/>
      </c>
      <c r="AM97" s="4"/>
      <c r="AN97" s="3" t="str">
        <f t="shared" si="19"/>
        <v/>
      </c>
      <c r="AO97" s="3" t="str">
        <f>IF($A97="","",IF((AND($A97="ADD",OR(AN97="",AN97="In Use"))),"5",(_xlfn.XLOOKUP(AN97,ud_asset_status[lookupValue],ud_asset_status[lookupKey],""))))</f>
        <v/>
      </c>
      <c r="AP97" s="8"/>
      <c r="AR97" s="3" t="str">
        <f>IF($A97="ADD",IF(NOT(ISBLANK(AQ97)),_xlfn.XLOOKUP(AQ97,ar_replace_reason[lookupValue],ar_replace_reason[lookupKey],"ERROR"),""), "")</f>
        <v/>
      </c>
      <c r="AS97" s="3" t="str">
        <f t="shared" si="20"/>
        <v/>
      </c>
      <c r="AT97" s="3" t="str">
        <f>IF($A97="","",IF((AND($A97="ADD",OR(AS97="",AS97="Queenstown-Lakes District Council"))),"70",(_xlfn.XLOOKUP(AS97,ud_organisation_owner[lookupValue],ud_organisation_owner[lookupKey],""))))</f>
        <v/>
      </c>
      <c r="AU97" s="3" t="str">
        <f t="shared" si="21"/>
        <v/>
      </c>
      <c r="AV97" s="3" t="str">
        <f>IF($A97="","",IF((AND($A97="ADD",OR(AU97="",AU97="Queenstown-Lakes District Council"))),"70",(_xlfn.XLOOKUP(AU97,ud_organisation_owner[lookupValue],ud_organisation_owner[lookupKey],""))))</f>
        <v/>
      </c>
      <c r="AW97" s="3" t="str">
        <f t="shared" si="22"/>
        <v/>
      </c>
      <c r="AX97" s="3" t="str">
        <f>IF($A97="","",IF((AND($A97="ADD",OR(AW97="",AW97="Local Authority"))),"17",(_xlfn.XLOOKUP(AW97,ud_sub_organisation[lookupValue],ud_sub_organisation[lookupKey],""))))</f>
        <v/>
      </c>
      <c r="AY97" s="3" t="str">
        <f t="shared" si="23"/>
        <v/>
      </c>
      <c r="AZ97" s="3" t="str">
        <f>IF($A97="","",IF((AND($A97="ADD",OR(AY97="",AY97="Vested assets"))),"12",(_xlfn.XLOOKUP(AY97,ud_work_origin[lookupValue],ud_work_origin[lookupKey],""))))</f>
        <v/>
      </c>
      <c r="BA97" s="6"/>
      <c r="BB97" s="2" t="str">
        <f t="shared" si="24"/>
        <v/>
      </c>
      <c r="BC97" s="2" t="str">
        <f t="shared" si="25"/>
        <v/>
      </c>
      <c r="BD97" s="3" t="str">
        <f t="shared" si="26"/>
        <v/>
      </c>
      <c r="BE97" s="3" t="str">
        <f>IF($A97="","",IF((AND($A97="ADD",OR(BD97="",BD97="Excellent"))),"1",(_xlfn.XLOOKUP(BD97,condition[lookupValue],condition[lookupKey],""))))</f>
        <v/>
      </c>
      <c r="BF97" s="8" t="str">
        <f t="shared" si="27"/>
        <v/>
      </c>
      <c r="BG97" s="7"/>
    </row>
    <row r="98" spans="2:59">
      <c r="B98" s="4"/>
      <c r="D98" s="3" t="str">
        <f>IF($A98="ADD",IF(NOT(ISBLANK(C98)),_xlfn.XLOOKUP(C98,roadnames[lookupValue],roadnames[lookupKey],"ERROR"),""), "")</f>
        <v/>
      </c>
      <c r="E98" s="4"/>
      <c r="F98" s="4"/>
      <c r="G98" s="5"/>
      <c r="H98" s="5"/>
      <c r="J98" s="3" t="str">
        <f>IF($A98="ADD",IF(NOT(ISBLANK(I98)),_xlfn.XLOOKUP(I98,side[lookupValue],side[lookupKey],"ERROR"),""), "")</f>
        <v/>
      </c>
      <c r="K98" s="5" t="str">
        <f t="shared" si="14"/>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IF($A98="ADD",IF(NOT(ISBLANK(T98)),_xlfn.XLOOKUP(T98,ud_channel_type[lookupValue],ud_channel_type[lookupKey],"ERROR"),""), "")</f>
        <v/>
      </c>
      <c r="W98" s="3" t="str">
        <f>IF($A98="ADD",IF(NOT(ISBLANK(V98)),_xlfn.XLOOKUP(V98,ud_road_channel_type[lookupValue],ud_road_channel_type[lookupKey],"ERROR"),""), "")</f>
        <v/>
      </c>
      <c r="Y98" s="3" t="str">
        <f>IF($A98="ADD",IF(NOT(ISBLANK(X98)),_xlfn.XLOOKUP(X98,ud_normal_state[lookupValue],ud_normal_state[lookupKey],"ERROR"),""), "")</f>
        <v/>
      </c>
      <c r="AA98" s="3" t="str">
        <f>IF($A98="ADD",IF(NOT(ISBLANK(Z98)),_xlfn.XLOOKUP(Z98,channel_material[lookupValue],channel_material[lookupKey],"ERROR"),""), "")</f>
        <v/>
      </c>
      <c r="AC98" s="3" t="str">
        <f>IF($A98="ADD",IF(NOT(ISBLANK(AB98)),_xlfn.XLOOKUP(AB98,ud_construction_method[lookupValue],ud_construction_method[lookupKey],"ERROR"),""), "")</f>
        <v/>
      </c>
      <c r="AE98" s="3" t="str">
        <f>IF($A98="ADD",IF(NOT(ISBLANK(AD98)),_xlfn.XLOOKUP(AD98,ud_geotech_channel_type[lookupValue],ud_geotech_channel_type[lookupKey],"ERROR"),""), "")</f>
        <v/>
      </c>
      <c r="AF98" s="2" t="str">
        <f t="shared" si="15"/>
        <v/>
      </c>
      <c r="AG98" s="2" t="str">
        <f t="shared" si="16"/>
        <v/>
      </c>
      <c r="AH98" s="2" t="str">
        <f t="shared" si="17"/>
        <v/>
      </c>
      <c r="AJ98" s="3" t="str">
        <f>IF($A98="ADD",IF(NOT(ISBLANK(AI98)),_xlfn.XLOOKUP(AI98,maint_type[lookupValue],maint_type[lookupKey],"ERROR"),""), "")</f>
        <v/>
      </c>
      <c r="AK98" s="8"/>
      <c r="AL98" s="4" t="str">
        <f t="shared" ca="1" si="18"/>
        <v/>
      </c>
      <c r="AM98" s="4"/>
      <c r="AN98" s="3" t="str">
        <f t="shared" si="19"/>
        <v/>
      </c>
      <c r="AO98" s="3" t="str">
        <f>IF($A98="","",IF((AND($A98="ADD",OR(AN98="",AN98="In Use"))),"5",(_xlfn.XLOOKUP(AN98,ud_asset_status[lookupValue],ud_asset_status[lookupKey],""))))</f>
        <v/>
      </c>
      <c r="AP98" s="8"/>
      <c r="AR98" s="3" t="str">
        <f>IF($A98="ADD",IF(NOT(ISBLANK(AQ98)),_xlfn.XLOOKUP(AQ98,ar_replace_reason[lookupValue],ar_replace_reason[lookupKey],"ERROR"),""), "")</f>
        <v/>
      </c>
      <c r="AS98" s="3" t="str">
        <f t="shared" si="20"/>
        <v/>
      </c>
      <c r="AT98" s="3" t="str">
        <f>IF($A98="","",IF((AND($A98="ADD",OR(AS98="",AS98="Queenstown-Lakes District Council"))),"70",(_xlfn.XLOOKUP(AS98,ud_organisation_owner[lookupValue],ud_organisation_owner[lookupKey],""))))</f>
        <v/>
      </c>
      <c r="AU98" s="3" t="str">
        <f t="shared" si="21"/>
        <v/>
      </c>
      <c r="AV98" s="3" t="str">
        <f>IF($A98="","",IF((AND($A98="ADD",OR(AU98="",AU98="Queenstown-Lakes District Council"))),"70",(_xlfn.XLOOKUP(AU98,ud_organisation_owner[lookupValue],ud_organisation_owner[lookupKey],""))))</f>
        <v/>
      </c>
      <c r="AW98" s="3" t="str">
        <f t="shared" si="22"/>
        <v/>
      </c>
      <c r="AX98" s="3" t="str">
        <f>IF($A98="","",IF((AND($A98="ADD",OR(AW98="",AW98="Local Authority"))),"17",(_xlfn.XLOOKUP(AW98,ud_sub_organisation[lookupValue],ud_sub_organisation[lookupKey],""))))</f>
        <v/>
      </c>
      <c r="AY98" s="3" t="str">
        <f t="shared" si="23"/>
        <v/>
      </c>
      <c r="AZ98" s="3" t="str">
        <f>IF($A98="","",IF((AND($A98="ADD",OR(AY98="",AY98="Vested assets"))),"12",(_xlfn.XLOOKUP(AY98,ud_work_origin[lookupValue],ud_work_origin[lookupKey],""))))</f>
        <v/>
      </c>
      <c r="BA98" s="6"/>
      <c r="BB98" s="2" t="str">
        <f t="shared" si="24"/>
        <v/>
      </c>
      <c r="BC98" s="2" t="str">
        <f t="shared" si="25"/>
        <v/>
      </c>
      <c r="BD98" s="3" t="str">
        <f t="shared" si="26"/>
        <v/>
      </c>
      <c r="BE98" s="3" t="str">
        <f>IF($A98="","",IF((AND($A98="ADD",OR(BD98="",BD98="Excellent"))),"1",(_xlfn.XLOOKUP(BD98,condition[lookupValue],condition[lookupKey],""))))</f>
        <v/>
      </c>
      <c r="BF98" s="8" t="str">
        <f t="shared" si="27"/>
        <v/>
      </c>
      <c r="BG98" s="7"/>
    </row>
    <row r="99" spans="2:59">
      <c r="B99" s="4"/>
      <c r="D99" s="3" t="str">
        <f>IF($A99="ADD",IF(NOT(ISBLANK(C99)),_xlfn.XLOOKUP(C99,roadnames[lookupValue],roadnames[lookupKey],"ERROR"),""), "")</f>
        <v/>
      </c>
      <c r="E99" s="4"/>
      <c r="F99" s="4"/>
      <c r="G99" s="5"/>
      <c r="H99" s="5"/>
      <c r="J99" s="3" t="str">
        <f>IF($A99="ADD",IF(NOT(ISBLANK(I99)),_xlfn.XLOOKUP(I99,side[lookupValue],side[lookupKey],"ERROR"),""), "")</f>
        <v/>
      </c>
      <c r="K99" s="5" t="str">
        <f t="shared" si="14"/>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IF($A99="ADD",IF(NOT(ISBLANK(T99)),_xlfn.XLOOKUP(T99,ud_channel_type[lookupValue],ud_channel_type[lookupKey],"ERROR"),""), "")</f>
        <v/>
      </c>
      <c r="W99" s="3" t="str">
        <f>IF($A99="ADD",IF(NOT(ISBLANK(V99)),_xlfn.XLOOKUP(V99,ud_road_channel_type[lookupValue],ud_road_channel_type[lookupKey],"ERROR"),""), "")</f>
        <v/>
      </c>
      <c r="Y99" s="3" t="str">
        <f>IF($A99="ADD",IF(NOT(ISBLANK(X99)),_xlfn.XLOOKUP(X99,ud_normal_state[lookupValue],ud_normal_state[lookupKey],"ERROR"),""), "")</f>
        <v/>
      </c>
      <c r="AA99" s="3" t="str">
        <f>IF($A99="ADD",IF(NOT(ISBLANK(Z99)),_xlfn.XLOOKUP(Z99,channel_material[lookupValue],channel_material[lookupKey],"ERROR"),""), "")</f>
        <v/>
      </c>
      <c r="AC99" s="3" t="str">
        <f>IF($A99="ADD",IF(NOT(ISBLANK(AB99)),_xlfn.XLOOKUP(AB99,ud_construction_method[lookupValue],ud_construction_method[lookupKey],"ERROR"),""), "")</f>
        <v/>
      </c>
      <c r="AE99" s="3" t="str">
        <f>IF($A99="ADD",IF(NOT(ISBLANK(AD99)),_xlfn.XLOOKUP(AD99,ud_geotech_channel_type[lookupValue],ud_geotech_channel_type[lookupKey],"ERROR"),""), "")</f>
        <v/>
      </c>
      <c r="AF99" s="2" t="str">
        <f t="shared" si="15"/>
        <v/>
      </c>
      <c r="AG99" s="2" t="str">
        <f t="shared" si="16"/>
        <v/>
      </c>
      <c r="AH99" s="2" t="str">
        <f t="shared" si="17"/>
        <v/>
      </c>
      <c r="AJ99" s="3" t="str">
        <f>IF($A99="ADD",IF(NOT(ISBLANK(AI99)),_xlfn.XLOOKUP(AI99,maint_type[lookupValue],maint_type[lookupKey],"ERROR"),""), "")</f>
        <v/>
      </c>
      <c r="AK99" s="8"/>
      <c r="AL99" s="4" t="str">
        <f t="shared" ca="1" si="18"/>
        <v/>
      </c>
      <c r="AM99" s="4"/>
      <c r="AN99" s="3" t="str">
        <f t="shared" si="19"/>
        <v/>
      </c>
      <c r="AO99" s="3" t="str">
        <f>IF($A99="","",IF((AND($A99="ADD",OR(AN99="",AN99="In Use"))),"5",(_xlfn.XLOOKUP(AN99,ud_asset_status[lookupValue],ud_asset_status[lookupKey],""))))</f>
        <v/>
      </c>
      <c r="AP99" s="8"/>
      <c r="AR99" s="3" t="str">
        <f>IF($A99="ADD",IF(NOT(ISBLANK(AQ99)),_xlfn.XLOOKUP(AQ99,ar_replace_reason[lookupValue],ar_replace_reason[lookupKey],"ERROR"),""), "")</f>
        <v/>
      </c>
      <c r="AS99" s="3" t="str">
        <f t="shared" si="20"/>
        <v/>
      </c>
      <c r="AT99" s="3" t="str">
        <f>IF($A99="","",IF((AND($A99="ADD",OR(AS99="",AS99="Queenstown-Lakes District Council"))),"70",(_xlfn.XLOOKUP(AS99,ud_organisation_owner[lookupValue],ud_organisation_owner[lookupKey],""))))</f>
        <v/>
      </c>
      <c r="AU99" s="3" t="str">
        <f t="shared" si="21"/>
        <v/>
      </c>
      <c r="AV99" s="3" t="str">
        <f>IF($A99="","",IF((AND($A99="ADD",OR(AU99="",AU99="Queenstown-Lakes District Council"))),"70",(_xlfn.XLOOKUP(AU99,ud_organisation_owner[lookupValue],ud_organisation_owner[lookupKey],""))))</f>
        <v/>
      </c>
      <c r="AW99" s="3" t="str">
        <f t="shared" si="22"/>
        <v/>
      </c>
      <c r="AX99" s="3" t="str">
        <f>IF($A99="","",IF((AND($A99="ADD",OR(AW99="",AW99="Local Authority"))),"17",(_xlfn.XLOOKUP(AW99,ud_sub_organisation[lookupValue],ud_sub_organisation[lookupKey],""))))</f>
        <v/>
      </c>
      <c r="AY99" s="3" t="str">
        <f t="shared" si="23"/>
        <v/>
      </c>
      <c r="AZ99" s="3" t="str">
        <f>IF($A99="","",IF((AND($A99="ADD",OR(AY99="",AY99="Vested assets"))),"12",(_xlfn.XLOOKUP(AY99,ud_work_origin[lookupValue],ud_work_origin[lookupKey],""))))</f>
        <v/>
      </c>
      <c r="BA99" s="6"/>
      <c r="BB99" s="2" t="str">
        <f t="shared" si="24"/>
        <v/>
      </c>
      <c r="BC99" s="2" t="str">
        <f t="shared" si="25"/>
        <v/>
      </c>
      <c r="BD99" s="3" t="str">
        <f t="shared" si="26"/>
        <v/>
      </c>
      <c r="BE99" s="3" t="str">
        <f>IF($A99="","",IF((AND($A99="ADD",OR(BD99="",BD99="Excellent"))),"1",(_xlfn.XLOOKUP(BD99,condition[lookupValue],condition[lookupKey],""))))</f>
        <v/>
      </c>
      <c r="BF99" s="8" t="str">
        <f t="shared" si="27"/>
        <v/>
      </c>
      <c r="BG99" s="7"/>
    </row>
    <row r="100" spans="2:59">
      <c r="B100" s="4"/>
      <c r="D100" s="3" t="str">
        <f>IF($A100="ADD",IF(NOT(ISBLANK(C100)),_xlfn.XLOOKUP(C100,roadnames[lookupValue],roadnames[lookupKey],"ERROR"),""), "")</f>
        <v/>
      </c>
      <c r="E100" s="4"/>
      <c r="F100" s="4"/>
      <c r="G100" s="5"/>
      <c r="H100" s="5"/>
      <c r="J100" s="3" t="str">
        <f>IF($A100="ADD",IF(NOT(ISBLANK(I100)),_xlfn.XLOOKUP(I100,side[lookupValue],side[lookupKey],"ERROR"),""), "")</f>
        <v/>
      </c>
      <c r="K100" s="5" t="str">
        <f t="shared" si="14"/>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IF($A100="ADD",IF(NOT(ISBLANK(T100)),_xlfn.XLOOKUP(T100,ud_channel_type[lookupValue],ud_channel_type[lookupKey],"ERROR"),""), "")</f>
        <v/>
      </c>
      <c r="W100" s="3" t="str">
        <f>IF($A100="ADD",IF(NOT(ISBLANK(V100)),_xlfn.XLOOKUP(V100,ud_road_channel_type[lookupValue],ud_road_channel_type[lookupKey],"ERROR"),""), "")</f>
        <v/>
      </c>
      <c r="Y100" s="3" t="str">
        <f>IF($A100="ADD",IF(NOT(ISBLANK(X100)),_xlfn.XLOOKUP(X100,ud_normal_state[lookupValue],ud_normal_state[lookupKey],"ERROR"),""), "")</f>
        <v/>
      </c>
      <c r="AA100" s="3" t="str">
        <f>IF($A100="ADD",IF(NOT(ISBLANK(Z100)),_xlfn.XLOOKUP(Z100,channel_material[lookupValue],channel_material[lookupKey],"ERROR"),""), "")</f>
        <v/>
      </c>
      <c r="AC100" s="3" t="str">
        <f>IF($A100="ADD",IF(NOT(ISBLANK(AB100)),_xlfn.XLOOKUP(AB100,ud_construction_method[lookupValue],ud_construction_method[lookupKey],"ERROR"),""), "")</f>
        <v/>
      </c>
      <c r="AE100" s="3" t="str">
        <f>IF($A100="ADD",IF(NOT(ISBLANK(AD100)),_xlfn.XLOOKUP(AD100,ud_geotech_channel_type[lookupValue],ud_geotech_channel_type[lookupKey],"ERROR"),""), "")</f>
        <v/>
      </c>
      <c r="AF100" s="2" t="str">
        <f t="shared" si="15"/>
        <v/>
      </c>
      <c r="AG100" s="2" t="str">
        <f t="shared" si="16"/>
        <v/>
      </c>
      <c r="AH100" s="2" t="str">
        <f t="shared" si="17"/>
        <v/>
      </c>
      <c r="AJ100" s="3" t="str">
        <f>IF($A100="ADD",IF(NOT(ISBLANK(AI100)),_xlfn.XLOOKUP(AI100,maint_type[lookupValue],maint_type[lookupKey],"ERROR"),""), "")</f>
        <v/>
      </c>
      <c r="AK100" s="8"/>
      <c r="AL100" s="4" t="str">
        <f t="shared" ca="1" si="18"/>
        <v/>
      </c>
      <c r="AM100" s="4"/>
      <c r="AN100" s="3" t="str">
        <f t="shared" si="19"/>
        <v/>
      </c>
      <c r="AO100" s="3" t="str">
        <f>IF($A100="","",IF((AND($A100="ADD",OR(AN100="",AN100="In Use"))),"5",(_xlfn.XLOOKUP(AN100,ud_asset_status[lookupValue],ud_asset_status[lookupKey],""))))</f>
        <v/>
      </c>
      <c r="AP100" s="8"/>
      <c r="AR100" s="3" t="str">
        <f>IF($A100="ADD",IF(NOT(ISBLANK(AQ100)),_xlfn.XLOOKUP(AQ100,ar_replace_reason[lookupValue],ar_replace_reason[lookupKey],"ERROR"),""), "")</f>
        <v/>
      </c>
      <c r="AS100" s="3" t="str">
        <f t="shared" si="20"/>
        <v/>
      </c>
      <c r="AT100" s="3" t="str">
        <f>IF($A100="","",IF((AND($A100="ADD",OR(AS100="",AS100="Queenstown-Lakes District Council"))),"70",(_xlfn.XLOOKUP(AS100,ud_organisation_owner[lookupValue],ud_organisation_owner[lookupKey],""))))</f>
        <v/>
      </c>
      <c r="AU100" s="3" t="str">
        <f t="shared" si="21"/>
        <v/>
      </c>
      <c r="AV100" s="3" t="str">
        <f>IF($A100="","",IF((AND($A100="ADD",OR(AU100="",AU100="Queenstown-Lakes District Council"))),"70",(_xlfn.XLOOKUP(AU100,ud_organisation_owner[lookupValue],ud_organisation_owner[lookupKey],""))))</f>
        <v/>
      </c>
      <c r="AW100" s="3" t="str">
        <f t="shared" si="22"/>
        <v/>
      </c>
      <c r="AX100" s="3" t="str">
        <f>IF($A100="","",IF((AND($A100="ADD",OR(AW100="",AW100="Local Authority"))),"17",(_xlfn.XLOOKUP(AW100,ud_sub_organisation[lookupValue],ud_sub_organisation[lookupKey],""))))</f>
        <v/>
      </c>
      <c r="AY100" s="3" t="str">
        <f t="shared" si="23"/>
        <v/>
      </c>
      <c r="AZ100" s="3" t="str">
        <f>IF($A100="","",IF((AND($A100="ADD",OR(AY100="",AY100="Vested assets"))),"12",(_xlfn.XLOOKUP(AY100,ud_work_origin[lookupValue],ud_work_origin[lookupKey],""))))</f>
        <v/>
      </c>
      <c r="BA100" s="6"/>
      <c r="BB100" s="2" t="str">
        <f t="shared" si="24"/>
        <v/>
      </c>
      <c r="BC100" s="2" t="str">
        <f t="shared" si="25"/>
        <v/>
      </c>
      <c r="BD100" s="3" t="str">
        <f t="shared" si="26"/>
        <v/>
      </c>
      <c r="BE100" s="3" t="str">
        <f>IF($A100="","",IF((AND($A100="ADD",OR(BD100="",BD100="Excellent"))),"1",(_xlfn.XLOOKUP(BD100,condition[lookupValue],condition[lookupKey],""))))</f>
        <v/>
      </c>
      <c r="BF100" s="8" t="str">
        <f t="shared" si="27"/>
        <v/>
      </c>
      <c r="BG100" s="7"/>
    </row>
  </sheetData>
  <sheetProtection algorithmName="SHA-512" hashValue="0safgLAU1cjobEPGeDowC8BCQR5p4hyQ5lrwinyXQEfpLfWrslRqd+HQ4U/gBYOvJ8Eh8qgGXpL6Kz/Qv3pckA==" saltValue="kPs4mpsBeXP+pBNhnpjUtQ==" spinCount="100000" sheet="1" scenarios="1" selectLockedCells="1"/>
  <conditionalFormatting sqref="A2:XFD2">
    <cfRule type="cellIs" dxfId="335" priority="2" operator="equal">
      <formula>"ERROR"</formula>
    </cfRule>
  </conditionalFormatting>
  <conditionalFormatting sqref="A1:XFD1">
    <cfRule type="expression" dxfId="334" priority="1">
      <formula>A$2="ERROR"</formula>
    </cfRule>
  </conditionalFormatting>
  <conditionalFormatting sqref="A10:XFD100">
    <cfRule type="expression" dxfId="333" priority="394">
      <formula>MATCH("ERROR",$A10:$ET10,0)</formula>
    </cfRule>
    <cfRule type="expression" dxfId="332" priority="395">
      <formula>AND($A10="ADD",A$6=TRUE,A10="")</formula>
    </cfRule>
    <cfRule type="expression" dxfId="331" priority="396">
      <formula>OR(AND($A10="DELETE",A$1="Asset ID",A10=""),AND($A10="DELETE",A$1="Removal Date",A10=""),AND($A10="DELETE",A$1="Removal Reason",A10=""))</formula>
    </cfRule>
    <cfRule type="expression" dxfId="330" priority="397">
      <formula>AND($A10="EDIT",A$1="Asset ID",A10="")</formula>
    </cfRule>
    <cfRule type="expression" dxfId="329" priority="398">
      <formula>AND($A10="ADD",A$5=TRUE,A10="")</formula>
    </cfRule>
  </conditionalFormatting>
  <dataValidations count="41">
    <dataValidation type="list" allowBlank="1" showInputMessage="1" showErrorMessage="1" sqref="C10:C100" xr:uid="{9FFD9390-2C5F-47D6-9F6D-28BDA837912B}">
      <formula1>roadnames_lookup</formula1>
    </dataValidation>
    <dataValidation type="list" allowBlank="1" showInputMessage="1" showErrorMessage="1" sqref="I10:I100" xr:uid="{212264D6-BE71-47E3-96E1-E86CEB8E0847}">
      <formula1>side_lookup</formula1>
    </dataValidation>
    <dataValidation type="list" allowBlank="1" showInputMessage="1" showErrorMessage="1" sqref="M10:M100" xr:uid="{08EAC4F3-9006-4F4F-8F81-744D2D5B844E}">
      <formula1>len_adjust_rsn_lookup</formula1>
    </dataValidation>
    <dataValidation type="list" allowBlank="1" showInputMessage="1" showErrorMessage="1" sqref="R10:R100" xr:uid="{273DEA01-620B-4707-B632-D903E91A94D5}">
      <formula1>ud_stormwater_purpose_lookup</formula1>
    </dataValidation>
    <dataValidation type="list" allowBlank="1" showInputMessage="1" showErrorMessage="1" sqref="T10:T100" xr:uid="{A0725742-DB87-48BD-93F1-2CF1812B99A2}">
      <formula1>ud_channel_type_lookup</formula1>
    </dataValidation>
    <dataValidation type="list" allowBlank="1" showInputMessage="1" showErrorMessage="1" sqref="V10:V100" xr:uid="{BA88BC6A-BF4B-4423-BEA7-5F5D5DF03AB3}">
      <formula1>ud_road_channel_type_lookup</formula1>
    </dataValidation>
    <dataValidation type="list" allowBlank="1" showInputMessage="1" showErrorMessage="1" sqref="X10:X100" xr:uid="{74EBC293-D133-478F-A0FF-3E4509A4349B}">
      <formula1>ud_normal_state_lookup</formula1>
    </dataValidation>
    <dataValidation type="list" allowBlank="1" showInputMessage="1" showErrorMessage="1" sqref="Z10:Z100" xr:uid="{55C784B3-F035-46D0-8EFB-063DE830A5AE}">
      <formula1>channel_material_lookup</formula1>
    </dataValidation>
    <dataValidation type="list" allowBlank="1" showInputMessage="1" showErrorMessage="1" sqref="AB10:AB100" xr:uid="{928F9F5C-B28D-46F5-BB4D-5CE2D69720EB}">
      <formula1>ud_construction_method_lookup</formula1>
    </dataValidation>
    <dataValidation type="list" allowBlank="1" showInputMessage="1" showErrorMessage="1" sqref="AD10:AD100" xr:uid="{7FE93A43-8018-4CC2-991B-A57A1BFEB4B0}">
      <formula1>ud_geotech_channel_type_lookup</formula1>
    </dataValidation>
    <dataValidation type="list" allowBlank="1" showInputMessage="1" showErrorMessage="1" sqref="AI10:AI100" xr:uid="{E8F6189B-5AF0-4DD8-BE58-AA4AF548EEDC}">
      <formula1>maint_type_lookup</formula1>
    </dataValidation>
    <dataValidation type="list" allowBlank="1" showInputMessage="1" showErrorMessage="1" promptTitle="WARNING" prompt="Only change If ammending existing asset" sqref="AN10:AN100" xr:uid="{456F5C77-4006-4D0F-93A0-31F67207FEE4}">
      <formula1>ud_asset_status_lookup</formula1>
    </dataValidation>
    <dataValidation type="list" allowBlank="1" showInputMessage="1" showErrorMessage="1" sqref="AQ10:AQ100" xr:uid="{2AD5B11A-AD7D-4200-94B6-B35A0F7F82E1}">
      <formula1>ar_replace_reason_lookup</formula1>
    </dataValidation>
    <dataValidation type="list" allowBlank="1" showInputMessage="1" showErrorMessage="1" promptTitle="WARNING" prompt="Only change this If Not QLDC asset" sqref="AU10:AU100" xr:uid="{703FD13D-B063-4E30-9522-EF2C8E5A34FC}">
      <formula1>ud_organisation_owner_lookup</formula1>
    </dataValidation>
    <dataValidation type="list" allowBlank="1" showInputMessage="1" showErrorMessage="1" promptTitle="WARNING" prompt="Only change this If Not QLDC Roading asset" sqref="AW10:AW100" xr:uid="{8209AF1A-BCC9-4243-9684-6B363A6B09C9}">
      <formula1>ud_sub_organisation_lookup</formula1>
    </dataValidation>
    <dataValidation type="list" allowBlank="1" showInputMessage="1" showErrorMessage="1" promptTitle="WARNING" prompt="Only change this field If undertaking maintenance Or CAPEX works" sqref="AY10:AY100" xr:uid="{927285B5-56FE-4BFF-A6CC-A3FA9D6174CC}">
      <formula1>ud_work_origin_lookup</formula1>
    </dataValidation>
    <dataValidation type="list" allowBlank="1" showInputMessage="1" showErrorMessage="1" promptTitle="WARNING" prompt="Only change this If incorrect" sqref="BD10:BD100" xr:uid="{C6BF89BB-539F-4F33-A288-18F5AA7EF03A}">
      <formula1>condition_lookup</formula1>
    </dataValidation>
    <dataValidation type="list" allowBlank="1" showInputMessage="1" showErrorMessage="1" promptTitle="WARNING" prompt="Only change this If incorrect" sqref="AH10:AH100" xr:uid="{CBFA2878-6C4A-4AB8-B5A7-8292C7587A8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78E90D68-C829-4423-B9F4-B6E46F560CFC}">
      <formula1>"ADD,EDIT,DELETE"</formula1>
    </dataValidation>
    <dataValidation type="list" allowBlank="1" showInputMessage="1" showErrorMessage="1" promptTitle="WARNING" prompt="Only change this If Not QLDC asset" sqref="AS10:AS100" xr:uid="{3AC19622-0717-4490-A62C-18F54531E72F}">
      <formula1>ud_organisation_owner_lookup</formula1>
    </dataValidation>
    <dataValidation type="list" allowBlank="1" showInputMessage="1" showErrorMessage="1" promptTitle="WARNING" prompt="Only change this If NZTA Or Parks And Reserves asset" sqref="BB10:BB100" xr:uid="{09A60243-7FE2-40D0-952A-22A4F3530F4C}">
      <formula1>"TRUE,FALSE"</formula1>
    </dataValidation>
    <dataValidation type="list" allowBlank="1" showInputMessage="1" showErrorMessage="1" promptTitle="WARNING" prompt="Only change this If incorrect" sqref="BC10:BC100" xr:uid="{23F5B1BE-CC1C-44E2-AB27-52197B2CA200}">
      <formula1>"TRUE,FALSE"</formula1>
    </dataValidation>
    <dataValidation type="list" allowBlank="1" showInputMessage="1" showErrorMessage="1" promptTitle="WARNING" prompt="Only change this If incorrect" sqref="AF10:AF100" xr:uid="{BF122891-33DC-432A-BF98-685F9D8E9C67}">
      <formula1>"TRUE,FALSE"</formula1>
    </dataValidation>
    <dataValidation type="list" allowBlank="1" showInputMessage="1" showErrorMessage="1" promptTitle="WARNING" prompt="Only change this If incorrect" sqref="AG10:AG100" xr:uid="{BE8B0D67-8631-4F77-AED8-78C46056A8A7}">
      <formula1>"TRUE,FALSE"</formula1>
    </dataValidation>
    <dataValidation type="whole" allowBlank="1" showInputMessage="1" showErrorMessage="1" error="Please Enter Whole Number Between 1 And 999" promptTitle="ERROR" sqref="AL10:AL100" xr:uid="{632FBE3A-8F9B-46BE-AD36-46F6ED317353}">
      <formula1>1</formula1>
      <formula2>999</formula2>
    </dataValidation>
    <dataValidation type="whole" allowBlank="1" showInputMessage="1" showErrorMessage="1" error="Please Enter Whole Number Between 1 And 2147483647" promptTitle="ERROR" sqref="B10:B100" xr:uid="{67DBAD7D-9DE7-433B-A190-FAD14E8A1C7E}">
      <formula1>1</formula1>
      <formula2>2147483647</formula2>
    </dataValidation>
    <dataValidation type="whole" allowBlank="1" showInputMessage="1" showErrorMessage="1" error="Please Enter Whole Number Between 1 And 9999999999" promptTitle="ERROR" sqref="O10:O100" xr:uid="{74F91211-8A44-4265-86A0-D82E420EF19A}">
      <formula1>1</formula1>
      <formula2>9999999999</formula2>
    </dataValidation>
    <dataValidation type="whole" allowBlank="1" showInputMessage="1" showErrorMessage="1" error="Please Enter Whole Number Between 1 And 9999999999" promptTitle="ERROR" sqref="P10:P100" xr:uid="{1BAAF8C7-F8B1-480A-B362-3775C1AF53AB}">
      <formula1>1</formula1>
      <formula2>9999999999</formula2>
    </dataValidation>
    <dataValidation type="whole" allowBlank="1" showInputMessage="1" showErrorMessage="1" error="Please Enter Whole Number Between 1 And 9999999999" promptTitle="ERROR" sqref="Q10:Q100" xr:uid="{E8AFA69F-4C03-4C6E-A37B-3D21855D9FD3}">
      <formula1>1</formula1>
      <formula2>9999999999</formula2>
    </dataValidation>
    <dataValidation type="whole" allowBlank="1" showInputMessage="1" showErrorMessage="1" error="Please Enter Whole Number Between 1 And 9999999999" promptTitle="ERROR" sqref="AM10:AM100" xr:uid="{2E0C3903-D4C3-48EF-8D47-72C44B491A67}">
      <formula1>1</formula1>
      <formula2>9999999999</formula2>
    </dataValidation>
    <dataValidation type="whole" allowBlank="1" showInputMessage="1" showErrorMessage="1" error="Please Enter Whole Number Between 1 And 999999" promptTitle="ERROR" sqref="F10:F100" xr:uid="{22B0C8BC-F24A-4024-8C04-C0655E61251F}">
      <formula1>1</formula1>
      <formula2>999999</formula2>
    </dataValidation>
    <dataValidation type="whole" allowBlank="1" showInputMessage="1" showErrorMessage="1" error="Please Enter Whole Number Between 0 And 999999" promptTitle="ERROR" sqref="E10:E100" xr:uid="{674EB867-EFFF-4B7E-A61E-4A0A24EF5A09}">
      <formula1>0</formula1>
      <formula2>999999</formula2>
    </dataValidation>
    <dataValidation type="whole" allowBlank="1" showInputMessage="1" showErrorMessage="1" error="Please Enter Whole Number Between 1 And 99999" promptTitle="ERROR" sqref="L10:L100" xr:uid="{76155614-FAEA-47FF-BC2B-81C23B9EB1EA}">
      <formula1>1</formula1>
      <formula2>99999</formula2>
    </dataValidation>
    <dataValidation type="decimal" allowBlank="1" showInputMessage="1" showErrorMessage="1" error="Please Enter Decimal Between -40.0 And 999.9" promptTitle="ERROR" sqref="G10:G100" xr:uid="{2999F6EE-FFD1-46BD-863F-D87BB980B896}">
      <formula1>-40</formula1>
      <formula2>999.9</formula2>
    </dataValidation>
    <dataValidation type="decimal" allowBlank="1" showInputMessage="1" showErrorMessage="1" error="Please Enter Decimal Between -40.0 And 999.9" promptTitle="ERROR" sqref="H10:H100" xr:uid="{1B891705-231D-4590-B34F-115B378B2C0A}">
      <formula1>-40</formula1>
      <formula2>999.9</formula2>
    </dataValidation>
    <dataValidation type="decimal" allowBlank="1" showInputMessage="1" showErrorMessage="1" error="Please Enter Decimal Between 0.1 And 999999.9" promptTitle="ERROR" sqref="K10:K100" xr:uid="{BAA22F77-8554-4A11-9CD6-7ED7EC450733}">
      <formula1>0.1</formula1>
      <formula2>999999.9</formula2>
    </dataValidation>
    <dataValidation type="decimal" allowBlank="1" showInputMessage="1" showErrorMessage="1" error="Please Enter Decimal Between 0.01 And 9999999999.99" promptTitle="ERROR" sqref="BA10:BA100" xr:uid="{2EDDB030-04F0-40DF-8A19-82402CA73FD3}">
      <formula1>0.01</formula1>
      <formula2>9999999999.99</formula2>
    </dataValidation>
    <dataValidation type="textLength" allowBlank="1" showInputMessage="1" showErrorMessage="1" error="Please Dont Enter More Than 255 Characters" promptTitle="ERROR" sqref="BG10:BG100" xr:uid="{04A8B464-4766-43E5-9B9B-96EC6EE3A489}">
      <formula1>0</formula1>
      <formula2>255</formula2>
    </dataValidation>
    <dataValidation type="date" allowBlank="1" showInputMessage="1" showErrorMessage="1" error="Please Enter Valid Date eg 31/01/2023" promptTitle="ERROR" sqref="AK10:AK100" xr:uid="{B600D3FA-02E6-4EAC-B953-59EA2984CC54}">
      <formula1>43831</formula1>
      <formula2>48580</formula2>
    </dataValidation>
    <dataValidation type="date" allowBlank="1" showInputMessage="1" showErrorMessage="1" error="Please Enter Valid Date eg 31/01/2023" promptTitle="ERROR" sqref="AP10:AP100" xr:uid="{F188CE03-98F1-46EA-BBD5-139886E6B2CF}">
      <formula1>43831</formula1>
      <formula2>48580</formula2>
    </dataValidation>
    <dataValidation type="date" allowBlank="1" showInputMessage="1" showErrorMessage="1" error="Please Enter Valid Date eg 31/01/2023" promptTitle="ERROR" sqref="BF10:BF100" xr:uid="{CB89EA57-D6DC-424B-A21D-D869ECB93A23}">
      <formula1>43831</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3.140625" style="3" bestFit="1" customWidth="1"/>
    <col min="12" max="12" width="18.140625" style="3" bestFit="1" customWidth="1"/>
    <col min="13" max="13" width="15.5703125" style="3" bestFit="1" customWidth="1"/>
    <col min="14" max="14" width="15.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4.42578125" style="3" bestFit="1" customWidth="1" collapsed="1"/>
    <col min="28" max="28" width="14.42578125" style="3" hidden="1" customWidth="1" outlineLevel="1"/>
    <col min="29" max="29" width="14.42578125" style="3" bestFit="1" customWidth="1" collapsed="1"/>
    <col min="30" max="30" width="14.42578125" style="3" hidden="1" customWidth="1" outlineLevel="1"/>
    <col min="31" max="31" width="23" style="3" bestFit="1" customWidth="1" collapsed="1"/>
    <col min="32" max="32" width="23" style="3" hidden="1" customWidth="1" outlineLevel="1"/>
    <col min="33" max="33" width="12.85546875" style="3" bestFit="1" customWidth="1" collapsed="1"/>
    <col min="34" max="34" width="18.5703125" style="3" bestFit="1" customWidth="1"/>
    <col min="35" max="35" width="18.5703125" style="3" hidden="1" customWidth="1" outlineLevel="1"/>
    <col min="36" max="36" width="7.140625" style="3" bestFit="1" customWidth="1" collapsed="1"/>
    <col min="37" max="37" width="7.140625" style="3" hidden="1" customWidth="1" outlineLevel="1"/>
    <col min="38" max="38" width="11.42578125" style="3" bestFit="1" customWidth="1" collapsed="1"/>
    <col min="39" max="39" width="10.5703125" style="3" bestFit="1" customWidth="1"/>
    <col min="40" max="40" width="16.5703125" style="3" bestFit="1" customWidth="1"/>
    <col min="41" max="41" width="15.28515625" style="3" bestFit="1" customWidth="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5" style="3" bestFit="1" customWidth="1" collapsed="1"/>
    <col min="53" max="53" width="15" style="3" hidden="1" customWidth="1" outlineLevel="1"/>
    <col min="54" max="54" width="12.28515625" style="3" bestFit="1" customWidth="1" collapsed="1"/>
    <col min="55" max="55" width="13.7109375" style="3" bestFit="1" customWidth="1"/>
    <col min="56" max="56" width="11.4257812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1"/>
    <col min="133" max="16384" width="9.140625" style="3"/>
  </cols>
  <sheetData>
    <row r="1" spans="1:132" s="12" customFormat="1">
      <c r="A1" s="9"/>
      <c r="B1" s="10" t="s">
        <v>0</v>
      </c>
      <c r="C1" s="11" t="s">
        <v>1</v>
      </c>
      <c r="D1" s="11"/>
      <c r="E1" s="11" t="s">
        <v>2</v>
      </c>
      <c r="F1" s="11" t="s">
        <v>3</v>
      </c>
      <c r="G1" s="11" t="s">
        <v>4</v>
      </c>
      <c r="H1" s="11" t="s">
        <v>5</v>
      </c>
      <c r="I1" s="11"/>
      <c r="J1" s="11" t="s">
        <v>6</v>
      </c>
      <c r="K1" s="11" t="s">
        <v>232</v>
      </c>
      <c r="L1" s="11" t="s">
        <v>233</v>
      </c>
      <c r="M1" s="11" t="s">
        <v>234</v>
      </c>
      <c r="N1" s="11" t="s">
        <v>235</v>
      </c>
      <c r="O1" s="11" t="s">
        <v>9</v>
      </c>
      <c r="P1" s="11"/>
      <c r="Q1" s="11" t="s">
        <v>236</v>
      </c>
      <c r="R1" s="11"/>
      <c r="S1" s="11" t="s">
        <v>237</v>
      </c>
      <c r="T1" s="11"/>
      <c r="U1" s="11" t="s">
        <v>176</v>
      </c>
      <c r="V1" s="11"/>
      <c r="W1" s="11" t="s">
        <v>238</v>
      </c>
      <c r="X1" s="11"/>
      <c r="Y1" s="11" t="s">
        <v>239</v>
      </c>
      <c r="Z1" s="11"/>
      <c r="AA1" s="11" t="s">
        <v>240</v>
      </c>
      <c r="AB1" s="11"/>
      <c r="AC1" s="11" t="s">
        <v>241</v>
      </c>
      <c r="AD1" s="11"/>
      <c r="AE1" s="11" t="s">
        <v>242</v>
      </c>
      <c r="AF1" s="11"/>
      <c r="AG1" s="11" t="s">
        <v>243</v>
      </c>
      <c r="AH1" s="11" t="s">
        <v>244</v>
      </c>
      <c r="AI1" s="11"/>
      <c r="AJ1" s="11" t="s">
        <v>245</v>
      </c>
      <c r="AK1" s="11"/>
      <c r="AL1" s="11" t="s">
        <v>29</v>
      </c>
      <c r="AM1" s="11" t="s">
        <v>30</v>
      </c>
      <c r="AN1" s="11" t="s">
        <v>31</v>
      </c>
      <c r="AO1" s="11" t="s">
        <v>32</v>
      </c>
      <c r="AP1" s="11"/>
      <c r="AQ1" s="11" t="s">
        <v>33</v>
      </c>
      <c r="AR1" s="11" t="s">
        <v>34</v>
      </c>
      <c r="AS1" s="11"/>
      <c r="AT1" s="11" t="s">
        <v>35</v>
      </c>
      <c r="AU1" s="11"/>
      <c r="AV1" s="11" t="s">
        <v>36</v>
      </c>
      <c r="AW1" s="11"/>
      <c r="AX1" s="11" t="s">
        <v>37</v>
      </c>
      <c r="AY1" s="11"/>
      <c r="AZ1" s="11" t="s">
        <v>38</v>
      </c>
      <c r="BA1" s="11"/>
      <c r="BB1" s="11" t="s">
        <v>39</v>
      </c>
      <c r="BC1" s="11" t="s">
        <v>40</v>
      </c>
      <c r="BD1" s="11" t="s">
        <v>41</v>
      </c>
      <c r="BE1" s="11" t="s">
        <v>42</v>
      </c>
      <c r="BF1" s="11"/>
      <c r="BG1" s="11" t="s">
        <v>43</v>
      </c>
      <c r="BH1" s="11" t="s">
        <v>44</v>
      </c>
      <c r="BI1" s="11" t="s">
        <v>46</v>
      </c>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c r="A2" s="13" t="s">
        <v>47</v>
      </c>
      <c r="B2" s="14" t="s">
        <v>48</v>
      </c>
      <c r="C2" s="14" t="str">
        <f>_xlfn.IFNA(IF(MATCH("ERROR",D10:D110,0),"ERROR"),"")</f>
        <v/>
      </c>
      <c r="D2" s="14" t="s">
        <v>49</v>
      </c>
      <c r="E2" s="14" t="s">
        <v>50</v>
      </c>
      <c r="F2" s="14" t="s">
        <v>51</v>
      </c>
      <c r="G2" s="14" t="s">
        <v>52</v>
      </c>
      <c r="H2" s="14" t="str">
        <f>_xlfn.IFNA(IF(MATCH("ERROR",I10:I110,0),"ERROR"),"")</f>
        <v/>
      </c>
      <c r="I2" s="14" t="s">
        <v>53</v>
      </c>
      <c r="J2" s="14" t="s">
        <v>54</v>
      </c>
      <c r="K2" s="14" t="s">
        <v>246</v>
      </c>
      <c r="L2" s="14" t="s">
        <v>247</v>
      </c>
      <c r="M2" s="14" t="s">
        <v>248</v>
      </c>
      <c r="N2" s="14" t="s">
        <v>249</v>
      </c>
      <c r="O2" s="14" t="str">
        <f>_xlfn.IFNA(IF(MATCH("ERROR",P10:P110,0),"ERROR"),"")</f>
        <v/>
      </c>
      <c r="P2" s="14" t="s">
        <v>57</v>
      </c>
      <c r="Q2" s="14" t="str">
        <f>_xlfn.IFNA(IF(MATCH("ERROR",R10:R110,0),"ERROR"),"")</f>
        <v/>
      </c>
      <c r="R2" s="14" t="s">
        <v>250</v>
      </c>
      <c r="S2" s="14" t="str">
        <f>_xlfn.IFNA(IF(MATCH("ERROR",T10:T110,0),"ERROR"),"")</f>
        <v/>
      </c>
      <c r="T2" s="14" t="s">
        <v>251</v>
      </c>
      <c r="U2" s="14" t="str">
        <f>_xlfn.IFNA(IF(MATCH("ERROR",V10:V110,0),"ERROR"),"")</f>
        <v/>
      </c>
      <c r="V2" s="14" t="s">
        <v>187</v>
      </c>
      <c r="W2" s="14" t="str">
        <f>_xlfn.IFNA(IF(MATCH("ERROR",X10:X110,0),"ERROR"),"")</f>
        <v/>
      </c>
      <c r="X2" s="14" t="s">
        <v>252</v>
      </c>
      <c r="Y2" s="14" t="str">
        <f>_xlfn.IFNA(IF(MATCH("ERROR",Z10:Z110,0),"ERROR"),"")</f>
        <v/>
      </c>
      <c r="Z2" s="14" t="s">
        <v>253</v>
      </c>
      <c r="AA2" s="14" t="str">
        <f>_xlfn.IFNA(IF(MATCH("ERROR",AB10:AB110,0),"ERROR"),"")</f>
        <v/>
      </c>
      <c r="AB2" s="14" t="s">
        <v>254</v>
      </c>
      <c r="AC2" s="14" t="str">
        <f>_xlfn.IFNA(IF(MATCH("ERROR",AD10:AD110,0),"ERROR"),"")</f>
        <v/>
      </c>
      <c r="AD2" s="14" t="s">
        <v>255</v>
      </c>
      <c r="AE2" s="14" t="str">
        <f>_xlfn.IFNA(IF(MATCH("ERROR",AF10:AF110,0),"ERROR"),"")</f>
        <v/>
      </c>
      <c r="AF2" s="14" t="s">
        <v>256</v>
      </c>
      <c r="AG2" s="14" t="s">
        <v>257</v>
      </c>
      <c r="AH2" s="14" t="str">
        <f>_xlfn.IFNA(IF(MATCH("ERROR",AI10:AI110,0),"ERROR"),"")</f>
        <v/>
      </c>
      <c r="AI2" s="14" t="s">
        <v>258</v>
      </c>
      <c r="AJ2" s="14" t="str">
        <f>_xlfn.IFNA(IF(MATCH("ERROR",AK10:AK110,0),"ERROR"),"")</f>
        <v/>
      </c>
      <c r="AK2" s="14" t="s">
        <v>259</v>
      </c>
      <c r="AL2" s="14" t="s">
        <v>77</v>
      </c>
      <c r="AM2" s="14" t="s">
        <v>78</v>
      </c>
      <c r="AN2" s="14" t="s">
        <v>79</v>
      </c>
      <c r="AO2" s="14" t="str">
        <f>_xlfn.IFNA(IF(MATCH("ERROR",AP10:AP110,0),"ERROR"),"")</f>
        <v/>
      </c>
      <c r="AP2" s="14" t="s">
        <v>80</v>
      </c>
      <c r="AQ2" s="14" t="s">
        <v>81</v>
      </c>
      <c r="AR2" s="14" t="str">
        <f>_xlfn.IFNA(IF(MATCH("ERROR",AS10:AS110,0),"ERROR"),"")</f>
        <v/>
      </c>
      <c r="AS2" s="14" t="s">
        <v>82</v>
      </c>
      <c r="AT2" s="14" t="str">
        <f>_xlfn.IFNA(IF(MATCH("ERROR",AU10:AU110,0),"ERROR"),"")</f>
        <v/>
      </c>
      <c r="AU2" s="14" t="s">
        <v>83</v>
      </c>
      <c r="AV2" s="14" t="str">
        <f>_xlfn.IFNA(IF(MATCH("ERROR",AW10:AW110,0),"ERROR"),"")</f>
        <v/>
      </c>
      <c r="AW2" s="14" t="s">
        <v>84</v>
      </c>
      <c r="AX2" s="14" t="str">
        <f>_xlfn.IFNA(IF(MATCH("ERROR",AY10:AY110,0),"ERROR"),"")</f>
        <v/>
      </c>
      <c r="AY2" s="14" t="s">
        <v>85</v>
      </c>
      <c r="AZ2" s="14" t="str">
        <f>_xlfn.IFNA(IF(MATCH("ERROR",BA10:BA110,0),"ERROR"),"")</f>
        <v/>
      </c>
      <c r="BA2" s="14" t="s">
        <v>86</v>
      </c>
      <c r="BB2" s="14" t="s">
        <v>87</v>
      </c>
      <c r="BC2" s="14" t="s">
        <v>88</v>
      </c>
      <c r="BD2" s="14" t="s">
        <v>89</v>
      </c>
      <c r="BE2" s="14" t="str">
        <f>_xlfn.IFNA(IF(MATCH("ERROR",BF10:BF110,0),"ERROR"),"")</f>
        <v/>
      </c>
      <c r="BF2" s="14" t="s">
        <v>90</v>
      </c>
      <c r="BG2" s="14" t="s">
        <v>91</v>
      </c>
      <c r="BH2" s="14" t="s">
        <v>92</v>
      </c>
      <c r="BI2" s="14" t="s">
        <v>94</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 r="A3" s="15" t="s">
        <v>95</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c r="A4" s="13" t="s">
        <v>96</v>
      </c>
      <c r="B4" s="12" t="s">
        <v>97</v>
      </c>
      <c r="C4" s="12" t="s">
        <v>98</v>
      </c>
      <c r="E4" s="12" t="s">
        <v>99</v>
      </c>
      <c r="F4" s="12" t="s">
        <v>99</v>
      </c>
      <c r="G4" s="12" t="s">
        <v>100</v>
      </c>
      <c r="H4" s="12" t="s">
        <v>101</v>
      </c>
      <c r="J4" s="12" t="s">
        <v>98</v>
      </c>
      <c r="K4" s="12" t="s">
        <v>103</v>
      </c>
      <c r="L4" s="12" t="s">
        <v>102</v>
      </c>
      <c r="M4" s="12" t="s">
        <v>102</v>
      </c>
      <c r="N4" s="12" t="s">
        <v>102</v>
      </c>
      <c r="O4" s="12" t="s">
        <v>104</v>
      </c>
      <c r="Q4" s="12" t="s">
        <v>104</v>
      </c>
      <c r="S4" s="12" t="s">
        <v>104</v>
      </c>
      <c r="U4" s="12" t="s">
        <v>104</v>
      </c>
      <c r="W4" s="12" t="s">
        <v>104</v>
      </c>
      <c r="Y4" s="12" t="s">
        <v>104</v>
      </c>
      <c r="AA4" s="12" t="s">
        <v>104</v>
      </c>
      <c r="AC4" s="12" t="s">
        <v>104</v>
      </c>
      <c r="AE4" s="12" t="s">
        <v>104</v>
      </c>
      <c r="AG4" s="12" t="s">
        <v>106</v>
      </c>
      <c r="AH4" s="12" t="s">
        <v>104</v>
      </c>
      <c r="AJ4" s="12" t="s">
        <v>101</v>
      </c>
      <c r="AL4" s="12" t="s">
        <v>107</v>
      </c>
      <c r="AM4" s="12" t="s">
        <v>110</v>
      </c>
      <c r="AN4" s="12" t="s">
        <v>102</v>
      </c>
      <c r="AO4" s="12" t="s">
        <v>104</v>
      </c>
      <c r="AQ4" s="12" t="s">
        <v>107</v>
      </c>
      <c r="AR4" s="12" t="s">
        <v>111</v>
      </c>
      <c r="AT4" s="12" t="s">
        <v>104</v>
      </c>
      <c r="AV4" s="12" t="s">
        <v>104</v>
      </c>
      <c r="AX4" s="12" t="s">
        <v>104</v>
      </c>
      <c r="AZ4" s="12" t="s">
        <v>104</v>
      </c>
      <c r="BB4" s="12" t="s">
        <v>112</v>
      </c>
      <c r="BC4" s="12" t="s">
        <v>106</v>
      </c>
      <c r="BD4" s="12" t="s">
        <v>106</v>
      </c>
      <c r="BE4" s="12" t="s">
        <v>101</v>
      </c>
      <c r="BG4" s="12" t="s">
        <v>107</v>
      </c>
      <c r="BH4" s="12" t="s">
        <v>113</v>
      </c>
      <c r="BI4" s="12" t="s">
        <v>114</v>
      </c>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c r="A5" s="13" t="s">
        <v>115</v>
      </c>
      <c r="B5" s="12" t="b">
        <v>0</v>
      </c>
      <c r="C5" s="12" t="b">
        <v>1</v>
      </c>
      <c r="E5" s="12" t="b">
        <v>1</v>
      </c>
      <c r="F5" s="12" t="b">
        <v>1</v>
      </c>
      <c r="G5" s="12" t="b">
        <v>1</v>
      </c>
      <c r="H5" s="12" t="b">
        <v>1</v>
      </c>
      <c r="J5" s="12" t="b">
        <v>1</v>
      </c>
      <c r="K5" s="12" t="b">
        <v>1</v>
      </c>
      <c r="L5" s="12" t="b">
        <f>IF(W10="Circular",TRUE,FALSE)</f>
        <v>0</v>
      </c>
      <c r="M5" s="12" t="b">
        <v>0</v>
      </c>
      <c r="N5" s="12" t="b">
        <v>0</v>
      </c>
      <c r="O5" s="12" t="b">
        <v>1</v>
      </c>
      <c r="Q5" s="12" t="b">
        <v>1</v>
      </c>
      <c r="S5" s="12" t="b">
        <v>1</v>
      </c>
      <c r="U5" s="12" t="b">
        <v>1</v>
      </c>
      <c r="W5" s="12" t="b">
        <v>1</v>
      </c>
      <c r="Y5" s="12" t="b">
        <v>1</v>
      </c>
      <c r="AA5" s="12" t="b">
        <v>1</v>
      </c>
      <c r="AC5" s="12" t="b">
        <v>1</v>
      </c>
      <c r="AE5" s="12" t="b">
        <v>0</v>
      </c>
      <c r="AG5" s="12" t="b">
        <v>1</v>
      </c>
      <c r="AH5" s="12" t="b">
        <f>IF(AG10=TRUE,TRUE,FALSE)</f>
        <v>0</v>
      </c>
      <c r="AJ5" s="12" t="b">
        <v>0</v>
      </c>
      <c r="AL5" s="12" t="b">
        <v>1</v>
      </c>
      <c r="AM5" s="12" t="b">
        <v>0</v>
      </c>
      <c r="AN5" s="12" t="b">
        <v>0</v>
      </c>
      <c r="AO5" s="12" t="b">
        <v>1</v>
      </c>
      <c r="AQ5" s="12" t="b">
        <v>0</v>
      </c>
      <c r="AR5" s="12" t="b">
        <v>0</v>
      </c>
      <c r="AT5" s="12" t="b">
        <v>1</v>
      </c>
      <c r="AV5" s="12" t="b">
        <v>1</v>
      </c>
      <c r="AX5" s="12" t="b">
        <v>0</v>
      </c>
      <c r="AZ5" s="12" t="b">
        <v>0</v>
      </c>
      <c r="BB5" s="12" t="b">
        <v>0</v>
      </c>
      <c r="BC5" s="12" t="b">
        <v>1</v>
      </c>
      <c r="BD5" s="12" t="b">
        <v>1</v>
      </c>
      <c r="BE5" s="12" t="b">
        <v>1</v>
      </c>
      <c r="BG5" s="12" t="b">
        <v>1</v>
      </c>
      <c r="BH5" s="12" t="b">
        <v>0</v>
      </c>
      <c r="BI5" s="12" t="b">
        <v>0</v>
      </c>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c r="A6" s="13" t="s">
        <v>116</v>
      </c>
      <c r="B6" s="12" t="b">
        <v>0</v>
      </c>
      <c r="C6" s="12" t="b">
        <v>0</v>
      </c>
      <c r="E6" s="12" t="b">
        <v>0</v>
      </c>
      <c r="F6" s="12" t="b">
        <v>0</v>
      </c>
      <c r="G6" s="12" t="b">
        <v>0</v>
      </c>
      <c r="H6" s="12" t="b">
        <v>0</v>
      </c>
      <c r="J6" s="12" t="b">
        <v>0</v>
      </c>
      <c r="K6" s="12" t="b">
        <v>0</v>
      </c>
      <c r="L6" s="12" t="b">
        <v>0</v>
      </c>
      <c r="M6" s="12" t="b">
        <v>0</v>
      </c>
      <c r="N6" s="12" t="b">
        <v>0</v>
      </c>
      <c r="O6" s="12" t="b">
        <v>0</v>
      </c>
      <c r="Q6" s="12" t="b">
        <v>0</v>
      </c>
      <c r="S6" s="12" t="b">
        <v>0</v>
      </c>
      <c r="U6" s="12" t="b">
        <v>0</v>
      </c>
      <c r="W6" s="12" t="b">
        <v>0</v>
      </c>
      <c r="Y6" s="12" t="b">
        <v>0</v>
      </c>
      <c r="AA6" s="12" t="b">
        <v>0</v>
      </c>
      <c r="AC6" s="12" t="b">
        <v>0</v>
      </c>
      <c r="AE6" s="12" t="b">
        <v>0</v>
      </c>
      <c r="AG6" s="12" t="b">
        <v>0</v>
      </c>
      <c r="AH6" s="12" t="b">
        <v>0</v>
      </c>
      <c r="AJ6" s="12" t="b">
        <v>0</v>
      </c>
      <c r="AL6" s="12" t="b">
        <v>0</v>
      </c>
      <c r="AM6" s="12" t="b">
        <v>1</v>
      </c>
      <c r="AN6" s="12" t="b">
        <v>0</v>
      </c>
      <c r="AO6" s="12" t="b">
        <v>0</v>
      </c>
      <c r="AQ6" s="12" t="b">
        <v>0</v>
      </c>
      <c r="AR6" s="12" t="b">
        <v>0</v>
      </c>
      <c r="AT6" s="12" t="b">
        <v>0</v>
      </c>
      <c r="AV6" s="12" t="b">
        <v>0</v>
      </c>
      <c r="AX6" s="12" t="b">
        <v>0</v>
      </c>
      <c r="AZ6" s="12" t="b">
        <v>0</v>
      </c>
      <c r="BB6" s="12" t="b">
        <v>0</v>
      </c>
      <c r="BC6" s="12" t="b">
        <v>0</v>
      </c>
      <c r="BD6" s="12" t="b">
        <v>0</v>
      </c>
      <c r="BE6" s="12" t="b">
        <v>0</v>
      </c>
      <c r="BG6" s="12" t="b">
        <v>0</v>
      </c>
      <c r="BH6" s="12" t="b">
        <v>0</v>
      </c>
      <c r="BI6" s="12" t="b">
        <v>0</v>
      </c>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c r="A7" s="13" t="s">
        <v>117</v>
      </c>
      <c r="B7" s="12" t="b">
        <v>0</v>
      </c>
      <c r="C7" s="12" t="b">
        <v>1</v>
      </c>
      <c r="E7" s="12" t="b">
        <v>0</v>
      </c>
      <c r="F7" s="12" t="b">
        <v>0</v>
      </c>
      <c r="G7" s="12" t="b">
        <v>0</v>
      </c>
      <c r="H7" s="12" t="b">
        <v>1</v>
      </c>
      <c r="J7" s="12" t="b">
        <v>0</v>
      </c>
      <c r="K7" s="12" t="b">
        <v>0</v>
      </c>
      <c r="L7" s="12" t="b">
        <v>0</v>
      </c>
      <c r="M7" s="12" t="b">
        <v>0</v>
      </c>
      <c r="N7" s="12" t="b">
        <v>0</v>
      </c>
      <c r="O7" s="12" t="b">
        <v>1</v>
      </c>
      <c r="Q7" s="12" t="b">
        <v>1</v>
      </c>
      <c r="S7" s="12" t="b">
        <v>1</v>
      </c>
      <c r="U7" s="12" t="b">
        <v>1</v>
      </c>
      <c r="W7" s="12" t="b">
        <v>1</v>
      </c>
      <c r="Y7" s="12" t="b">
        <v>1</v>
      </c>
      <c r="AA7" s="12" t="b">
        <v>1</v>
      </c>
      <c r="AC7" s="12" t="b">
        <v>1</v>
      </c>
      <c r="AE7" s="12" t="b">
        <v>1</v>
      </c>
      <c r="AG7" s="12" t="b">
        <v>0</v>
      </c>
      <c r="AH7" s="12" t="b">
        <v>1</v>
      </c>
      <c r="AJ7" s="12" t="b">
        <v>1</v>
      </c>
      <c r="AL7" s="12" t="b">
        <v>0</v>
      </c>
      <c r="AM7" s="12" t="b">
        <v>0</v>
      </c>
      <c r="AN7" s="12" t="b">
        <v>0</v>
      </c>
      <c r="AO7" s="12" t="b">
        <v>1</v>
      </c>
      <c r="AQ7" s="12" t="b">
        <v>0</v>
      </c>
      <c r="AR7" s="12" t="b">
        <v>1</v>
      </c>
      <c r="AT7" s="12" t="b">
        <v>1</v>
      </c>
      <c r="AV7" s="12" t="b">
        <v>1</v>
      </c>
      <c r="AX7" s="12" t="b">
        <v>1</v>
      </c>
      <c r="AZ7" s="12" t="b">
        <v>1</v>
      </c>
      <c r="BB7" s="12" t="b">
        <v>0</v>
      </c>
      <c r="BC7" s="12" t="b">
        <v>0</v>
      </c>
      <c r="BD7" s="12" t="b">
        <v>0</v>
      </c>
      <c r="BE7" s="12" t="b">
        <v>1</v>
      </c>
      <c r="BG7" s="12" t="b">
        <v>0</v>
      </c>
      <c r="BH7" s="12" t="b">
        <v>0</v>
      </c>
      <c r="BI7" s="12" t="b">
        <v>0</v>
      </c>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c r="A8" s="13" t="s">
        <v>118</v>
      </c>
      <c r="C8" s="12" t="s">
        <v>119</v>
      </c>
      <c r="H8" s="12" t="s">
        <v>53</v>
      </c>
      <c r="O8" s="12" t="s">
        <v>120</v>
      </c>
      <c r="Q8" s="12" t="s">
        <v>260</v>
      </c>
      <c r="S8" s="12" t="s">
        <v>251</v>
      </c>
      <c r="U8" s="12" t="s">
        <v>191</v>
      </c>
      <c r="W8" s="12" t="s">
        <v>165</v>
      </c>
      <c r="Y8" s="12" t="s">
        <v>261</v>
      </c>
      <c r="AA8" s="12" t="s">
        <v>262</v>
      </c>
      <c r="AC8" s="12" t="s">
        <v>255</v>
      </c>
      <c r="AE8" s="12" t="s">
        <v>263</v>
      </c>
      <c r="AH8" s="12" t="s">
        <v>264</v>
      </c>
      <c r="AJ8" s="12" t="s">
        <v>259</v>
      </c>
      <c r="AO8" s="12" t="s">
        <v>126</v>
      </c>
      <c r="AR8" s="12" t="s">
        <v>127</v>
      </c>
      <c r="AT8" s="12" t="s">
        <v>128</v>
      </c>
      <c r="AV8" s="12" t="s">
        <v>128</v>
      </c>
      <c r="AX8" s="12" t="s">
        <v>129</v>
      </c>
      <c r="AZ8" s="12" t="s">
        <v>130</v>
      </c>
      <c r="BE8" s="12" t="s">
        <v>90</v>
      </c>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 r="A9" s="13" t="s">
        <v>131</v>
      </c>
      <c r="B9" s="18"/>
      <c r="C9" s="18"/>
      <c r="D9" s="18"/>
      <c r="E9" s="18"/>
      <c r="F9" s="18"/>
      <c r="G9" s="18" t="s">
        <v>132</v>
      </c>
      <c r="H9" s="18"/>
      <c r="I9" s="18"/>
      <c r="J9" s="18" t="s">
        <v>132</v>
      </c>
      <c r="K9" s="18" t="s">
        <v>132</v>
      </c>
      <c r="L9" s="18" t="s">
        <v>133</v>
      </c>
      <c r="M9" s="18" t="s">
        <v>133</v>
      </c>
      <c r="N9" s="18" t="s">
        <v>133</v>
      </c>
      <c r="O9" s="18"/>
      <c r="P9" s="18"/>
      <c r="Q9" s="18"/>
      <c r="R9" s="18"/>
      <c r="S9" s="18"/>
      <c r="T9" s="18"/>
      <c r="U9" s="18"/>
      <c r="V9" s="18"/>
      <c r="W9" s="18"/>
      <c r="X9" s="18"/>
      <c r="Y9" s="18"/>
      <c r="Z9" s="18"/>
      <c r="AA9" s="18"/>
      <c r="AB9" s="18"/>
      <c r="AC9" s="18"/>
      <c r="AD9" s="18"/>
      <c r="AE9" s="18"/>
      <c r="AF9" s="18"/>
      <c r="AG9" s="18"/>
      <c r="AH9" s="18"/>
      <c r="AI9" s="18"/>
      <c r="AJ9" s="18"/>
      <c r="AK9" s="18"/>
      <c r="AL9" s="18"/>
      <c r="AM9" s="18" t="s">
        <v>139</v>
      </c>
      <c r="AN9" s="18" t="s">
        <v>136</v>
      </c>
      <c r="AO9" s="18"/>
      <c r="AP9" s="18"/>
      <c r="AQ9" s="18"/>
      <c r="AR9" s="18"/>
      <c r="AS9" s="18"/>
      <c r="AT9" s="18"/>
      <c r="AU9" s="18"/>
      <c r="AV9" s="18"/>
      <c r="AW9" s="18"/>
      <c r="AX9" s="18"/>
      <c r="AY9" s="18"/>
      <c r="AZ9" s="18"/>
      <c r="BA9" s="18"/>
      <c r="BB9" s="18"/>
      <c r="BC9" s="18"/>
      <c r="BD9" s="18"/>
      <c r="BE9" s="18"/>
      <c r="BF9" s="18"/>
      <c r="BG9" s="18"/>
      <c r="BH9" s="18"/>
      <c r="BI9" s="18"/>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22"/>
      <c r="F10" s="22"/>
      <c r="G10" s="5"/>
      <c r="I10" s="3" t="str">
        <f>IF($A10="ADD",IF(NOT(ISBLANK(H10)),_xlfn.XLOOKUP(H10,side[lookupValue],side[lookupKey],"ERROR"),""), "")</f>
        <v/>
      </c>
      <c r="J10" s="4"/>
      <c r="K10" s="6"/>
      <c r="L10" s="4"/>
      <c r="M10" s="4"/>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IF($A10="ADD",IF(NOT(ISBLANK(AA10)),_xlfn.XLOOKUP(AA10,ud_cover_class[lookupValue],ud_cover_class[lookupKey],"ERROR"),""), "")</f>
        <v/>
      </c>
      <c r="AD10" s="3" t="str">
        <f>IF($A10="ADD",IF(NOT(ISBLANK(AC10)),_xlfn.XLOOKUP(AC10,cover_material[lookupValue],cover_material[lookupKey],"ERROR"),""), "")</f>
        <v/>
      </c>
      <c r="AF10" s="3" t="str">
        <f>IF($A10="ADD",IF(NOT(ISBLANK(AE10)),_xlfn.XLOOKUP(AE10,ud_cover_cycle_friendly[lookupValue],ud_cover_cycle_friendly[lookupKey],"ERROR"),""), "")</f>
        <v/>
      </c>
      <c r="AI10" s="3" t="str">
        <f>IF($A10="ADD",IF(NOT(ISBLANK(AH10)),_xlfn.XLOOKUP(AH10,ud_litter_trap_type[lookupValue],ud_litter_trap_type[lookupKey],"ERROR"),""), "")</f>
        <v/>
      </c>
      <c r="AK10" s="3" t="str">
        <f>IF($A10="ADD",IF(NOT(ISBLANK(AJ10)),_xlfn.XLOOKUP(AJ10,hazard[lookupValue],hazard[lookupKey],"ERROR"),""), "")</f>
        <v/>
      </c>
      <c r="AL10" s="8"/>
      <c r="AM10" s="4" t="str">
        <f ca="1">IF(AL10&lt;&gt;"", DATEDIF(AL10, TODAY(),"Y"),"")</f>
        <v/>
      </c>
      <c r="AN10" s="4"/>
      <c r="AO10" s="3" t="str">
        <f>IF($A10="ADD","In Use","")</f>
        <v/>
      </c>
      <c r="AP10" s="3" t="str">
        <f>IF($A10="","",IF((AND($A10="ADD",OR(AO10="",AO10="In Use"))),"5",(_xlfn.XLOOKUP(AO10,ud_asset_status[lookupValue],ud_asset_status[lookupKey],""))))</f>
        <v/>
      </c>
      <c r="AQ10" s="8"/>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assets"))),"12",(_xlfn.XLOOKUP(AZ10,ud_work_origin[lookupValue],ud_work_origin[lookupKey],""))))</f>
        <v/>
      </c>
      <c r="BB10" s="6"/>
      <c r="BC10" s="2" t="str">
        <f>IF($A10="ADD","TRUE","")</f>
        <v/>
      </c>
      <c r="BD10" s="2" t="str">
        <f>IF($A10="ADD","FALSE","")</f>
        <v/>
      </c>
      <c r="BE10" s="3" t="str">
        <f>IF($A10="ADD","Excellent","")</f>
        <v/>
      </c>
      <c r="BF10" s="3" t="str">
        <f>IF($A10="","",IF((AND($A10="ADD",OR(BE10="",BE10="Excellent"))),"1",(_xlfn.XLOOKUP(BE10,condition[lookupValue],condition[lookupKey],""))))</f>
        <v/>
      </c>
      <c r="BG10" s="8" t="str">
        <f>IF(AL10&lt;&gt;"",AL10,"")</f>
        <v/>
      </c>
      <c r="BH10" s="7"/>
    </row>
    <row r="11" spans="1:132">
      <c r="B11" s="4"/>
      <c r="D11" s="3" t="str">
        <f>IF($A11="ADD",IF(NOT(ISBLANK(C11)),_xlfn.XLOOKUP(C11,roadnames[lookupValue],roadnames[lookupKey],"ERROR"),""), "")</f>
        <v/>
      </c>
      <c r="E11" s="22"/>
      <c r="F11" s="22"/>
      <c r="G11" s="5"/>
      <c r="I11" s="3" t="str">
        <f>IF($A11="ADD",IF(NOT(ISBLANK(H11)),_xlfn.XLOOKUP(H11,side[lookupValue],side[lookupKey],"ERROR"),""), "")</f>
        <v/>
      </c>
      <c r="J11" s="4"/>
      <c r="K11" s="6"/>
      <c r="L11" s="4"/>
      <c r="M11" s="4"/>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IF($A11="ADD",IF(NOT(ISBLANK(AA11)),_xlfn.XLOOKUP(AA11,ud_cover_class[lookupValue],ud_cover_class[lookupKey],"ERROR"),""), "")</f>
        <v/>
      </c>
      <c r="AD11" s="3" t="str">
        <f>IF($A11="ADD",IF(NOT(ISBLANK(AC11)),_xlfn.XLOOKUP(AC11,cover_material[lookupValue],cover_material[lookupKey],"ERROR"),""), "")</f>
        <v/>
      </c>
      <c r="AF11" s="3" t="str">
        <f>IF($A11="ADD",IF(NOT(ISBLANK(AE11)),_xlfn.XLOOKUP(AE11,ud_cover_cycle_friendly[lookupValue],ud_cover_cycle_friendly[lookupKey],"ERROR"),""), "")</f>
        <v/>
      </c>
      <c r="AI11" s="3" t="str">
        <f>IF($A11="ADD",IF(NOT(ISBLANK(AH11)),_xlfn.XLOOKUP(AH11,ud_litter_trap_type[lookupValue],ud_litter_trap_type[lookupKey],"ERROR"),""), "")</f>
        <v/>
      </c>
      <c r="AK11" s="3" t="str">
        <f>IF($A11="ADD",IF(NOT(ISBLANK(AJ11)),_xlfn.XLOOKUP(AJ11,hazard[lookupValue],hazard[lookupKey],"ERROR"),""), "")</f>
        <v/>
      </c>
      <c r="AL11" s="8"/>
      <c r="AM11" s="4" t="str">
        <f t="shared" ref="AM11:AM74" ca="1" si="0">IF(AL11&lt;&gt;"", DATEDIF(AL11, TODAY(),"Y"),"")</f>
        <v/>
      </c>
      <c r="AN11" s="4"/>
      <c r="AO11" s="3" t="str">
        <f t="shared" ref="AO11:AO74" si="1">IF($A11="ADD","In Use","")</f>
        <v/>
      </c>
      <c r="AP11" s="3" t="str">
        <f>IF($A11="","",IF((AND($A11="ADD",OR(AO11="",AO11="In Use"))),"5",(_xlfn.XLOOKUP(AO11,ud_asset_status[lookupValue],ud_asset_status[lookupKey],""))))</f>
        <v/>
      </c>
      <c r="AQ11" s="8"/>
      <c r="AS11" s="3" t="str">
        <f>IF($A11="ADD",IF(NOT(ISBLANK(AR11)),_xlfn.XLOOKUP(AR11,ar_replace_reason[lookupValue],ar_replace_reason[lookupKey],"ERROR"),""), "")</f>
        <v/>
      </c>
      <c r="AT11" s="3" t="str">
        <f t="shared" ref="AT11:AT74" si="2">IF($A11="ADD","Queenstown-Lakes District Council","")</f>
        <v/>
      </c>
      <c r="AU11" s="3" t="str">
        <f>IF($A11="","",IF((AND($A11="ADD",OR(AT11="",AT11="Queenstown-Lakes District Council"))),"70",(_xlfn.XLOOKUP(AT11,ud_organisation_owner[lookupValue],ud_organisation_owner[lookupKey],""))))</f>
        <v/>
      </c>
      <c r="AV11" s="3" t="str">
        <f t="shared" ref="AV11:AV74" si="3">IF($A11="ADD","Queenstown-Lakes District Council","")</f>
        <v/>
      </c>
      <c r="AW11" s="3" t="str">
        <f>IF($A11="","",IF((AND($A11="ADD",OR(AV11="",AV11="Queenstown-Lakes District Council"))),"70",(_xlfn.XLOOKUP(AV11,ud_organisation_owner[lookupValue],ud_organisation_owner[lookupKey],""))))</f>
        <v/>
      </c>
      <c r="AX11" s="3" t="str">
        <f t="shared" ref="AX11:AX74" si="4">IF($A11="ADD","Local Authority","")</f>
        <v/>
      </c>
      <c r="AY11" s="3" t="str">
        <f>IF($A11="","",IF((AND($A11="ADD",OR(AX11="",AX11="Local Authority"))),"17",(_xlfn.XLOOKUP(AX11,ud_sub_organisation[lookupValue],ud_sub_organisation[lookupKey],""))))</f>
        <v/>
      </c>
      <c r="AZ11" s="3" t="str">
        <f t="shared" ref="AZ11:AZ74" si="5">IF($A11="ADD","Vested assets","")</f>
        <v/>
      </c>
      <c r="BA11" s="3" t="str">
        <f>IF($A11="","",IF((AND($A11="ADD",OR(AZ11="",AZ11="Vested assets"))),"12",(_xlfn.XLOOKUP(AZ11,ud_work_origin[lookupValue],ud_work_origin[lookupKey],""))))</f>
        <v/>
      </c>
      <c r="BB11" s="6"/>
      <c r="BC11" s="2" t="str">
        <f t="shared" ref="BC11:BC74" si="6">IF($A11="ADD","TRUE","")</f>
        <v/>
      </c>
      <c r="BD11" s="2" t="str">
        <f t="shared" ref="BD11:BD74" si="7">IF($A11="ADD","FALSE","")</f>
        <v/>
      </c>
      <c r="BE11" s="3" t="str">
        <f t="shared" ref="BE11:BE74" si="8">IF($A11="ADD","Excellent","")</f>
        <v/>
      </c>
      <c r="BF11" s="3" t="str">
        <f>IF($A11="","",IF((AND($A11="ADD",OR(BE11="",BE11="Excellent"))),"1",(_xlfn.XLOOKUP(BE11,condition[lookupValue],condition[lookupKey],""))))</f>
        <v/>
      </c>
      <c r="BG11" s="8" t="str">
        <f t="shared" ref="BG11:BG74" si="9">IF(AL11&lt;&gt;"",AL11,"")</f>
        <v/>
      </c>
      <c r="BH11" s="7"/>
    </row>
    <row r="12" spans="1:132">
      <c r="B12" s="4"/>
      <c r="D12" s="3" t="str">
        <f>IF($A12="ADD",IF(NOT(ISBLANK(C12)),_xlfn.XLOOKUP(C12,roadnames[lookupValue],roadnames[lookupKey],"ERROR"),""), "")</f>
        <v/>
      </c>
      <c r="E12" s="22"/>
      <c r="F12" s="22"/>
      <c r="G12" s="5"/>
      <c r="I12" s="3" t="str">
        <f>IF($A12="ADD",IF(NOT(ISBLANK(H12)),_xlfn.XLOOKUP(H12,side[lookupValue],side[lookupKey],"ERROR"),""), "")</f>
        <v/>
      </c>
      <c r="J12" s="4"/>
      <c r="K12" s="6"/>
      <c r="L12" s="4"/>
      <c r="M12" s="4"/>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IF($A12="ADD",IF(NOT(ISBLANK(AA12)),_xlfn.XLOOKUP(AA12,ud_cover_class[lookupValue],ud_cover_class[lookupKey],"ERROR"),""), "")</f>
        <v/>
      </c>
      <c r="AD12" s="3" t="str">
        <f>IF($A12="ADD",IF(NOT(ISBLANK(AC12)),_xlfn.XLOOKUP(AC12,cover_material[lookupValue],cover_material[lookupKey],"ERROR"),""), "")</f>
        <v/>
      </c>
      <c r="AF12" s="3" t="str">
        <f>IF($A12="ADD",IF(NOT(ISBLANK(AE12)),_xlfn.XLOOKUP(AE12,ud_cover_cycle_friendly[lookupValue],ud_cover_cycle_friendly[lookupKey],"ERROR"),""), "")</f>
        <v/>
      </c>
      <c r="AI12" s="3" t="str">
        <f>IF($A12="ADD",IF(NOT(ISBLANK(AH12)),_xlfn.XLOOKUP(AH12,ud_litter_trap_type[lookupValue],ud_litter_trap_type[lookupKey],"ERROR"),""), "")</f>
        <v/>
      </c>
      <c r="AK12" s="3" t="str">
        <f>IF($A12="ADD",IF(NOT(ISBLANK(AJ12)),_xlfn.XLOOKUP(AJ12,hazard[lookupValue],hazard[lookupKey],"ERROR"),""), "")</f>
        <v/>
      </c>
      <c r="AL12" s="8"/>
      <c r="AM12" s="4" t="str">
        <f t="shared" ca="1" si="0"/>
        <v/>
      </c>
      <c r="AN12" s="4"/>
      <c r="AO12" s="3" t="str">
        <f t="shared" si="1"/>
        <v/>
      </c>
      <c r="AP12" s="3" t="str">
        <f>IF($A12="","",IF((AND($A12="ADD",OR(AO12="",AO12="In Use"))),"5",(_xlfn.XLOOKUP(AO12,ud_asset_status[lookupValue],ud_asset_status[lookupKey],""))))</f>
        <v/>
      </c>
      <c r="AQ12" s="8"/>
      <c r="AS12" s="3" t="str">
        <f>IF($A12="ADD",IF(NOT(ISBLANK(AR12)),_xlfn.XLOOKUP(AR12,ar_replace_reason[lookupValue],ar_replace_reason[lookupKey],"ERROR"),""), "")</f>
        <v/>
      </c>
      <c r="AT12" s="3" t="str">
        <f t="shared" si="2"/>
        <v/>
      </c>
      <c r="AU12" s="3" t="str">
        <f>IF($A12="","",IF((AND($A12="ADD",OR(AT12="",AT12="Queenstown-Lakes District Council"))),"70",(_xlfn.XLOOKUP(AT12,ud_organisation_owner[lookupValue],ud_organisation_owner[lookupKey],""))))</f>
        <v/>
      </c>
      <c r="AV12" s="3" t="str">
        <f t="shared" si="3"/>
        <v/>
      </c>
      <c r="AW12" s="3" t="str">
        <f>IF($A12="","",IF((AND($A12="ADD",OR(AV12="",AV12="Queenstown-Lakes District Council"))),"70",(_xlfn.XLOOKUP(AV12,ud_organisation_owner[lookupValue],ud_organisation_owner[lookupKey],""))))</f>
        <v/>
      </c>
      <c r="AX12" s="3" t="str">
        <f t="shared" si="4"/>
        <v/>
      </c>
      <c r="AY12" s="3" t="str">
        <f>IF($A12="","",IF((AND($A12="ADD",OR(AX12="",AX12="Local Authority"))),"17",(_xlfn.XLOOKUP(AX12,ud_sub_organisation[lookupValue],ud_sub_organisation[lookupKey],""))))</f>
        <v/>
      </c>
      <c r="AZ12" s="3" t="str">
        <f t="shared" si="5"/>
        <v/>
      </c>
      <c r="BA12" s="3" t="str">
        <f>IF($A12="","",IF((AND($A12="ADD",OR(AZ12="",AZ12="Vested assets"))),"12",(_xlfn.XLOOKUP(AZ12,ud_work_origin[lookupValue],ud_work_origin[lookupKey],""))))</f>
        <v/>
      </c>
      <c r="BB12" s="6"/>
      <c r="BC12" s="2" t="str">
        <f t="shared" si="6"/>
        <v/>
      </c>
      <c r="BD12" s="2" t="str">
        <f t="shared" si="7"/>
        <v/>
      </c>
      <c r="BE12" s="3" t="str">
        <f t="shared" si="8"/>
        <v/>
      </c>
      <c r="BF12" s="3" t="str">
        <f>IF($A12="","",IF((AND($A12="ADD",OR(BE12="",BE12="Excellent"))),"1",(_xlfn.XLOOKUP(BE12,condition[lookupValue],condition[lookupKey],""))))</f>
        <v/>
      </c>
      <c r="BG12" s="8" t="str">
        <f t="shared" si="9"/>
        <v/>
      </c>
      <c r="BH12" s="7"/>
    </row>
    <row r="13" spans="1:132">
      <c r="B13" s="4"/>
      <c r="D13" s="3" t="str">
        <f>IF($A13="ADD",IF(NOT(ISBLANK(C13)),_xlfn.XLOOKUP(C13,roadnames[lookupValue],roadnames[lookupKey],"ERROR"),""), "")</f>
        <v/>
      </c>
      <c r="E13" s="22"/>
      <c r="F13" s="22"/>
      <c r="G13" s="5"/>
      <c r="I13" s="3" t="str">
        <f>IF($A13="ADD",IF(NOT(ISBLANK(H13)),_xlfn.XLOOKUP(H13,side[lookupValue],side[lookupKey],"ERROR"),""), "")</f>
        <v/>
      </c>
      <c r="J13" s="4"/>
      <c r="K13" s="6"/>
      <c r="L13" s="4"/>
      <c r="M13" s="4"/>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IF($A13="ADD",IF(NOT(ISBLANK(AA13)),_xlfn.XLOOKUP(AA13,ud_cover_class[lookupValue],ud_cover_class[lookupKey],"ERROR"),""), "")</f>
        <v/>
      </c>
      <c r="AD13" s="3" t="str">
        <f>IF($A13="ADD",IF(NOT(ISBLANK(AC13)),_xlfn.XLOOKUP(AC13,cover_material[lookupValue],cover_material[lookupKey],"ERROR"),""), "")</f>
        <v/>
      </c>
      <c r="AF13" s="3" t="str">
        <f>IF($A13="ADD",IF(NOT(ISBLANK(AE13)),_xlfn.XLOOKUP(AE13,ud_cover_cycle_friendly[lookupValue],ud_cover_cycle_friendly[lookupKey],"ERROR"),""), "")</f>
        <v/>
      </c>
      <c r="AI13" s="3" t="str">
        <f>IF($A13="ADD",IF(NOT(ISBLANK(AH13)),_xlfn.XLOOKUP(AH13,ud_litter_trap_type[lookupValue],ud_litter_trap_type[lookupKey],"ERROR"),""), "")</f>
        <v/>
      </c>
      <c r="AK13" s="3" t="str">
        <f>IF($A13="ADD",IF(NOT(ISBLANK(AJ13)),_xlfn.XLOOKUP(AJ13,hazard[lookupValue],hazard[lookupKey],"ERROR"),""), "")</f>
        <v/>
      </c>
      <c r="AL13" s="8"/>
      <c r="AM13" s="4" t="str">
        <f t="shared" ca="1" si="0"/>
        <v/>
      </c>
      <c r="AN13" s="4"/>
      <c r="AO13" s="3" t="str">
        <f t="shared" si="1"/>
        <v/>
      </c>
      <c r="AP13" s="3" t="str">
        <f>IF($A13="","",IF((AND($A13="ADD",OR(AO13="",AO13="In Use"))),"5",(_xlfn.XLOOKUP(AO13,ud_asset_status[lookupValue],ud_asset_status[lookupKey],""))))</f>
        <v/>
      </c>
      <c r="AQ13" s="8"/>
      <c r="AS13" s="3" t="str">
        <f>IF($A13="ADD",IF(NOT(ISBLANK(AR13)),_xlfn.XLOOKUP(AR13,ar_replace_reason[lookupValue],ar_replace_reason[lookupKey],"ERROR"),""), "")</f>
        <v/>
      </c>
      <c r="AT13" s="3" t="str">
        <f t="shared" si="2"/>
        <v/>
      </c>
      <c r="AU13" s="3" t="str">
        <f>IF($A13="","",IF((AND($A13="ADD",OR(AT13="",AT13="Queenstown-Lakes District Council"))),"70",(_xlfn.XLOOKUP(AT13,ud_organisation_owner[lookupValue],ud_organisation_owner[lookupKey],""))))</f>
        <v/>
      </c>
      <c r="AV13" s="3" t="str">
        <f t="shared" si="3"/>
        <v/>
      </c>
      <c r="AW13" s="3" t="str">
        <f>IF($A13="","",IF((AND($A13="ADD",OR(AV13="",AV13="Queenstown-Lakes District Council"))),"70",(_xlfn.XLOOKUP(AV13,ud_organisation_owner[lookupValue],ud_organisation_owner[lookupKey],""))))</f>
        <v/>
      </c>
      <c r="AX13" s="3" t="str">
        <f t="shared" si="4"/>
        <v/>
      </c>
      <c r="AY13" s="3" t="str">
        <f>IF($A13="","",IF((AND($A13="ADD",OR(AX13="",AX13="Local Authority"))),"17",(_xlfn.XLOOKUP(AX13,ud_sub_organisation[lookupValue],ud_sub_organisation[lookupKey],""))))</f>
        <v/>
      </c>
      <c r="AZ13" s="3" t="str">
        <f t="shared" si="5"/>
        <v/>
      </c>
      <c r="BA13" s="3" t="str">
        <f>IF($A13="","",IF((AND($A13="ADD",OR(AZ13="",AZ13="Vested assets"))),"12",(_xlfn.XLOOKUP(AZ13,ud_work_origin[lookupValue],ud_work_origin[lookupKey],""))))</f>
        <v/>
      </c>
      <c r="BB13" s="6"/>
      <c r="BC13" s="2" t="str">
        <f t="shared" si="6"/>
        <v/>
      </c>
      <c r="BD13" s="2" t="str">
        <f t="shared" si="7"/>
        <v/>
      </c>
      <c r="BE13" s="3" t="str">
        <f t="shared" si="8"/>
        <v/>
      </c>
      <c r="BF13" s="3" t="str">
        <f>IF($A13="","",IF((AND($A13="ADD",OR(BE13="",BE13="Excellent"))),"1",(_xlfn.XLOOKUP(BE13,condition[lookupValue],condition[lookupKey],""))))</f>
        <v/>
      </c>
      <c r="BG13" s="8" t="str">
        <f t="shared" si="9"/>
        <v/>
      </c>
      <c r="BH13" s="7"/>
    </row>
    <row r="14" spans="1:132">
      <c r="B14" s="4"/>
      <c r="D14" s="3" t="str">
        <f>IF($A14="ADD",IF(NOT(ISBLANK(C14)),_xlfn.XLOOKUP(C14,roadnames[lookupValue],roadnames[lookupKey],"ERROR"),""), "")</f>
        <v/>
      </c>
      <c r="E14" s="22"/>
      <c r="F14" s="22"/>
      <c r="G14" s="5"/>
      <c r="I14" s="3" t="str">
        <f>IF($A14="ADD",IF(NOT(ISBLANK(H14)),_xlfn.XLOOKUP(H14,side[lookupValue],side[lookupKey],"ERROR"),""), "")</f>
        <v/>
      </c>
      <c r="J14" s="4"/>
      <c r="K14" s="6"/>
      <c r="L14" s="4"/>
      <c r="M14" s="4"/>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IF($A14="ADD",IF(NOT(ISBLANK(AA14)),_xlfn.XLOOKUP(AA14,ud_cover_class[lookupValue],ud_cover_class[lookupKey],"ERROR"),""), "")</f>
        <v/>
      </c>
      <c r="AD14" s="3" t="str">
        <f>IF($A14="ADD",IF(NOT(ISBLANK(AC14)),_xlfn.XLOOKUP(AC14,cover_material[lookupValue],cover_material[lookupKey],"ERROR"),""), "")</f>
        <v/>
      </c>
      <c r="AF14" s="3" t="str">
        <f>IF($A14="ADD",IF(NOT(ISBLANK(AE14)),_xlfn.XLOOKUP(AE14,ud_cover_cycle_friendly[lookupValue],ud_cover_cycle_friendly[lookupKey],"ERROR"),""), "")</f>
        <v/>
      </c>
      <c r="AI14" s="3" t="str">
        <f>IF($A14="ADD",IF(NOT(ISBLANK(AH14)),_xlfn.XLOOKUP(AH14,ud_litter_trap_type[lookupValue],ud_litter_trap_type[lookupKey],"ERROR"),""), "")</f>
        <v/>
      </c>
      <c r="AK14" s="3" t="str">
        <f>IF($A14="ADD",IF(NOT(ISBLANK(AJ14)),_xlfn.XLOOKUP(AJ14,hazard[lookupValue],hazard[lookupKey],"ERROR"),""), "")</f>
        <v/>
      </c>
      <c r="AL14" s="8"/>
      <c r="AM14" s="4" t="str">
        <f t="shared" ca="1" si="0"/>
        <v/>
      </c>
      <c r="AN14" s="4"/>
      <c r="AO14" s="3" t="str">
        <f t="shared" si="1"/>
        <v/>
      </c>
      <c r="AP14" s="3" t="str">
        <f>IF($A14="","",IF((AND($A14="ADD",OR(AO14="",AO14="In Use"))),"5",(_xlfn.XLOOKUP(AO14,ud_asset_status[lookupValue],ud_asset_status[lookupKey],""))))</f>
        <v/>
      </c>
      <c r="AQ14" s="8"/>
      <c r="AS14" s="3" t="str">
        <f>IF($A14="ADD",IF(NOT(ISBLANK(AR14)),_xlfn.XLOOKUP(AR14,ar_replace_reason[lookupValue],ar_replace_reason[lookupKey],"ERROR"),""), "")</f>
        <v/>
      </c>
      <c r="AT14" s="3" t="str">
        <f t="shared" si="2"/>
        <v/>
      </c>
      <c r="AU14" s="3" t="str">
        <f>IF($A14="","",IF((AND($A14="ADD",OR(AT14="",AT14="Queenstown-Lakes District Council"))),"70",(_xlfn.XLOOKUP(AT14,ud_organisation_owner[lookupValue],ud_organisation_owner[lookupKey],""))))</f>
        <v/>
      </c>
      <c r="AV14" s="3" t="str">
        <f t="shared" si="3"/>
        <v/>
      </c>
      <c r="AW14" s="3" t="str">
        <f>IF($A14="","",IF((AND($A14="ADD",OR(AV14="",AV14="Queenstown-Lakes District Council"))),"70",(_xlfn.XLOOKUP(AV14,ud_organisation_owner[lookupValue],ud_organisation_owner[lookupKey],""))))</f>
        <v/>
      </c>
      <c r="AX14" s="3" t="str">
        <f t="shared" si="4"/>
        <v/>
      </c>
      <c r="AY14" s="3" t="str">
        <f>IF($A14="","",IF((AND($A14="ADD",OR(AX14="",AX14="Local Authority"))),"17",(_xlfn.XLOOKUP(AX14,ud_sub_organisation[lookupValue],ud_sub_organisation[lookupKey],""))))</f>
        <v/>
      </c>
      <c r="AZ14" s="3" t="str">
        <f t="shared" si="5"/>
        <v/>
      </c>
      <c r="BA14" s="3" t="str">
        <f>IF($A14="","",IF((AND($A14="ADD",OR(AZ14="",AZ14="Vested assets"))),"12",(_xlfn.XLOOKUP(AZ14,ud_work_origin[lookupValue],ud_work_origin[lookupKey],""))))</f>
        <v/>
      </c>
      <c r="BB14" s="6"/>
      <c r="BC14" s="2" t="str">
        <f t="shared" si="6"/>
        <v/>
      </c>
      <c r="BD14" s="2" t="str">
        <f t="shared" si="7"/>
        <v/>
      </c>
      <c r="BE14" s="3" t="str">
        <f t="shared" si="8"/>
        <v/>
      </c>
      <c r="BF14" s="3" t="str">
        <f>IF($A14="","",IF((AND($A14="ADD",OR(BE14="",BE14="Excellent"))),"1",(_xlfn.XLOOKUP(BE14,condition[lookupValue],condition[lookupKey],""))))</f>
        <v/>
      </c>
      <c r="BG14" s="8" t="str">
        <f t="shared" si="9"/>
        <v/>
      </c>
      <c r="BH14" s="7"/>
    </row>
    <row r="15" spans="1:132">
      <c r="B15" s="4"/>
      <c r="D15" s="3" t="str">
        <f>IF($A15="ADD",IF(NOT(ISBLANK(C15)),_xlfn.XLOOKUP(C15,roadnames[lookupValue],roadnames[lookupKey],"ERROR"),""), "")</f>
        <v/>
      </c>
      <c r="E15" s="22"/>
      <c r="F15" s="22"/>
      <c r="G15" s="5"/>
      <c r="I15" s="3" t="str">
        <f>IF($A15="ADD",IF(NOT(ISBLANK(H15)),_xlfn.XLOOKUP(H15,side[lookupValue],side[lookupKey],"ERROR"),""), "")</f>
        <v/>
      </c>
      <c r="J15" s="4"/>
      <c r="K15" s="6"/>
      <c r="L15" s="4"/>
      <c r="M15" s="4"/>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IF($A15="ADD",IF(NOT(ISBLANK(AA15)),_xlfn.XLOOKUP(AA15,ud_cover_class[lookupValue],ud_cover_class[lookupKey],"ERROR"),""), "")</f>
        <v/>
      </c>
      <c r="AD15" s="3" t="str">
        <f>IF($A15="ADD",IF(NOT(ISBLANK(AC15)),_xlfn.XLOOKUP(AC15,cover_material[lookupValue],cover_material[lookupKey],"ERROR"),""), "")</f>
        <v/>
      </c>
      <c r="AF15" s="3" t="str">
        <f>IF($A15="ADD",IF(NOT(ISBLANK(AE15)),_xlfn.XLOOKUP(AE15,ud_cover_cycle_friendly[lookupValue],ud_cover_cycle_friendly[lookupKey],"ERROR"),""), "")</f>
        <v/>
      </c>
      <c r="AI15" s="3" t="str">
        <f>IF($A15="ADD",IF(NOT(ISBLANK(AH15)),_xlfn.XLOOKUP(AH15,ud_litter_trap_type[lookupValue],ud_litter_trap_type[lookupKey],"ERROR"),""), "")</f>
        <v/>
      </c>
      <c r="AK15" s="3" t="str">
        <f>IF($A15="ADD",IF(NOT(ISBLANK(AJ15)),_xlfn.XLOOKUP(AJ15,hazard[lookupValue],hazard[lookupKey],"ERROR"),""), "")</f>
        <v/>
      </c>
      <c r="AL15" s="8"/>
      <c r="AM15" s="4" t="str">
        <f t="shared" ca="1" si="0"/>
        <v/>
      </c>
      <c r="AN15" s="4"/>
      <c r="AO15" s="3" t="str">
        <f t="shared" si="1"/>
        <v/>
      </c>
      <c r="AP15" s="3" t="str">
        <f>IF($A15="","",IF((AND($A15="ADD",OR(AO15="",AO15="In Use"))),"5",(_xlfn.XLOOKUP(AO15,ud_asset_status[lookupValue],ud_asset_status[lookupKey],""))))</f>
        <v/>
      </c>
      <c r="AQ15" s="8"/>
      <c r="AS15" s="3" t="str">
        <f>IF($A15="ADD",IF(NOT(ISBLANK(AR15)),_xlfn.XLOOKUP(AR15,ar_replace_reason[lookupValue],ar_replace_reason[lookupKey],"ERROR"),""), "")</f>
        <v/>
      </c>
      <c r="AT15" s="3" t="str">
        <f t="shared" si="2"/>
        <v/>
      </c>
      <c r="AU15" s="3" t="str">
        <f>IF($A15="","",IF((AND($A15="ADD",OR(AT15="",AT15="Queenstown-Lakes District Council"))),"70",(_xlfn.XLOOKUP(AT15,ud_organisation_owner[lookupValue],ud_organisation_owner[lookupKey],""))))</f>
        <v/>
      </c>
      <c r="AV15" s="3" t="str">
        <f t="shared" si="3"/>
        <v/>
      </c>
      <c r="AW15" s="3" t="str">
        <f>IF($A15="","",IF((AND($A15="ADD",OR(AV15="",AV15="Queenstown-Lakes District Council"))),"70",(_xlfn.XLOOKUP(AV15,ud_organisation_owner[lookupValue],ud_organisation_owner[lookupKey],""))))</f>
        <v/>
      </c>
      <c r="AX15" s="3" t="str">
        <f t="shared" si="4"/>
        <v/>
      </c>
      <c r="AY15" s="3" t="str">
        <f>IF($A15="","",IF((AND($A15="ADD",OR(AX15="",AX15="Local Authority"))),"17",(_xlfn.XLOOKUP(AX15,ud_sub_organisation[lookupValue],ud_sub_organisation[lookupKey],""))))</f>
        <v/>
      </c>
      <c r="AZ15" s="3" t="str">
        <f t="shared" si="5"/>
        <v/>
      </c>
      <c r="BA15" s="3" t="str">
        <f>IF($A15="","",IF((AND($A15="ADD",OR(AZ15="",AZ15="Vested assets"))),"12",(_xlfn.XLOOKUP(AZ15,ud_work_origin[lookupValue],ud_work_origin[lookupKey],""))))</f>
        <v/>
      </c>
      <c r="BB15" s="6"/>
      <c r="BC15" s="2" t="str">
        <f t="shared" si="6"/>
        <v/>
      </c>
      <c r="BD15" s="2" t="str">
        <f t="shared" si="7"/>
        <v/>
      </c>
      <c r="BE15" s="3" t="str">
        <f t="shared" si="8"/>
        <v/>
      </c>
      <c r="BF15" s="3" t="str">
        <f>IF($A15="","",IF((AND($A15="ADD",OR(BE15="",BE15="Excellent"))),"1",(_xlfn.XLOOKUP(BE15,condition[lookupValue],condition[lookupKey],""))))</f>
        <v/>
      </c>
      <c r="BG15" s="8" t="str">
        <f t="shared" si="9"/>
        <v/>
      </c>
      <c r="BH15" s="7"/>
    </row>
    <row r="16" spans="1:132">
      <c r="B16" s="4"/>
      <c r="D16" s="3" t="str">
        <f>IF($A16="ADD",IF(NOT(ISBLANK(C16)),_xlfn.XLOOKUP(C16,roadnames[lookupValue],roadnames[lookupKey],"ERROR"),""), "")</f>
        <v/>
      </c>
      <c r="E16" s="22"/>
      <c r="F16" s="22"/>
      <c r="G16" s="5"/>
      <c r="I16" s="3" t="str">
        <f>IF($A16="ADD",IF(NOT(ISBLANK(H16)),_xlfn.XLOOKUP(H16,side[lookupValue],side[lookupKey],"ERROR"),""), "")</f>
        <v/>
      </c>
      <c r="J16" s="4"/>
      <c r="K16" s="6"/>
      <c r="L16" s="4"/>
      <c r="M16" s="4"/>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IF($A16="ADD",IF(NOT(ISBLANK(AA16)),_xlfn.XLOOKUP(AA16,ud_cover_class[lookupValue],ud_cover_class[lookupKey],"ERROR"),""), "")</f>
        <v/>
      </c>
      <c r="AD16" s="3" t="str">
        <f>IF($A16="ADD",IF(NOT(ISBLANK(AC16)),_xlfn.XLOOKUP(AC16,cover_material[lookupValue],cover_material[lookupKey],"ERROR"),""), "")</f>
        <v/>
      </c>
      <c r="AF16" s="3" t="str">
        <f>IF($A16="ADD",IF(NOT(ISBLANK(AE16)),_xlfn.XLOOKUP(AE16,ud_cover_cycle_friendly[lookupValue],ud_cover_cycle_friendly[lookupKey],"ERROR"),""), "")</f>
        <v/>
      </c>
      <c r="AI16" s="3" t="str">
        <f>IF($A16="ADD",IF(NOT(ISBLANK(AH16)),_xlfn.XLOOKUP(AH16,ud_litter_trap_type[lookupValue],ud_litter_trap_type[lookupKey],"ERROR"),""), "")</f>
        <v/>
      </c>
      <c r="AK16" s="3" t="str">
        <f>IF($A16="ADD",IF(NOT(ISBLANK(AJ16)),_xlfn.XLOOKUP(AJ16,hazard[lookupValue],hazard[lookupKey],"ERROR"),""), "")</f>
        <v/>
      </c>
      <c r="AL16" s="8"/>
      <c r="AM16" s="4" t="str">
        <f t="shared" ca="1" si="0"/>
        <v/>
      </c>
      <c r="AN16" s="4"/>
      <c r="AO16" s="3" t="str">
        <f t="shared" si="1"/>
        <v/>
      </c>
      <c r="AP16" s="3" t="str">
        <f>IF($A16="","",IF((AND($A16="ADD",OR(AO16="",AO16="In Use"))),"5",(_xlfn.XLOOKUP(AO16,ud_asset_status[lookupValue],ud_asset_status[lookupKey],""))))</f>
        <v/>
      </c>
      <c r="AQ16" s="8"/>
      <c r="AS16" s="3" t="str">
        <f>IF($A16="ADD",IF(NOT(ISBLANK(AR16)),_xlfn.XLOOKUP(AR16,ar_replace_reason[lookupValue],ar_replace_reason[lookupKey],"ERROR"),""), "")</f>
        <v/>
      </c>
      <c r="AT16" s="3" t="str">
        <f t="shared" si="2"/>
        <v/>
      </c>
      <c r="AU16" s="3" t="str">
        <f>IF($A16="","",IF((AND($A16="ADD",OR(AT16="",AT16="Queenstown-Lakes District Council"))),"70",(_xlfn.XLOOKUP(AT16,ud_organisation_owner[lookupValue],ud_organisation_owner[lookupKey],""))))</f>
        <v/>
      </c>
      <c r="AV16" s="3" t="str">
        <f t="shared" si="3"/>
        <v/>
      </c>
      <c r="AW16" s="3" t="str">
        <f>IF($A16="","",IF((AND($A16="ADD",OR(AV16="",AV16="Queenstown-Lakes District Council"))),"70",(_xlfn.XLOOKUP(AV16,ud_organisation_owner[lookupValue],ud_organisation_owner[lookupKey],""))))</f>
        <v/>
      </c>
      <c r="AX16" s="3" t="str">
        <f t="shared" si="4"/>
        <v/>
      </c>
      <c r="AY16" s="3" t="str">
        <f>IF($A16="","",IF((AND($A16="ADD",OR(AX16="",AX16="Local Authority"))),"17",(_xlfn.XLOOKUP(AX16,ud_sub_organisation[lookupValue],ud_sub_organisation[lookupKey],""))))</f>
        <v/>
      </c>
      <c r="AZ16" s="3" t="str">
        <f t="shared" si="5"/>
        <v/>
      </c>
      <c r="BA16" s="3" t="str">
        <f>IF($A16="","",IF((AND($A16="ADD",OR(AZ16="",AZ16="Vested assets"))),"12",(_xlfn.XLOOKUP(AZ16,ud_work_origin[lookupValue],ud_work_origin[lookupKey],""))))</f>
        <v/>
      </c>
      <c r="BB16" s="6"/>
      <c r="BC16" s="2" t="str">
        <f t="shared" si="6"/>
        <v/>
      </c>
      <c r="BD16" s="2" t="str">
        <f t="shared" si="7"/>
        <v/>
      </c>
      <c r="BE16" s="3" t="str">
        <f t="shared" si="8"/>
        <v/>
      </c>
      <c r="BF16" s="3" t="str">
        <f>IF($A16="","",IF((AND($A16="ADD",OR(BE16="",BE16="Excellent"))),"1",(_xlfn.XLOOKUP(BE16,condition[lookupValue],condition[lookupKey],""))))</f>
        <v/>
      </c>
      <c r="BG16" s="8" t="str">
        <f t="shared" si="9"/>
        <v/>
      </c>
      <c r="BH16" s="7"/>
    </row>
    <row r="17" spans="2:60">
      <c r="B17" s="4"/>
      <c r="D17" s="3" t="str">
        <f>IF($A17="ADD",IF(NOT(ISBLANK(C17)),_xlfn.XLOOKUP(C17,roadnames[lookupValue],roadnames[lookupKey],"ERROR"),""), "")</f>
        <v/>
      </c>
      <c r="E17" s="22"/>
      <c r="F17" s="22"/>
      <c r="G17" s="5"/>
      <c r="I17" s="3" t="str">
        <f>IF($A17="ADD",IF(NOT(ISBLANK(H17)),_xlfn.XLOOKUP(H17,side[lookupValue],side[lookupKey],"ERROR"),""), "")</f>
        <v/>
      </c>
      <c r="J17" s="4"/>
      <c r="K17" s="6"/>
      <c r="L17" s="4"/>
      <c r="M17" s="4"/>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IF($A17="ADD",IF(NOT(ISBLANK(AA17)),_xlfn.XLOOKUP(AA17,ud_cover_class[lookupValue],ud_cover_class[lookupKey],"ERROR"),""), "")</f>
        <v/>
      </c>
      <c r="AD17" s="3" t="str">
        <f>IF($A17="ADD",IF(NOT(ISBLANK(AC17)),_xlfn.XLOOKUP(AC17,cover_material[lookupValue],cover_material[lookupKey],"ERROR"),""), "")</f>
        <v/>
      </c>
      <c r="AF17" s="3" t="str">
        <f>IF($A17="ADD",IF(NOT(ISBLANK(AE17)),_xlfn.XLOOKUP(AE17,ud_cover_cycle_friendly[lookupValue],ud_cover_cycle_friendly[lookupKey],"ERROR"),""), "")</f>
        <v/>
      </c>
      <c r="AI17" s="3" t="str">
        <f>IF($A17="ADD",IF(NOT(ISBLANK(AH17)),_xlfn.XLOOKUP(AH17,ud_litter_trap_type[lookupValue],ud_litter_trap_type[lookupKey],"ERROR"),""), "")</f>
        <v/>
      </c>
      <c r="AK17" s="3" t="str">
        <f>IF($A17="ADD",IF(NOT(ISBLANK(AJ17)),_xlfn.XLOOKUP(AJ17,hazard[lookupValue],hazard[lookupKey],"ERROR"),""), "")</f>
        <v/>
      </c>
      <c r="AL17" s="8"/>
      <c r="AM17" s="4" t="str">
        <f t="shared" ca="1" si="0"/>
        <v/>
      </c>
      <c r="AN17" s="4"/>
      <c r="AO17" s="3" t="str">
        <f t="shared" si="1"/>
        <v/>
      </c>
      <c r="AP17" s="3" t="str">
        <f>IF($A17="","",IF((AND($A17="ADD",OR(AO17="",AO17="In Use"))),"5",(_xlfn.XLOOKUP(AO17,ud_asset_status[lookupValue],ud_asset_status[lookupKey],""))))</f>
        <v/>
      </c>
      <c r="AQ17" s="8"/>
      <c r="AS17" s="3" t="str">
        <f>IF($A17="ADD",IF(NOT(ISBLANK(AR17)),_xlfn.XLOOKUP(AR17,ar_replace_reason[lookupValue],ar_replace_reason[lookupKey],"ERROR"),""), "")</f>
        <v/>
      </c>
      <c r="AT17" s="3" t="str">
        <f t="shared" si="2"/>
        <v/>
      </c>
      <c r="AU17" s="3" t="str">
        <f>IF($A17="","",IF((AND($A17="ADD",OR(AT17="",AT17="Queenstown-Lakes District Council"))),"70",(_xlfn.XLOOKUP(AT17,ud_organisation_owner[lookupValue],ud_organisation_owner[lookupKey],""))))</f>
        <v/>
      </c>
      <c r="AV17" s="3" t="str">
        <f t="shared" si="3"/>
        <v/>
      </c>
      <c r="AW17" s="3" t="str">
        <f>IF($A17="","",IF((AND($A17="ADD",OR(AV17="",AV17="Queenstown-Lakes District Council"))),"70",(_xlfn.XLOOKUP(AV17,ud_organisation_owner[lookupValue],ud_organisation_owner[lookupKey],""))))</f>
        <v/>
      </c>
      <c r="AX17" s="3" t="str">
        <f t="shared" si="4"/>
        <v/>
      </c>
      <c r="AY17" s="3" t="str">
        <f>IF($A17="","",IF((AND($A17="ADD",OR(AX17="",AX17="Local Authority"))),"17",(_xlfn.XLOOKUP(AX17,ud_sub_organisation[lookupValue],ud_sub_organisation[lookupKey],""))))</f>
        <v/>
      </c>
      <c r="AZ17" s="3" t="str">
        <f t="shared" si="5"/>
        <v/>
      </c>
      <c r="BA17" s="3" t="str">
        <f>IF($A17="","",IF((AND($A17="ADD",OR(AZ17="",AZ17="Vested assets"))),"12",(_xlfn.XLOOKUP(AZ17,ud_work_origin[lookupValue],ud_work_origin[lookupKey],""))))</f>
        <v/>
      </c>
      <c r="BB17" s="6"/>
      <c r="BC17" s="2" t="str">
        <f t="shared" si="6"/>
        <v/>
      </c>
      <c r="BD17" s="2" t="str">
        <f t="shared" si="7"/>
        <v/>
      </c>
      <c r="BE17" s="3" t="str">
        <f t="shared" si="8"/>
        <v/>
      </c>
      <c r="BF17" s="3" t="str">
        <f>IF($A17="","",IF((AND($A17="ADD",OR(BE17="",BE17="Excellent"))),"1",(_xlfn.XLOOKUP(BE17,condition[lookupValue],condition[lookupKey],""))))</f>
        <v/>
      </c>
      <c r="BG17" s="8" t="str">
        <f t="shared" si="9"/>
        <v/>
      </c>
      <c r="BH17" s="7"/>
    </row>
    <row r="18" spans="2:60">
      <c r="B18" s="4"/>
      <c r="D18" s="3" t="str">
        <f>IF($A18="ADD",IF(NOT(ISBLANK(C18)),_xlfn.XLOOKUP(C18,roadnames[lookupValue],roadnames[lookupKey],"ERROR"),""), "")</f>
        <v/>
      </c>
      <c r="E18" s="22"/>
      <c r="F18" s="22"/>
      <c r="G18" s="5"/>
      <c r="I18" s="3" t="str">
        <f>IF($A18="ADD",IF(NOT(ISBLANK(H18)),_xlfn.XLOOKUP(H18,side[lookupValue],side[lookupKey],"ERROR"),""), "")</f>
        <v/>
      </c>
      <c r="J18" s="4"/>
      <c r="K18" s="6"/>
      <c r="L18" s="4"/>
      <c r="M18" s="4"/>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IF($A18="ADD",IF(NOT(ISBLANK(AA18)),_xlfn.XLOOKUP(AA18,ud_cover_class[lookupValue],ud_cover_class[lookupKey],"ERROR"),""), "")</f>
        <v/>
      </c>
      <c r="AD18" s="3" t="str">
        <f>IF($A18="ADD",IF(NOT(ISBLANK(AC18)),_xlfn.XLOOKUP(AC18,cover_material[lookupValue],cover_material[lookupKey],"ERROR"),""), "")</f>
        <v/>
      </c>
      <c r="AF18" s="3" t="str">
        <f>IF($A18="ADD",IF(NOT(ISBLANK(AE18)),_xlfn.XLOOKUP(AE18,ud_cover_cycle_friendly[lookupValue],ud_cover_cycle_friendly[lookupKey],"ERROR"),""), "")</f>
        <v/>
      </c>
      <c r="AI18" s="3" t="str">
        <f>IF($A18="ADD",IF(NOT(ISBLANK(AH18)),_xlfn.XLOOKUP(AH18,ud_litter_trap_type[lookupValue],ud_litter_trap_type[lookupKey],"ERROR"),""), "")</f>
        <v/>
      </c>
      <c r="AK18" s="3" t="str">
        <f>IF($A18="ADD",IF(NOT(ISBLANK(AJ18)),_xlfn.XLOOKUP(AJ18,hazard[lookupValue],hazard[lookupKey],"ERROR"),""), "")</f>
        <v/>
      </c>
      <c r="AL18" s="8"/>
      <c r="AM18" s="4" t="str">
        <f t="shared" ca="1" si="0"/>
        <v/>
      </c>
      <c r="AN18" s="4"/>
      <c r="AO18" s="3" t="str">
        <f t="shared" si="1"/>
        <v/>
      </c>
      <c r="AP18" s="3" t="str">
        <f>IF($A18="","",IF((AND($A18="ADD",OR(AO18="",AO18="In Use"))),"5",(_xlfn.XLOOKUP(AO18,ud_asset_status[lookupValue],ud_asset_status[lookupKey],""))))</f>
        <v/>
      </c>
      <c r="AQ18" s="8"/>
      <c r="AS18" s="3" t="str">
        <f>IF($A18="ADD",IF(NOT(ISBLANK(AR18)),_xlfn.XLOOKUP(AR18,ar_replace_reason[lookupValue],ar_replace_reason[lookupKey],"ERROR"),""), "")</f>
        <v/>
      </c>
      <c r="AT18" s="3" t="str">
        <f t="shared" si="2"/>
        <v/>
      </c>
      <c r="AU18" s="3" t="str">
        <f>IF($A18="","",IF((AND($A18="ADD",OR(AT18="",AT18="Queenstown-Lakes District Council"))),"70",(_xlfn.XLOOKUP(AT18,ud_organisation_owner[lookupValue],ud_organisation_owner[lookupKey],""))))</f>
        <v/>
      </c>
      <c r="AV18" s="3" t="str">
        <f t="shared" si="3"/>
        <v/>
      </c>
      <c r="AW18" s="3" t="str">
        <f>IF($A18="","",IF((AND($A18="ADD",OR(AV18="",AV18="Queenstown-Lakes District Council"))),"70",(_xlfn.XLOOKUP(AV18,ud_organisation_owner[lookupValue],ud_organisation_owner[lookupKey],""))))</f>
        <v/>
      </c>
      <c r="AX18" s="3" t="str">
        <f t="shared" si="4"/>
        <v/>
      </c>
      <c r="AY18" s="3" t="str">
        <f>IF($A18="","",IF((AND($A18="ADD",OR(AX18="",AX18="Local Authority"))),"17",(_xlfn.XLOOKUP(AX18,ud_sub_organisation[lookupValue],ud_sub_organisation[lookupKey],""))))</f>
        <v/>
      </c>
      <c r="AZ18" s="3" t="str">
        <f t="shared" si="5"/>
        <v/>
      </c>
      <c r="BA18" s="3" t="str">
        <f>IF($A18="","",IF((AND($A18="ADD",OR(AZ18="",AZ18="Vested assets"))),"12",(_xlfn.XLOOKUP(AZ18,ud_work_origin[lookupValue],ud_work_origin[lookupKey],""))))</f>
        <v/>
      </c>
      <c r="BB18" s="6"/>
      <c r="BC18" s="2" t="str">
        <f t="shared" si="6"/>
        <v/>
      </c>
      <c r="BD18" s="2" t="str">
        <f t="shared" si="7"/>
        <v/>
      </c>
      <c r="BE18" s="3" t="str">
        <f t="shared" si="8"/>
        <v/>
      </c>
      <c r="BF18" s="3" t="str">
        <f>IF($A18="","",IF((AND($A18="ADD",OR(BE18="",BE18="Excellent"))),"1",(_xlfn.XLOOKUP(BE18,condition[lookupValue],condition[lookupKey],""))))</f>
        <v/>
      </c>
      <c r="BG18" s="8" t="str">
        <f t="shared" si="9"/>
        <v/>
      </c>
      <c r="BH18" s="7"/>
    </row>
    <row r="19" spans="2:60">
      <c r="B19" s="4"/>
      <c r="D19" s="3" t="str">
        <f>IF($A19="ADD",IF(NOT(ISBLANK(C19)),_xlfn.XLOOKUP(C19,roadnames[lookupValue],roadnames[lookupKey],"ERROR"),""), "")</f>
        <v/>
      </c>
      <c r="E19" s="22"/>
      <c r="F19" s="22"/>
      <c r="G19" s="5"/>
      <c r="I19" s="3" t="str">
        <f>IF($A19="ADD",IF(NOT(ISBLANK(H19)),_xlfn.XLOOKUP(H19,side[lookupValue],side[lookupKey],"ERROR"),""), "")</f>
        <v/>
      </c>
      <c r="J19" s="4"/>
      <c r="K19" s="6"/>
      <c r="L19" s="4"/>
      <c r="M19" s="4"/>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IF($A19="ADD",IF(NOT(ISBLANK(AA19)),_xlfn.XLOOKUP(AA19,ud_cover_class[lookupValue],ud_cover_class[lookupKey],"ERROR"),""), "")</f>
        <v/>
      </c>
      <c r="AD19" s="3" t="str">
        <f>IF($A19="ADD",IF(NOT(ISBLANK(AC19)),_xlfn.XLOOKUP(AC19,cover_material[lookupValue],cover_material[lookupKey],"ERROR"),""), "")</f>
        <v/>
      </c>
      <c r="AF19" s="3" t="str">
        <f>IF($A19="ADD",IF(NOT(ISBLANK(AE19)),_xlfn.XLOOKUP(AE19,ud_cover_cycle_friendly[lookupValue],ud_cover_cycle_friendly[lookupKey],"ERROR"),""), "")</f>
        <v/>
      </c>
      <c r="AI19" s="3" t="str">
        <f>IF($A19="ADD",IF(NOT(ISBLANK(AH19)),_xlfn.XLOOKUP(AH19,ud_litter_trap_type[lookupValue],ud_litter_trap_type[lookupKey],"ERROR"),""), "")</f>
        <v/>
      </c>
      <c r="AK19" s="3" t="str">
        <f>IF($A19="ADD",IF(NOT(ISBLANK(AJ19)),_xlfn.XLOOKUP(AJ19,hazard[lookupValue],hazard[lookupKey],"ERROR"),""), "")</f>
        <v/>
      </c>
      <c r="AL19" s="8"/>
      <c r="AM19" s="4" t="str">
        <f t="shared" ca="1" si="0"/>
        <v/>
      </c>
      <c r="AN19" s="4"/>
      <c r="AO19" s="3" t="str">
        <f t="shared" si="1"/>
        <v/>
      </c>
      <c r="AP19" s="3" t="str">
        <f>IF($A19="","",IF((AND($A19="ADD",OR(AO19="",AO19="In Use"))),"5",(_xlfn.XLOOKUP(AO19,ud_asset_status[lookupValue],ud_asset_status[lookupKey],""))))</f>
        <v/>
      </c>
      <c r="AQ19" s="8"/>
      <c r="AS19" s="3" t="str">
        <f>IF($A19="ADD",IF(NOT(ISBLANK(AR19)),_xlfn.XLOOKUP(AR19,ar_replace_reason[lookupValue],ar_replace_reason[lookupKey],"ERROR"),""), "")</f>
        <v/>
      </c>
      <c r="AT19" s="3" t="str">
        <f t="shared" si="2"/>
        <v/>
      </c>
      <c r="AU19" s="3" t="str">
        <f>IF($A19="","",IF((AND($A19="ADD",OR(AT19="",AT19="Queenstown-Lakes District Council"))),"70",(_xlfn.XLOOKUP(AT19,ud_organisation_owner[lookupValue],ud_organisation_owner[lookupKey],""))))</f>
        <v/>
      </c>
      <c r="AV19" s="3" t="str">
        <f t="shared" si="3"/>
        <v/>
      </c>
      <c r="AW19" s="3" t="str">
        <f>IF($A19="","",IF((AND($A19="ADD",OR(AV19="",AV19="Queenstown-Lakes District Council"))),"70",(_xlfn.XLOOKUP(AV19,ud_organisation_owner[lookupValue],ud_organisation_owner[lookupKey],""))))</f>
        <v/>
      </c>
      <c r="AX19" s="3" t="str">
        <f t="shared" si="4"/>
        <v/>
      </c>
      <c r="AY19" s="3" t="str">
        <f>IF($A19="","",IF((AND($A19="ADD",OR(AX19="",AX19="Local Authority"))),"17",(_xlfn.XLOOKUP(AX19,ud_sub_organisation[lookupValue],ud_sub_organisation[lookupKey],""))))</f>
        <v/>
      </c>
      <c r="AZ19" s="3" t="str">
        <f t="shared" si="5"/>
        <v/>
      </c>
      <c r="BA19" s="3" t="str">
        <f>IF($A19="","",IF((AND($A19="ADD",OR(AZ19="",AZ19="Vested assets"))),"12",(_xlfn.XLOOKUP(AZ19,ud_work_origin[lookupValue],ud_work_origin[lookupKey],""))))</f>
        <v/>
      </c>
      <c r="BB19" s="6"/>
      <c r="BC19" s="2" t="str">
        <f t="shared" si="6"/>
        <v/>
      </c>
      <c r="BD19" s="2" t="str">
        <f t="shared" si="7"/>
        <v/>
      </c>
      <c r="BE19" s="3" t="str">
        <f t="shared" si="8"/>
        <v/>
      </c>
      <c r="BF19" s="3" t="str">
        <f>IF($A19="","",IF((AND($A19="ADD",OR(BE19="",BE19="Excellent"))),"1",(_xlfn.XLOOKUP(BE19,condition[lookupValue],condition[lookupKey],""))))</f>
        <v/>
      </c>
      <c r="BG19" s="8" t="str">
        <f t="shared" si="9"/>
        <v/>
      </c>
      <c r="BH19" s="7"/>
    </row>
    <row r="20" spans="2:60">
      <c r="B20" s="4"/>
      <c r="D20" s="3" t="str">
        <f>IF($A20="ADD",IF(NOT(ISBLANK(C20)),_xlfn.XLOOKUP(C20,roadnames[lookupValue],roadnames[lookupKey],"ERROR"),""), "")</f>
        <v/>
      </c>
      <c r="E20" s="22"/>
      <c r="F20" s="22"/>
      <c r="G20" s="5"/>
      <c r="I20" s="3" t="str">
        <f>IF($A20="ADD",IF(NOT(ISBLANK(H20)),_xlfn.XLOOKUP(H20,side[lookupValue],side[lookupKey],"ERROR"),""), "")</f>
        <v/>
      </c>
      <c r="J20" s="4"/>
      <c r="K20" s="6"/>
      <c r="L20" s="4"/>
      <c r="M20" s="4"/>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IF($A20="ADD",IF(NOT(ISBLANK(AA20)),_xlfn.XLOOKUP(AA20,ud_cover_class[lookupValue],ud_cover_class[lookupKey],"ERROR"),""), "")</f>
        <v/>
      </c>
      <c r="AD20" s="3" t="str">
        <f>IF($A20="ADD",IF(NOT(ISBLANK(AC20)),_xlfn.XLOOKUP(AC20,cover_material[lookupValue],cover_material[lookupKey],"ERROR"),""), "")</f>
        <v/>
      </c>
      <c r="AF20" s="3" t="str">
        <f>IF($A20="ADD",IF(NOT(ISBLANK(AE20)),_xlfn.XLOOKUP(AE20,ud_cover_cycle_friendly[lookupValue],ud_cover_cycle_friendly[lookupKey],"ERROR"),""), "")</f>
        <v/>
      </c>
      <c r="AI20" s="3" t="str">
        <f>IF($A20="ADD",IF(NOT(ISBLANK(AH20)),_xlfn.XLOOKUP(AH20,ud_litter_trap_type[lookupValue],ud_litter_trap_type[lookupKey],"ERROR"),""), "")</f>
        <v/>
      </c>
      <c r="AK20" s="3" t="str">
        <f>IF($A20="ADD",IF(NOT(ISBLANK(AJ20)),_xlfn.XLOOKUP(AJ20,hazard[lookupValue],hazard[lookupKey],"ERROR"),""), "")</f>
        <v/>
      </c>
      <c r="AL20" s="8"/>
      <c r="AM20" s="4" t="str">
        <f t="shared" ca="1" si="0"/>
        <v/>
      </c>
      <c r="AN20" s="4"/>
      <c r="AO20" s="3" t="str">
        <f t="shared" si="1"/>
        <v/>
      </c>
      <c r="AP20" s="3" t="str">
        <f>IF($A20="","",IF((AND($A20="ADD",OR(AO20="",AO20="In Use"))),"5",(_xlfn.XLOOKUP(AO20,ud_asset_status[lookupValue],ud_asset_status[lookupKey],""))))</f>
        <v/>
      </c>
      <c r="AQ20" s="8"/>
      <c r="AS20" s="3" t="str">
        <f>IF($A20="ADD",IF(NOT(ISBLANK(AR20)),_xlfn.XLOOKUP(AR20,ar_replace_reason[lookupValue],ar_replace_reason[lookupKey],"ERROR"),""), "")</f>
        <v/>
      </c>
      <c r="AT20" s="3" t="str">
        <f t="shared" si="2"/>
        <v/>
      </c>
      <c r="AU20" s="3" t="str">
        <f>IF($A20="","",IF((AND($A20="ADD",OR(AT20="",AT20="Queenstown-Lakes District Council"))),"70",(_xlfn.XLOOKUP(AT20,ud_organisation_owner[lookupValue],ud_organisation_owner[lookupKey],""))))</f>
        <v/>
      </c>
      <c r="AV20" s="3" t="str">
        <f t="shared" si="3"/>
        <v/>
      </c>
      <c r="AW20" s="3" t="str">
        <f>IF($A20="","",IF((AND($A20="ADD",OR(AV20="",AV20="Queenstown-Lakes District Council"))),"70",(_xlfn.XLOOKUP(AV20,ud_organisation_owner[lookupValue],ud_organisation_owner[lookupKey],""))))</f>
        <v/>
      </c>
      <c r="AX20" s="3" t="str">
        <f t="shared" si="4"/>
        <v/>
      </c>
      <c r="AY20" s="3" t="str">
        <f>IF($A20="","",IF((AND($A20="ADD",OR(AX20="",AX20="Local Authority"))),"17",(_xlfn.XLOOKUP(AX20,ud_sub_organisation[lookupValue],ud_sub_organisation[lookupKey],""))))</f>
        <v/>
      </c>
      <c r="AZ20" s="3" t="str">
        <f t="shared" si="5"/>
        <v/>
      </c>
      <c r="BA20" s="3" t="str">
        <f>IF($A20="","",IF((AND($A20="ADD",OR(AZ20="",AZ20="Vested assets"))),"12",(_xlfn.XLOOKUP(AZ20,ud_work_origin[lookupValue],ud_work_origin[lookupKey],""))))</f>
        <v/>
      </c>
      <c r="BB20" s="6"/>
      <c r="BC20" s="2" t="str">
        <f t="shared" si="6"/>
        <v/>
      </c>
      <c r="BD20" s="2" t="str">
        <f t="shared" si="7"/>
        <v/>
      </c>
      <c r="BE20" s="3" t="str">
        <f t="shared" si="8"/>
        <v/>
      </c>
      <c r="BF20" s="3" t="str">
        <f>IF($A20="","",IF((AND($A20="ADD",OR(BE20="",BE20="Excellent"))),"1",(_xlfn.XLOOKUP(BE20,condition[lookupValue],condition[lookupKey],""))))</f>
        <v/>
      </c>
      <c r="BG20" s="8" t="str">
        <f t="shared" si="9"/>
        <v/>
      </c>
      <c r="BH20" s="7"/>
    </row>
    <row r="21" spans="2:60">
      <c r="B21" s="4"/>
      <c r="D21" s="3" t="str">
        <f>IF($A21="ADD",IF(NOT(ISBLANK(C21)),_xlfn.XLOOKUP(C21,roadnames[lookupValue],roadnames[lookupKey],"ERROR"),""), "")</f>
        <v/>
      </c>
      <c r="E21" s="22"/>
      <c r="F21" s="22"/>
      <c r="G21" s="5"/>
      <c r="I21" s="3" t="str">
        <f>IF($A21="ADD",IF(NOT(ISBLANK(H21)),_xlfn.XLOOKUP(H21,side[lookupValue],side[lookupKey],"ERROR"),""), "")</f>
        <v/>
      </c>
      <c r="J21" s="4"/>
      <c r="K21" s="6"/>
      <c r="L21" s="4"/>
      <c r="M21" s="4"/>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IF($A21="ADD",IF(NOT(ISBLANK(AA21)),_xlfn.XLOOKUP(AA21,ud_cover_class[lookupValue],ud_cover_class[lookupKey],"ERROR"),""), "")</f>
        <v/>
      </c>
      <c r="AD21" s="3" t="str">
        <f>IF($A21="ADD",IF(NOT(ISBLANK(AC21)),_xlfn.XLOOKUP(AC21,cover_material[lookupValue],cover_material[lookupKey],"ERROR"),""), "")</f>
        <v/>
      </c>
      <c r="AF21" s="3" t="str">
        <f>IF($A21="ADD",IF(NOT(ISBLANK(AE21)),_xlfn.XLOOKUP(AE21,ud_cover_cycle_friendly[lookupValue],ud_cover_cycle_friendly[lookupKey],"ERROR"),""), "")</f>
        <v/>
      </c>
      <c r="AI21" s="3" t="str">
        <f>IF($A21="ADD",IF(NOT(ISBLANK(AH21)),_xlfn.XLOOKUP(AH21,ud_litter_trap_type[lookupValue],ud_litter_trap_type[lookupKey],"ERROR"),""), "")</f>
        <v/>
      </c>
      <c r="AK21" s="3" t="str">
        <f>IF($A21="ADD",IF(NOT(ISBLANK(AJ21)),_xlfn.XLOOKUP(AJ21,hazard[lookupValue],hazard[lookupKey],"ERROR"),""), "")</f>
        <v/>
      </c>
      <c r="AL21" s="8"/>
      <c r="AM21" s="4" t="str">
        <f t="shared" ca="1" si="0"/>
        <v/>
      </c>
      <c r="AN21" s="4"/>
      <c r="AO21" s="3" t="str">
        <f t="shared" si="1"/>
        <v/>
      </c>
      <c r="AP21" s="3" t="str">
        <f>IF($A21="","",IF((AND($A21="ADD",OR(AO21="",AO21="In Use"))),"5",(_xlfn.XLOOKUP(AO21,ud_asset_status[lookupValue],ud_asset_status[lookupKey],""))))</f>
        <v/>
      </c>
      <c r="AQ21" s="8"/>
      <c r="AS21" s="3" t="str">
        <f>IF($A21="ADD",IF(NOT(ISBLANK(AR21)),_xlfn.XLOOKUP(AR21,ar_replace_reason[lookupValue],ar_replace_reason[lookupKey],"ERROR"),""), "")</f>
        <v/>
      </c>
      <c r="AT21" s="3" t="str">
        <f t="shared" si="2"/>
        <v/>
      </c>
      <c r="AU21" s="3" t="str">
        <f>IF($A21="","",IF((AND($A21="ADD",OR(AT21="",AT21="Queenstown-Lakes District Council"))),"70",(_xlfn.XLOOKUP(AT21,ud_organisation_owner[lookupValue],ud_organisation_owner[lookupKey],""))))</f>
        <v/>
      </c>
      <c r="AV21" s="3" t="str">
        <f t="shared" si="3"/>
        <v/>
      </c>
      <c r="AW21" s="3" t="str">
        <f>IF($A21="","",IF((AND($A21="ADD",OR(AV21="",AV21="Queenstown-Lakes District Council"))),"70",(_xlfn.XLOOKUP(AV21,ud_organisation_owner[lookupValue],ud_organisation_owner[lookupKey],""))))</f>
        <v/>
      </c>
      <c r="AX21" s="3" t="str">
        <f t="shared" si="4"/>
        <v/>
      </c>
      <c r="AY21" s="3" t="str">
        <f>IF($A21="","",IF((AND($A21="ADD",OR(AX21="",AX21="Local Authority"))),"17",(_xlfn.XLOOKUP(AX21,ud_sub_organisation[lookupValue],ud_sub_organisation[lookupKey],""))))</f>
        <v/>
      </c>
      <c r="AZ21" s="3" t="str">
        <f t="shared" si="5"/>
        <v/>
      </c>
      <c r="BA21" s="3" t="str">
        <f>IF($A21="","",IF((AND($A21="ADD",OR(AZ21="",AZ21="Vested assets"))),"12",(_xlfn.XLOOKUP(AZ21,ud_work_origin[lookupValue],ud_work_origin[lookupKey],""))))</f>
        <v/>
      </c>
      <c r="BB21" s="6"/>
      <c r="BC21" s="2" t="str">
        <f t="shared" si="6"/>
        <v/>
      </c>
      <c r="BD21" s="2" t="str">
        <f t="shared" si="7"/>
        <v/>
      </c>
      <c r="BE21" s="3" t="str">
        <f t="shared" si="8"/>
        <v/>
      </c>
      <c r="BF21" s="3" t="str">
        <f>IF($A21="","",IF((AND($A21="ADD",OR(BE21="",BE21="Excellent"))),"1",(_xlfn.XLOOKUP(BE21,condition[lookupValue],condition[lookupKey],""))))</f>
        <v/>
      </c>
      <c r="BG21" s="8" t="str">
        <f t="shared" si="9"/>
        <v/>
      </c>
      <c r="BH21" s="7"/>
    </row>
    <row r="22" spans="2:60">
      <c r="B22" s="4"/>
      <c r="D22" s="3" t="str">
        <f>IF($A22="ADD",IF(NOT(ISBLANK(C22)),_xlfn.XLOOKUP(C22,roadnames[lookupValue],roadnames[lookupKey],"ERROR"),""), "")</f>
        <v/>
      </c>
      <c r="E22" s="22"/>
      <c r="F22" s="22"/>
      <c r="G22" s="5"/>
      <c r="I22" s="3" t="str">
        <f>IF($A22="ADD",IF(NOT(ISBLANK(H22)),_xlfn.XLOOKUP(H22,side[lookupValue],side[lookupKey],"ERROR"),""), "")</f>
        <v/>
      </c>
      <c r="J22" s="4"/>
      <c r="K22" s="6"/>
      <c r="L22" s="4"/>
      <c r="M22" s="4"/>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IF($A22="ADD",IF(NOT(ISBLANK(AA22)),_xlfn.XLOOKUP(AA22,ud_cover_class[lookupValue],ud_cover_class[lookupKey],"ERROR"),""), "")</f>
        <v/>
      </c>
      <c r="AD22" s="3" t="str">
        <f>IF($A22="ADD",IF(NOT(ISBLANK(AC22)),_xlfn.XLOOKUP(AC22,cover_material[lookupValue],cover_material[lookupKey],"ERROR"),""), "")</f>
        <v/>
      </c>
      <c r="AF22" s="3" t="str">
        <f>IF($A22="ADD",IF(NOT(ISBLANK(AE22)),_xlfn.XLOOKUP(AE22,ud_cover_cycle_friendly[lookupValue],ud_cover_cycle_friendly[lookupKey],"ERROR"),""), "")</f>
        <v/>
      </c>
      <c r="AI22" s="3" t="str">
        <f>IF($A22="ADD",IF(NOT(ISBLANK(AH22)),_xlfn.XLOOKUP(AH22,ud_litter_trap_type[lookupValue],ud_litter_trap_type[lookupKey],"ERROR"),""), "")</f>
        <v/>
      </c>
      <c r="AK22" s="3" t="str">
        <f>IF($A22="ADD",IF(NOT(ISBLANK(AJ22)),_xlfn.XLOOKUP(AJ22,hazard[lookupValue],hazard[lookupKey],"ERROR"),""), "")</f>
        <v/>
      </c>
      <c r="AL22" s="8"/>
      <c r="AM22" s="4" t="str">
        <f t="shared" ca="1" si="0"/>
        <v/>
      </c>
      <c r="AN22" s="4"/>
      <c r="AO22" s="3" t="str">
        <f t="shared" si="1"/>
        <v/>
      </c>
      <c r="AP22" s="3" t="str">
        <f>IF($A22="","",IF((AND($A22="ADD",OR(AO22="",AO22="In Use"))),"5",(_xlfn.XLOOKUP(AO22,ud_asset_status[lookupValue],ud_asset_status[lookupKey],""))))</f>
        <v/>
      </c>
      <c r="AQ22" s="8"/>
      <c r="AS22" s="3" t="str">
        <f>IF($A22="ADD",IF(NOT(ISBLANK(AR22)),_xlfn.XLOOKUP(AR22,ar_replace_reason[lookupValue],ar_replace_reason[lookupKey],"ERROR"),""), "")</f>
        <v/>
      </c>
      <c r="AT22" s="3" t="str">
        <f t="shared" si="2"/>
        <v/>
      </c>
      <c r="AU22" s="3" t="str">
        <f>IF($A22="","",IF((AND($A22="ADD",OR(AT22="",AT22="Queenstown-Lakes District Council"))),"70",(_xlfn.XLOOKUP(AT22,ud_organisation_owner[lookupValue],ud_organisation_owner[lookupKey],""))))</f>
        <v/>
      </c>
      <c r="AV22" s="3" t="str">
        <f t="shared" si="3"/>
        <v/>
      </c>
      <c r="AW22" s="3" t="str">
        <f>IF($A22="","",IF((AND($A22="ADD",OR(AV22="",AV22="Queenstown-Lakes District Council"))),"70",(_xlfn.XLOOKUP(AV22,ud_organisation_owner[lookupValue],ud_organisation_owner[lookupKey],""))))</f>
        <v/>
      </c>
      <c r="AX22" s="3" t="str">
        <f t="shared" si="4"/>
        <v/>
      </c>
      <c r="AY22" s="3" t="str">
        <f>IF($A22="","",IF((AND($A22="ADD",OR(AX22="",AX22="Local Authority"))),"17",(_xlfn.XLOOKUP(AX22,ud_sub_organisation[lookupValue],ud_sub_organisation[lookupKey],""))))</f>
        <v/>
      </c>
      <c r="AZ22" s="3" t="str">
        <f t="shared" si="5"/>
        <v/>
      </c>
      <c r="BA22" s="3" t="str">
        <f>IF($A22="","",IF((AND($A22="ADD",OR(AZ22="",AZ22="Vested assets"))),"12",(_xlfn.XLOOKUP(AZ22,ud_work_origin[lookupValue],ud_work_origin[lookupKey],""))))</f>
        <v/>
      </c>
      <c r="BB22" s="6"/>
      <c r="BC22" s="2" t="str">
        <f t="shared" si="6"/>
        <v/>
      </c>
      <c r="BD22" s="2" t="str">
        <f t="shared" si="7"/>
        <v/>
      </c>
      <c r="BE22" s="3" t="str">
        <f t="shared" si="8"/>
        <v/>
      </c>
      <c r="BF22" s="3" t="str">
        <f>IF($A22="","",IF((AND($A22="ADD",OR(BE22="",BE22="Excellent"))),"1",(_xlfn.XLOOKUP(BE22,condition[lookupValue],condition[lookupKey],""))))</f>
        <v/>
      </c>
      <c r="BG22" s="8" t="str">
        <f t="shared" si="9"/>
        <v/>
      </c>
      <c r="BH22" s="7"/>
    </row>
    <row r="23" spans="2:60">
      <c r="B23" s="4"/>
      <c r="D23" s="3" t="str">
        <f>IF($A23="ADD",IF(NOT(ISBLANK(C23)),_xlfn.XLOOKUP(C23,roadnames[lookupValue],roadnames[lookupKey],"ERROR"),""), "")</f>
        <v/>
      </c>
      <c r="E23" s="22"/>
      <c r="F23" s="22"/>
      <c r="G23" s="5"/>
      <c r="I23" s="3" t="str">
        <f>IF($A23="ADD",IF(NOT(ISBLANK(H23)),_xlfn.XLOOKUP(H23,side[lookupValue],side[lookupKey],"ERROR"),""), "")</f>
        <v/>
      </c>
      <c r="J23" s="4"/>
      <c r="K23" s="6"/>
      <c r="L23" s="4"/>
      <c r="M23" s="4"/>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IF($A23="ADD",IF(NOT(ISBLANK(AA23)),_xlfn.XLOOKUP(AA23,ud_cover_class[lookupValue],ud_cover_class[lookupKey],"ERROR"),""), "")</f>
        <v/>
      </c>
      <c r="AD23" s="3" t="str">
        <f>IF($A23="ADD",IF(NOT(ISBLANK(AC23)),_xlfn.XLOOKUP(AC23,cover_material[lookupValue],cover_material[lookupKey],"ERROR"),""), "")</f>
        <v/>
      </c>
      <c r="AF23" s="3" t="str">
        <f>IF($A23="ADD",IF(NOT(ISBLANK(AE23)),_xlfn.XLOOKUP(AE23,ud_cover_cycle_friendly[lookupValue],ud_cover_cycle_friendly[lookupKey],"ERROR"),""), "")</f>
        <v/>
      </c>
      <c r="AI23" s="3" t="str">
        <f>IF($A23="ADD",IF(NOT(ISBLANK(AH23)),_xlfn.XLOOKUP(AH23,ud_litter_trap_type[lookupValue],ud_litter_trap_type[lookupKey],"ERROR"),""), "")</f>
        <v/>
      </c>
      <c r="AK23" s="3" t="str">
        <f>IF($A23="ADD",IF(NOT(ISBLANK(AJ23)),_xlfn.XLOOKUP(AJ23,hazard[lookupValue],hazard[lookupKey],"ERROR"),""), "")</f>
        <v/>
      </c>
      <c r="AL23" s="8"/>
      <c r="AM23" s="4" t="str">
        <f t="shared" ca="1" si="0"/>
        <v/>
      </c>
      <c r="AN23" s="4"/>
      <c r="AO23" s="3" t="str">
        <f t="shared" si="1"/>
        <v/>
      </c>
      <c r="AP23" s="3" t="str">
        <f>IF($A23="","",IF((AND($A23="ADD",OR(AO23="",AO23="In Use"))),"5",(_xlfn.XLOOKUP(AO23,ud_asset_status[lookupValue],ud_asset_status[lookupKey],""))))</f>
        <v/>
      </c>
      <c r="AQ23" s="8"/>
      <c r="AS23" s="3" t="str">
        <f>IF($A23="ADD",IF(NOT(ISBLANK(AR23)),_xlfn.XLOOKUP(AR23,ar_replace_reason[lookupValue],ar_replace_reason[lookupKey],"ERROR"),""), "")</f>
        <v/>
      </c>
      <c r="AT23" s="3" t="str">
        <f t="shared" si="2"/>
        <v/>
      </c>
      <c r="AU23" s="3" t="str">
        <f>IF($A23="","",IF((AND($A23="ADD",OR(AT23="",AT23="Queenstown-Lakes District Council"))),"70",(_xlfn.XLOOKUP(AT23,ud_organisation_owner[lookupValue],ud_organisation_owner[lookupKey],""))))</f>
        <v/>
      </c>
      <c r="AV23" s="3" t="str">
        <f t="shared" si="3"/>
        <v/>
      </c>
      <c r="AW23" s="3" t="str">
        <f>IF($A23="","",IF((AND($A23="ADD",OR(AV23="",AV23="Queenstown-Lakes District Council"))),"70",(_xlfn.XLOOKUP(AV23,ud_organisation_owner[lookupValue],ud_organisation_owner[lookupKey],""))))</f>
        <v/>
      </c>
      <c r="AX23" s="3" t="str">
        <f t="shared" si="4"/>
        <v/>
      </c>
      <c r="AY23" s="3" t="str">
        <f>IF($A23="","",IF((AND($A23="ADD",OR(AX23="",AX23="Local Authority"))),"17",(_xlfn.XLOOKUP(AX23,ud_sub_organisation[lookupValue],ud_sub_organisation[lookupKey],""))))</f>
        <v/>
      </c>
      <c r="AZ23" s="3" t="str">
        <f t="shared" si="5"/>
        <v/>
      </c>
      <c r="BA23" s="3" t="str">
        <f>IF($A23="","",IF((AND($A23="ADD",OR(AZ23="",AZ23="Vested assets"))),"12",(_xlfn.XLOOKUP(AZ23,ud_work_origin[lookupValue],ud_work_origin[lookupKey],""))))</f>
        <v/>
      </c>
      <c r="BB23" s="6"/>
      <c r="BC23" s="2" t="str">
        <f t="shared" si="6"/>
        <v/>
      </c>
      <c r="BD23" s="2" t="str">
        <f t="shared" si="7"/>
        <v/>
      </c>
      <c r="BE23" s="3" t="str">
        <f t="shared" si="8"/>
        <v/>
      </c>
      <c r="BF23" s="3" t="str">
        <f>IF($A23="","",IF((AND($A23="ADD",OR(BE23="",BE23="Excellent"))),"1",(_xlfn.XLOOKUP(BE23,condition[lookupValue],condition[lookupKey],""))))</f>
        <v/>
      </c>
      <c r="BG23" s="8" t="str">
        <f t="shared" si="9"/>
        <v/>
      </c>
      <c r="BH23" s="7"/>
    </row>
    <row r="24" spans="2:60">
      <c r="B24" s="4"/>
      <c r="D24" s="3" t="str">
        <f>IF($A24="ADD",IF(NOT(ISBLANK(C24)),_xlfn.XLOOKUP(C24,roadnames[lookupValue],roadnames[lookupKey],"ERROR"),""), "")</f>
        <v/>
      </c>
      <c r="E24" s="22"/>
      <c r="F24" s="22"/>
      <c r="G24" s="5"/>
      <c r="I24" s="3" t="str">
        <f>IF($A24="ADD",IF(NOT(ISBLANK(H24)),_xlfn.XLOOKUP(H24,side[lookupValue],side[lookupKey],"ERROR"),""), "")</f>
        <v/>
      </c>
      <c r="J24" s="4"/>
      <c r="K24" s="6"/>
      <c r="L24" s="4"/>
      <c r="M24" s="4"/>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IF($A24="ADD",IF(NOT(ISBLANK(AA24)),_xlfn.XLOOKUP(AA24,ud_cover_class[lookupValue],ud_cover_class[lookupKey],"ERROR"),""), "")</f>
        <v/>
      </c>
      <c r="AD24" s="3" t="str">
        <f>IF($A24="ADD",IF(NOT(ISBLANK(AC24)),_xlfn.XLOOKUP(AC24,cover_material[lookupValue],cover_material[lookupKey],"ERROR"),""), "")</f>
        <v/>
      </c>
      <c r="AF24" s="3" t="str">
        <f>IF($A24="ADD",IF(NOT(ISBLANK(AE24)),_xlfn.XLOOKUP(AE24,ud_cover_cycle_friendly[lookupValue],ud_cover_cycle_friendly[lookupKey],"ERROR"),""), "")</f>
        <v/>
      </c>
      <c r="AI24" s="3" t="str">
        <f>IF($A24="ADD",IF(NOT(ISBLANK(AH24)),_xlfn.XLOOKUP(AH24,ud_litter_trap_type[lookupValue],ud_litter_trap_type[lookupKey],"ERROR"),""), "")</f>
        <v/>
      </c>
      <c r="AK24" s="3" t="str">
        <f>IF($A24="ADD",IF(NOT(ISBLANK(AJ24)),_xlfn.XLOOKUP(AJ24,hazard[lookupValue],hazard[lookupKey],"ERROR"),""), "")</f>
        <v/>
      </c>
      <c r="AL24" s="8"/>
      <c r="AM24" s="4" t="str">
        <f t="shared" ca="1" si="0"/>
        <v/>
      </c>
      <c r="AN24" s="4"/>
      <c r="AO24" s="3" t="str">
        <f t="shared" si="1"/>
        <v/>
      </c>
      <c r="AP24" s="3" t="str">
        <f>IF($A24="","",IF((AND($A24="ADD",OR(AO24="",AO24="In Use"))),"5",(_xlfn.XLOOKUP(AO24,ud_asset_status[lookupValue],ud_asset_status[lookupKey],""))))</f>
        <v/>
      </c>
      <c r="AQ24" s="8"/>
      <c r="AS24" s="3" t="str">
        <f>IF($A24="ADD",IF(NOT(ISBLANK(AR24)),_xlfn.XLOOKUP(AR24,ar_replace_reason[lookupValue],ar_replace_reason[lookupKey],"ERROR"),""), "")</f>
        <v/>
      </c>
      <c r="AT24" s="3" t="str">
        <f t="shared" si="2"/>
        <v/>
      </c>
      <c r="AU24" s="3" t="str">
        <f>IF($A24="","",IF((AND($A24="ADD",OR(AT24="",AT24="Queenstown-Lakes District Council"))),"70",(_xlfn.XLOOKUP(AT24,ud_organisation_owner[lookupValue],ud_organisation_owner[lookupKey],""))))</f>
        <v/>
      </c>
      <c r="AV24" s="3" t="str">
        <f t="shared" si="3"/>
        <v/>
      </c>
      <c r="AW24" s="3" t="str">
        <f>IF($A24="","",IF((AND($A24="ADD",OR(AV24="",AV24="Queenstown-Lakes District Council"))),"70",(_xlfn.XLOOKUP(AV24,ud_organisation_owner[lookupValue],ud_organisation_owner[lookupKey],""))))</f>
        <v/>
      </c>
      <c r="AX24" s="3" t="str">
        <f t="shared" si="4"/>
        <v/>
      </c>
      <c r="AY24" s="3" t="str">
        <f>IF($A24="","",IF((AND($A24="ADD",OR(AX24="",AX24="Local Authority"))),"17",(_xlfn.XLOOKUP(AX24,ud_sub_organisation[lookupValue],ud_sub_organisation[lookupKey],""))))</f>
        <v/>
      </c>
      <c r="AZ24" s="3" t="str">
        <f t="shared" si="5"/>
        <v/>
      </c>
      <c r="BA24" s="3" t="str">
        <f>IF($A24="","",IF((AND($A24="ADD",OR(AZ24="",AZ24="Vested assets"))),"12",(_xlfn.XLOOKUP(AZ24,ud_work_origin[lookupValue],ud_work_origin[lookupKey],""))))</f>
        <v/>
      </c>
      <c r="BB24" s="6"/>
      <c r="BC24" s="2" t="str">
        <f t="shared" si="6"/>
        <v/>
      </c>
      <c r="BD24" s="2" t="str">
        <f t="shared" si="7"/>
        <v/>
      </c>
      <c r="BE24" s="3" t="str">
        <f t="shared" si="8"/>
        <v/>
      </c>
      <c r="BF24" s="3" t="str">
        <f>IF($A24="","",IF((AND($A24="ADD",OR(BE24="",BE24="Excellent"))),"1",(_xlfn.XLOOKUP(BE24,condition[lookupValue],condition[lookupKey],""))))</f>
        <v/>
      </c>
      <c r="BG24" s="8" t="str">
        <f t="shared" si="9"/>
        <v/>
      </c>
      <c r="BH24" s="7"/>
    </row>
    <row r="25" spans="2:60">
      <c r="B25" s="4"/>
      <c r="D25" s="3" t="str">
        <f>IF($A25="ADD",IF(NOT(ISBLANK(C25)),_xlfn.XLOOKUP(C25,roadnames[lookupValue],roadnames[lookupKey],"ERROR"),""), "")</f>
        <v/>
      </c>
      <c r="E25" s="22"/>
      <c r="F25" s="22"/>
      <c r="G25" s="5"/>
      <c r="I25" s="3" t="str">
        <f>IF($A25="ADD",IF(NOT(ISBLANK(H25)),_xlfn.XLOOKUP(H25,side[lookupValue],side[lookupKey],"ERROR"),""), "")</f>
        <v/>
      </c>
      <c r="J25" s="4"/>
      <c r="K25" s="6"/>
      <c r="L25" s="4"/>
      <c r="M25" s="4"/>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IF($A25="ADD",IF(NOT(ISBLANK(AA25)),_xlfn.XLOOKUP(AA25,ud_cover_class[lookupValue],ud_cover_class[lookupKey],"ERROR"),""), "")</f>
        <v/>
      </c>
      <c r="AD25" s="3" t="str">
        <f>IF($A25="ADD",IF(NOT(ISBLANK(AC25)),_xlfn.XLOOKUP(AC25,cover_material[lookupValue],cover_material[lookupKey],"ERROR"),""), "")</f>
        <v/>
      </c>
      <c r="AF25" s="3" t="str">
        <f>IF($A25="ADD",IF(NOT(ISBLANK(AE25)),_xlfn.XLOOKUP(AE25,ud_cover_cycle_friendly[lookupValue],ud_cover_cycle_friendly[lookupKey],"ERROR"),""), "")</f>
        <v/>
      </c>
      <c r="AI25" s="3" t="str">
        <f>IF($A25="ADD",IF(NOT(ISBLANK(AH25)),_xlfn.XLOOKUP(AH25,ud_litter_trap_type[lookupValue],ud_litter_trap_type[lookupKey],"ERROR"),""), "")</f>
        <v/>
      </c>
      <c r="AK25" s="3" t="str">
        <f>IF($A25="ADD",IF(NOT(ISBLANK(AJ25)),_xlfn.XLOOKUP(AJ25,hazard[lookupValue],hazard[lookupKey],"ERROR"),""), "")</f>
        <v/>
      </c>
      <c r="AL25" s="8"/>
      <c r="AM25" s="4" t="str">
        <f t="shared" ca="1" si="0"/>
        <v/>
      </c>
      <c r="AN25" s="4"/>
      <c r="AO25" s="3" t="str">
        <f t="shared" si="1"/>
        <v/>
      </c>
      <c r="AP25" s="3" t="str">
        <f>IF($A25="","",IF((AND($A25="ADD",OR(AO25="",AO25="In Use"))),"5",(_xlfn.XLOOKUP(AO25,ud_asset_status[lookupValue],ud_asset_status[lookupKey],""))))</f>
        <v/>
      </c>
      <c r="AQ25" s="8"/>
      <c r="AS25" s="3" t="str">
        <f>IF($A25="ADD",IF(NOT(ISBLANK(AR25)),_xlfn.XLOOKUP(AR25,ar_replace_reason[lookupValue],ar_replace_reason[lookupKey],"ERROR"),""), "")</f>
        <v/>
      </c>
      <c r="AT25" s="3" t="str">
        <f t="shared" si="2"/>
        <v/>
      </c>
      <c r="AU25" s="3" t="str">
        <f>IF($A25="","",IF((AND($A25="ADD",OR(AT25="",AT25="Queenstown-Lakes District Council"))),"70",(_xlfn.XLOOKUP(AT25,ud_organisation_owner[lookupValue],ud_organisation_owner[lookupKey],""))))</f>
        <v/>
      </c>
      <c r="AV25" s="3" t="str">
        <f t="shared" si="3"/>
        <v/>
      </c>
      <c r="AW25" s="3" t="str">
        <f>IF($A25="","",IF((AND($A25="ADD",OR(AV25="",AV25="Queenstown-Lakes District Council"))),"70",(_xlfn.XLOOKUP(AV25,ud_organisation_owner[lookupValue],ud_organisation_owner[lookupKey],""))))</f>
        <v/>
      </c>
      <c r="AX25" s="3" t="str">
        <f t="shared" si="4"/>
        <v/>
      </c>
      <c r="AY25" s="3" t="str">
        <f>IF($A25="","",IF((AND($A25="ADD",OR(AX25="",AX25="Local Authority"))),"17",(_xlfn.XLOOKUP(AX25,ud_sub_organisation[lookupValue],ud_sub_organisation[lookupKey],""))))</f>
        <v/>
      </c>
      <c r="AZ25" s="3" t="str">
        <f t="shared" si="5"/>
        <v/>
      </c>
      <c r="BA25" s="3" t="str">
        <f>IF($A25="","",IF((AND($A25="ADD",OR(AZ25="",AZ25="Vested assets"))),"12",(_xlfn.XLOOKUP(AZ25,ud_work_origin[lookupValue],ud_work_origin[lookupKey],""))))</f>
        <v/>
      </c>
      <c r="BB25" s="6"/>
      <c r="BC25" s="2" t="str">
        <f t="shared" si="6"/>
        <v/>
      </c>
      <c r="BD25" s="2" t="str">
        <f t="shared" si="7"/>
        <v/>
      </c>
      <c r="BE25" s="3" t="str">
        <f t="shared" si="8"/>
        <v/>
      </c>
      <c r="BF25" s="3" t="str">
        <f>IF($A25="","",IF((AND($A25="ADD",OR(BE25="",BE25="Excellent"))),"1",(_xlfn.XLOOKUP(BE25,condition[lookupValue],condition[lookupKey],""))))</f>
        <v/>
      </c>
      <c r="BG25" s="8" t="str">
        <f t="shared" si="9"/>
        <v/>
      </c>
      <c r="BH25" s="7"/>
    </row>
    <row r="26" spans="2:60">
      <c r="B26" s="4"/>
      <c r="D26" s="3" t="str">
        <f>IF($A26="ADD",IF(NOT(ISBLANK(C26)),_xlfn.XLOOKUP(C26,roadnames[lookupValue],roadnames[lookupKey],"ERROR"),""), "")</f>
        <v/>
      </c>
      <c r="E26" s="22"/>
      <c r="F26" s="22"/>
      <c r="G26" s="5"/>
      <c r="I26" s="3" t="str">
        <f>IF($A26="ADD",IF(NOT(ISBLANK(H26)),_xlfn.XLOOKUP(H26,side[lookupValue],side[lookupKey],"ERROR"),""), "")</f>
        <v/>
      </c>
      <c r="J26" s="4"/>
      <c r="K26" s="6"/>
      <c r="L26" s="4"/>
      <c r="M26" s="4"/>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IF($A26="ADD",IF(NOT(ISBLANK(AA26)),_xlfn.XLOOKUP(AA26,ud_cover_class[lookupValue],ud_cover_class[lookupKey],"ERROR"),""), "")</f>
        <v/>
      </c>
      <c r="AD26" s="3" t="str">
        <f>IF($A26="ADD",IF(NOT(ISBLANK(AC26)),_xlfn.XLOOKUP(AC26,cover_material[lookupValue],cover_material[lookupKey],"ERROR"),""), "")</f>
        <v/>
      </c>
      <c r="AF26" s="3" t="str">
        <f>IF($A26="ADD",IF(NOT(ISBLANK(AE26)),_xlfn.XLOOKUP(AE26,ud_cover_cycle_friendly[lookupValue],ud_cover_cycle_friendly[lookupKey],"ERROR"),""), "")</f>
        <v/>
      </c>
      <c r="AI26" s="3" t="str">
        <f>IF($A26="ADD",IF(NOT(ISBLANK(AH26)),_xlfn.XLOOKUP(AH26,ud_litter_trap_type[lookupValue],ud_litter_trap_type[lookupKey],"ERROR"),""), "")</f>
        <v/>
      </c>
      <c r="AK26" s="3" t="str">
        <f>IF($A26="ADD",IF(NOT(ISBLANK(AJ26)),_xlfn.XLOOKUP(AJ26,hazard[lookupValue],hazard[lookupKey],"ERROR"),""), "")</f>
        <v/>
      </c>
      <c r="AL26" s="8"/>
      <c r="AM26" s="4" t="str">
        <f t="shared" ca="1" si="0"/>
        <v/>
      </c>
      <c r="AN26" s="4"/>
      <c r="AO26" s="3" t="str">
        <f t="shared" si="1"/>
        <v/>
      </c>
      <c r="AP26" s="3" t="str">
        <f>IF($A26="","",IF((AND($A26="ADD",OR(AO26="",AO26="In Use"))),"5",(_xlfn.XLOOKUP(AO26,ud_asset_status[lookupValue],ud_asset_status[lookupKey],""))))</f>
        <v/>
      </c>
      <c r="AQ26" s="8"/>
      <c r="AS26" s="3" t="str">
        <f>IF($A26="ADD",IF(NOT(ISBLANK(AR26)),_xlfn.XLOOKUP(AR26,ar_replace_reason[lookupValue],ar_replace_reason[lookupKey],"ERROR"),""), "")</f>
        <v/>
      </c>
      <c r="AT26" s="3" t="str">
        <f t="shared" si="2"/>
        <v/>
      </c>
      <c r="AU26" s="3" t="str">
        <f>IF($A26="","",IF((AND($A26="ADD",OR(AT26="",AT26="Queenstown-Lakes District Council"))),"70",(_xlfn.XLOOKUP(AT26,ud_organisation_owner[lookupValue],ud_organisation_owner[lookupKey],""))))</f>
        <v/>
      </c>
      <c r="AV26" s="3" t="str">
        <f t="shared" si="3"/>
        <v/>
      </c>
      <c r="AW26" s="3" t="str">
        <f>IF($A26="","",IF((AND($A26="ADD",OR(AV26="",AV26="Queenstown-Lakes District Council"))),"70",(_xlfn.XLOOKUP(AV26,ud_organisation_owner[lookupValue],ud_organisation_owner[lookupKey],""))))</f>
        <v/>
      </c>
      <c r="AX26" s="3" t="str">
        <f t="shared" si="4"/>
        <v/>
      </c>
      <c r="AY26" s="3" t="str">
        <f>IF($A26="","",IF((AND($A26="ADD",OR(AX26="",AX26="Local Authority"))),"17",(_xlfn.XLOOKUP(AX26,ud_sub_organisation[lookupValue],ud_sub_organisation[lookupKey],""))))</f>
        <v/>
      </c>
      <c r="AZ26" s="3" t="str">
        <f t="shared" si="5"/>
        <v/>
      </c>
      <c r="BA26" s="3" t="str">
        <f>IF($A26="","",IF((AND($A26="ADD",OR(AZ26="",AZ26="Vested assets"))),"12",(_xlfn.XLOOKUP(AZ26,ud_work_origin[lookupValue],ud_work_origin[lookupKey],""))))</f>
        <v/>
      </c>
      <c r="BB26" s="6"/>
      <c r="BC26" s="2" t="str">
        <f t="shared" si="6"/>
        <v/>
      </c>
      <c r="BD26" s="2" t="str">
        <f t="shared" si="7"/>
        <v/>
      </c>
      <c r="BE26" s="3" t="str">
        <f t="shared" si="8"/>
        <v/>
      </c>
      <c r="BF26" s="3" t="str">
        <f>IF($A26="","",IF((AND($A26="ADD",OR(BE26="",BE26="Excellent"))),"1",(_xlfn.XLOOKUP(BE26,condition[lookupValue],condition[lookupKey],""))))</f>
        <v/>
      </c>
      <c r="BG26" s="8" t="str">
        <f t="shared" si="9"/>
        <v/>
      </c>
      <c r="BH26" s="7"/>
    </row>
    <row r="27" spans="2:60">
      <c r="B27" s="4"/>
      <c r="D27" s="3" t="str">
        <f>IF($A27="ADD",IF(NOT(ISBLANK(C27)),_xlfn.XLOOKUP(C27,roadnames[lookupValue],roadnames[lookupKey],"ERROR"),""), "")</f>
        <v/>
      </c>
      <c r="E27" s="22"/>
      <c r="F27" s="22"/>
      <c r="G27" s="5"/>
      <c r="I27" s="3" t="str">
        <f>IF($A27="ADD",IF(NOT(ISBLANK(H27)),_xlfn.XLOOKUP(H27,side[lookupValue],side[lookupKey],"ERROR"),""), "")</f>
        <v/>
      </c>
      <c r="J27" s="4"/>
      <c r="K27" s="6"/>
      <c r="L27" s="4"/>
      <c r="M27" s="4"/>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IF($A27="ADD",IF(NOT(ISBLANK(AA27)),_xlfn.XLOOKUP(AA27,ud_cover_class[lookupValue],ud_cover_class[lookupKey],"ERROR"),""), "")</f>
        <v/>
      </c>
      <c r="AD27" s="3" t="str">
        <f>IF($A27="ADD",IF(NOT(ISBLANK(AC27)),_xlfn.XLOOKUP(AC27,cover_material[lookupValue],cover_material[lookupKey],"ERROR"),""), "")</f>
        <v/>
      </c>
      <c r="AF27" s="3" t="str">
        <f>IF($A27="ADD",IF(NOT(ISBLANK(AE27)),_xlfn.XLOOKUP(AE27,ud_cover_cycle_friendly[lookupValue],ud_cover_cycle_friendly[lookupKey],"ERROR"),""), "")</f>
        <v/>
      </c>
      <c r="AI27" s="3" t="str">
        <f>IF($A27="ADD",IF(NOT(ISBLANK(AH27)),_xlfn.XLOOKUP(AH27,ud_litter_trap_type[lookupValue],ud_litter_trap_type[lookupKey],"ERROR"),""), "")</f>
        <v/>
      </c>
      <c r="AK27" s="3" t="str">
        <f>IF($A27="ADD",IF(NOT(ISBLANK(AJ27)),_xlfn.XLOOKUP(AJ27,hazard[lookupValue],hazard[lookupKey],"ERROR"),""), "")</f>
        <v/>
      </c>
      <c r="AL27" s="8"/>
      <c r="AM27" s="4" t="str">
        <f t="shared" ca="1" si="0"/>
        <v/>
      </c>
      <c r="AN27" s="4"/>
      <c r="AO27" s="3" t="str">
        <f t="shared" si="1"/>
        <v/>
      </c>
      <c r="AP27" s="3" t="str">
        <f>IF($A27="","",IF((AND($A27="ADD",OR(AO27="",AO27="In Use"))),"5",(_xlfn.XLOOKUP(AO27,ud_asset_status[lookupValue],ud_asset_status[lookupKey],""))))</f>
        <v/>
      </c>
      <c r="AQ27" s="8"/>
      <c r="AS27" s="3" t="str">
        <f>IF($A27="ADD",IF(NOT(ISBLANK(AR27)),_xlfn.XLOOKUP(AR27,ar_replace_reason[lookupValue],ar_replace_reason[lookupKey],"ERROR"),""), "")</f>
        <v/>
      </c>
      <c r="AT27" s="3" t="str">
        <f t="shared" si="2"/>
        <v/>
      </c>
      <c r="AU27" s="3" t="str">
        <f>IF($A27="","",IF((AND($A27="ADD",OR(AT27="",AT27="Queenstown-Lakes District Council"))),"70",(_xlfn.XLOOKUP(AT27,ud_organisation_owner[lookupValue],ud_organisation_owner[lookupKey],""))))</f>
        <v/>
      </c>
      <c r="AV27" s="3" t="str">
        <f t="shared" si="3"/>
        <v/>
      </c>
      <c r="AW27" s="3" t="str">
        <f>IF($A27="","",IF((AND($A27="ADD",OR(AV27="",AV27="Queenstown-Lakes District Council"))),"70",(_xlfn.XLOOKUP(AV27,ud_organisation_owner[lookupValue],ud_organisation_owner[lookupKey],""))))</f>
        <v/>
      </c>
      <c r="AX27" s="3" t="str">
        <f t="shared" si="4"/>
        <v/>
      </c>
      <c r="AY27" s="3" t="str">
        <f>IF($A27="","",IF((AND($A27="ADD",OR(AX27="",AX27="Local Authority"))),"17",(_xlfn.XLOOKUP(AX27,ud_sub_organisation[lookupValue],ud_sub_organisation[lookupKey],""))))</f>
        <v/>
      </c>
      <c r="AZ27" s="3" t="str">
        <f t="shared" si="5"/>
        <v/>
      </c>
      <c r="BA27" s="3" t="str">
        <f>IF($A27="","",IF((AND($A27="ADD",OR(AZ27="",AZ27="Vested assets"))),"12",(_xlfn.XLOOKUP(AZ27,ud_work_origin[lookupValue],ud_work_origin[lookupKey],""))))</f>
        <v/>
      </c>
      <c r="BB27" s="6"/>
      <c r="BC27" s="2" t="str">
        <f t="shared" si="6"/>
        <v/>
      </c>
      <c r="BD27" s="2" t="str">
        <f t="shared" si="7"/>
        <v/>
      </c>
      <c r="BE27" s="3" t="str">
        <f t="shared" si="8"/>
        <v/>
      </c>
      <c r="BF27" s="3" t="str">
        <f>IF($A27="","",IF((AND($A27="ADD",OR(BE27="",BE27="Excellent"))),"1",(_xlfn.XLOOKUP(BE27,condition[lookupValue],condition[lookupKey],""))))</f>
        <v/>
      </c>
      <c r="BG27" s="8" t="str">
        <f t="shared" si="9"/>
        <v/>
      </c>
      <c r="BH27" s="7"/>
    </row>
    <row r="28" spans="2:60">
      <c r="B28" s="4"/>
      <c r="D28" s="3" t="str">
        <f>IF($A28="ADD",IF(NOT(ISBLANK(C28)),_xlfn.XLOOKUP(C28,roadnames[lookupValue],roadnames[lookupKey],"ERROR"),""), "")</f>
        <v/>
      </c>
      <c r="E28" s="22"/>
      <c r="F28" s="22"/>
      <c r="G28" s="5"/>
      <c r="I28" s="3" t="str">
        <f>IF($A28="ADD",IF(NOT(ISBLANK(H28)),_xlfn.XLOOKUP(H28,side[lookupValue],side[lookupKey],"ERROR"),""), "")</f>
        <v/>
      </c>
      <c r="J28" s="4"/>
      <c r="K28" s="6"/>
      <c r="L28" s="4"/>
      <c r="M28" s="4"/>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IF($A28="ADD",IF(NOT(ISBLANK(AA28)),_xlfn.XLOOKUP(AA28,ud_cover_class[lookupValue],ud_cover_class[lookupKey],"ERROR"),""), "")</f>
        <v/>
      </c>
      <c r="AD28" s="3" t="str">
        <f>IF($A28="ADD",IF(NOT(ISBLANK(AC28)),_xlfn.XLOOKUP(AC28,cover_material[lookupValue],cover_material[lookupKey],"ERROR"),""), "")</f>
        <v/>
      </c>
      <c r="AF28" s="3" t="str">
        <f>IF($A28="ADD",IF(NOT(ISBLANK(AE28)),_xlfn.XLOOKUP(AE28,ud_cover_cycle_friendly[lookupValue],ud_cover_cycle_friendly[lookupKey],"ERROR"),""), "")</f>
        <v/>
      </c>
      <c r="AI28" s="3" t="str">
        <f>IF($A28="ADD",IF(NOT(ISBLANK(AH28)),_xlfn.XLOOKUP(AH28,ud_litter_trap_type[lookupValue],ud_litter_trap_type[lookupKey],"ERROR"),""), "")</f>
        <v/>
      </c>
      <c r="AK28" s="3" t="str">
        <f>IF($A28="ADD",IF(NOT(ISBLANK(AJ28)),_xlfn.XLOOKUP(AJ28,hazard[lookupValue],hazard[lookupKey],"ERROR"),""), "")</f>
        <v/>
      </c>
      <c r="AL28" s="8"/>
      <c r="AM28" s="4" t="str">
        <f t="shared" ca="1" si="0"/>
        <v/>
      </c>
      <c r="AN28" s="4"/>
      <c r="AO28" s="3" t="str">
        <f t="shared" si="1"/>
        <v/>
      </c>
      <c r="AP28" s="3" t="str">
        <f>IF($A28="","",IF((AND($A28="ADD",OR(AO28="",AO28="In Use"))),"5",(_xlfn.XLOOKUP(AO28,ud_asset_status[lookupValue],ud_asset_status[lookupKey],""))))</f>
        <v/>
      </c>
      <c r="AQ28" s="8"/>
      <c r="AS28" s="3" t="str">
        <f>IF($A28="ADD",IF(NOT(ISBLANK(AR28)),_xlfn.XLOOKUP(AR28,ar_replace_reason[lookupValue],ar_replace_reason[lookupKey],"ERROR"),""), "")</f>
        <v/>
      </c>
      <c r="AT28" s="3" t="str">
        <f t="shared" si="2"/>
        <v/>
      </c>
      <c r="AU28" s="3" t="str">
        <f>IF($A28="","",IF((AND($A28="ADD",OR(AT28="",AT28="Queenstown-Lakes District Council"))),"70",(_xlfn.XLOOKUP(AT28,ud_organisation_owner[lookupValue],ud_organisation_owner[lookupKey],""))))</f>
        <v/>
      </c>
      <c r="AV28" s="3" t="str">
        <f t="shared" si="3"/>
        <v/>
      </c>
      <c r="AW28" s="3" t="str">
        <f>IF($A28="","",IF((AND($A28="ADD",OR(AV28="",AV28="Queenstown-Lakes District Council"))),"70",(_xlfn.XLOOKUP(AV28,ud_organisation_owner[lookupValue],ud_organisation_owner[lookupKey],""))))</f>
        <v/>
      </c>
      <c r="AX28" s="3" t="str">
        <f t="shared" si="4"/>
        <v/>
      </c>
      <c r="AY28" s="3" t="str">
        <f>IF($A28="","",IF((AND($A28="ADD",OR(AX28="",AX28="Local Authority"))),"17",(_xlfn.XLOOKUP(AX28,ud_sub_organisation[lookupValue],ud_sub_organisation[lookupKey],""))))</f>
        <v/>
      </c>
      <c r="AZ28" s="3" t="str">
        <f t="shared" si="5"/>
        <v/>
      </c>
      <c r="BA28" s="3" t="str">
        <f>IF($A28="","",IF((AND($A28="ADD",OR(AZ28="",AZ28="Vested assets"))),"12",(_xlfn.XLOOKUP(AZ28,ud_work_origin[lookupValue],ud_work_origin[lookupKey],""))))</f>
        <v/>
      </c>
      <c r="BB28" s="6"/>
      <c r="BC28" s="2" t="str">
        <f t="shared" si="6"/>
        <v/>
      </c>
      <c r="BD28" s="2" t="str">
        <f t="shared" si="7"/>
        <v/>
      </c>
      <c r="BE28" s="3" t="str">
        <f t="shared" si="8"/>
        <v/>
      </c>
      <c r="BF28" s="3" t="str">
        <f>IF($A28="","",IF((AND($A28="ADD",OR(BE28="",BE28="Excellent"))),"1",(_xlfn.XLOOKUP(BE28,condition[lookupValue],condition[lookupKey],""))))</f>
        <v/>
      </c>
      <c r="BG28" s="8" t="str">
        <f t="shared" si="9"/>
        <v/>
      </c>
      <c r="BH28" s="7"/>
    </row>
    <row r="29" spans="2:60">
      <c r="B29" s="4"/>
      <c r="D29" s="3" t="str">
        <f>IF($A29="ADD",IF(NOT(ISBLANK(C29)),_xlfn.XLOOKUP(C29,roadnames[lookupValue],roadnames[lookupKey],"ERROR"),""), "")</f>
        <v/>
      </c>
      <c r="E29" s="22"/>
      <c r="F29" s="22"/>
      <c r="G29" s="5"/>
      <c r="I29" s="3" t="str">
        <f>IF($A29="ADD",IF(NOT(ISBLANK(H29)),_xlfn.XLOOKUP(H29,side[lookupValue],side[lookupKey],"ERROR"),""), "")</f>
        <v/>
      </c>
      <c r="J29" s="4"/>
      <c r="K29" s="6"/>
      <c r="L29" s="4"/>
      <c r="M29" s="4"/>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IF($A29="ADD",IF(NOT(ISBLANK(AA29)),_xlfn.XLOOKUP(AA29,ud_cover_class[lookupValue],ud_cover_class[lookupKey],"ERROR"),""), "")</f>
        <v/>
      </c>
      <c r="AD29" s="3" t="str">
        <f>IF($A29="ADD",IF(NOT(ISBLANK(AC29)),_xlfn.XLOOKUP(AC29,cover_material[lookupValue],cover_material[lookupKey],"ERROR"),""), "")</f>
        <v/>
      </c>
      <c r="AF29" s="3" t="str">
        <f>IF($A29="ADD",IF(NOT(ISBLANK(AE29)),_xlfn.XLOOKUP(AE29,ud_cover_cycle_friendly[lookupValue],ud_cover_cycle_friendly[lookupKey],"ERROR"),""), "")</f>
        <v/>
      </c>
      <c r="AI29" s="3" t="str">
        <f>IF($A29="ADD",IF(NOT(ISBLANK(AH29)),_xlfn.XLOOKUP(AH29,ud_litter_trap_type[lookupValue],ud_litter_trap_type[lookupKey],"ERROR"),""), "")</f>
        <v/>
      </c>
      <c r="AK29" s="3" t="str">
        <f>IF($A29="ADD",IF(NOT(ISBLANK(AJ29)),_xlfn.XLOOKUP(AJ29,hazard[lookupValue],hazard[lookupKey],"ERROR"),""), "")</f>
        <v/>
      </c>
      <c r="AL29" s="8"/>
      <c r="AM29" s="4" t="str">
        <f t="shared" ca="1" si="0"/>
        <v/>
      </c>
      <c r="AN29" s="4"/>
      <c r="AO29" s="3" t="str">
        <f t="shared" si="1"/>
        <v/>
      </c>
      <c r="AP29" s="3" t="str">
        <f>IF($A29="","",IF((AND($A29="ADD",OR(AO29="",AO29="In Use"))),"5",(_xlfn.XLOOKUP(AO29,ud_asset_status[lookupValue],ud_asset_status[lookupKey],""))))</f>
        <v/>
      </c>
      <c r="AQ29" s="8"/>
      <c r="AS29" s="3" t="str">
        <f>IF($A29="ADD",IF(NOT(ISBLANK(AR29)),_xlfn.XLOOKUP(AR29,ar_replace_reason[lookupValue],ar_replace_reason[lookupKey],"ERROR"),""), "")</f>
        <v/>
      </c>
      <c r="AT29" s="3" t="str">
        <f t="shared" si="2"/>
        <v/>
      </c>
      <c r="AU29" s="3" t="str">
        <f>IF($A29="","",IF((AND($A29="ADD",OR(AT29="",AT29="Queenstown-Lakes District Council"))),"70",(_xlfn.XLOOKUP(AT29,ud_organisation_owner[lookupValue],ud_organisation_owner[lookupKey],""))))</f>
        <v/>
      </c>
      <c r="AV29" s="3" t="str">
        <f t="shared" si="3"/>
        <v/>
      </c>
      <c r="AW29" s="3" t="str">
        <f>IF($A29="","",IF((AND($A29="ADD",OR(AV29="",AV29="Queenstown-Lakes District Council"))),"70",(_xlfn.XLOOKUP(AV29,ud_organisation_owner[lookupValue],ud_organisation_owner[lookupKey],""))))</f>
        <v/>
      </c>
      <c r="AX29" s="3" t="str">
        <f t="shared" si="4"/>
        <v/>
      </c>
      <c r="AY29" s="3" t="str">
        <f>IF($A29="","",IF((AND($A29="ADD",OR(AX29="",AX29="Local Authority"))),"17",(_xlfn.XLOOKUP(AX29,ud_sub_organisation[lookupValue],ud_sub_organisation[lookupKey],""))))</f>
        <v/>
      </c>
      <c r="AZ29" s="3" t="str">
        <f t="shared" si="5"/>
        <v/>
      </c>
      <c r="BA29" s="3" t="str">
        <f>IF($A29="","",IF((AND($A29="ADD",OR(AZ29="",AZ29="Vested assets"))),"12",(_xlfn.XLOOKUP(AZ29,ud_work_origin[lookupValue],ud_work_origin[lookupKey],""))))</f>
        <v/>
      </c>
      <c r="BB29" s="6"/>
      <c r="BC29" s="2" t="str">
        <f t="shared" si="6"/>
        <v/>
      </c>
      <c r="BD29" s="2" t="str">
        <f t="shared" si="7"/>
        <v/>
      </c>
      <c r="BE29" s="3" t="str">
        <f t="shared" si="8"/>
        <v/>
      </c>
      <c r="BF29" s="3" t="str">
        <f>IF($A29="","",IF((AND($A29="ADD",OR(BE29="",BE29="Excellent"))),"1",(_xlfn.XLOOKUP(BE29,condition[lookupValue],condition[lookupKey],""))))</f>
        <v/>
      </c>
      <c r="BG29" s="8" t="str">
        <f t="shared" si="9"/>
        <v/>
      </c>
      <c r="BH29" s="7"/>
    </row>
    <row r="30" spans="2:60">
      <c r="B30" s="4"/>
      <c r="D30" s="3" t="str">
        <f>IF($A30="ADD",IF(NOT(ISBLANK(C30)),_xlfn.XLOOKUP(C30,roadnames[lookupValue],roadnames[lookupKey],"ERROR"),""), "")</f>
        <v/>
      </c>
      <c r="E30" s="22"/>
      <c r="F30" s="22"/>
      <c r="G30" s="5"/>
      <c r="I30" s="3" t="str">
        <f>IF($A30="ADD",IF(NOT(ISBLANK(H30)),_xlfn.XLOOKUP(H30,side[lookupValue],side[lookupKey],"ERROR"),""), "")</f>
        <v/>
      </c>
      <c r="J30" s="4"/>
      <c r="K30" s="6"/>
      <c r="L30" s="4"/>
      <c r="M30" s="4"/>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IF($A30="ADD",IF(NOT(ISBLANK(AA30)),_xlfn.XLOOKUP(AA30,ud_cover_class[lookupValue],ud_cover_class[lookupKey],"ERROR"),""), "")</f>
        <v/>
      </c>
      <c r="AD30" s="3" t="str">
        <f>IF($A30="ADD",IF(NOT(ISBLANK(AC30)),_xlfn.XLOOKUP(AC30,cover_material[lookupValue],cover_material[lookupKey],"ERROR"),""), "")</f>
        <v/>
      </c>
      <c r="AF30" s="3" t="str">
        <f>IF($A30="ADD",IF(NOT(ISBLANK(AE30)),_xlfn.XLOOKUP(AE30,ud_cover_cycle_friendly[lookupValue],ud_cover_cycle_friendly[lookupKey],"ERROR"),""), "")</f>
        <v/>
      </c>
      <c r="AI30" s="3" t="str">
        <f>IF($A30="ADD",IF(NOT(ISBLANK(AH30)),_xlfn.XLOOKUP(AH30,ud_litter_trap_type[lookupValue],ud_litter_trap_type[lookupKey],"ERROR"),""), "")</f>
        <v/>
      </c>
      <c r="AK30" s="3" t="str">
        <f>IF($A30="ADD",IF(NOT(ISBLANK(AJ30)),_xlfn.XLOOKUP(AJ30,hazard[lookupValue],hazard[lookupKey],"ERROR"),""), "")</f>
        <v/>
      </c>
      <c r="AL30" s="8"/>
      <c r="AM30" s="4" t="str">
        <f t="shared" ca="1" si="0"/>
        <v/>
      </c>
      <c r="AN30" s="4"/>
      <c r="AO30" s="3" t="str">
        <f t="shared" si="1"/>
        <v/>
      </c>
      <c r="AP30" s="3" t="str">
        <f>IF($A30="","",IF((AND($A30="ADD",OR(AO30="",AO30="In Use"))),"5",(_xlfn.XLOOKUP(AO30,ud_asset_status[lookupValue],ud_asset_status[lookupKey],""))))</f>
        <v/>
      </c>
      <c r="AQ30" s="8"/>
      <c r="AS30" s="3" t="str">
        <f>IF($A30="ADD",IF(NOT(ISBLANK(AR30)),_xlfn.XLOOKUP(AR30,ar_replace_reason[lookupValue],ar_replace_reason[lookupKey],"ERROR"),""), "")</f>
        <v/>
      </c>
      <c r="AT30" s="3" t="str">
        <f t="shared" si="2"/>
        <v/>
      </c>
      <c r="AU30" s="3" t="str">
        <f>IF($A30="","",IF((AND($A30="ADD",OR(AT30="",AT30="Queenstown-Lakes District Council"))),"70",(_xlfn.XLOOKUP(AT30,ud_organisation_owner[lookupValue],ud_organisation_owner[lookupKey],""))))</f>
        <v/>
      </c>
      <c r="AV30" s="3" t="str">
        <f t="shared" si="3"/>
        <v/>
      </c>
      <c r="AW30" s="3" t="str">
        <f>IF($A30="","",IF((AND($A30="ADD",OR(AV30="",AV30="Queenstown-Lakes District Council"))),"70",(_xlfn.XLOOKUP(AV30,ud_organisation_owner[lookupValue],ud_organisation_owner[lookupKey],""))))</f>
        <v/>
      </c>
      <c r="AX30" s="3" t="str">
        <f t="shared" si="4"/>
        <v/>
      </c>
      <c r="AY30" s="3" t="str">
        <f>IF($A30="","",IF((AND($A30="ADD",OR(AX30="",AX30="Local Authority"))),"17",(_xlfn.XLOOKUP(AX30,ud_sub_organisation[lookupValue],ud_sub_organisation[lookupKey],""))))</f>
        <v/>
      </c>
      <c r="AZ30" s="3" t="str">
        <f t="shared" si="5"/>
        <v/>
      </c>
      <c r="BA30" s="3" t="str">
        <f>IF($A30="","",IF((AND($A30="ADD",OR(AZ30="",AZ30="Vested assets"))),"12",(_xlfn.XLOOKUP(AZ30,ud_work_origin[lookupValue],ud_work_origin[lookupKey],""))))</f>
        <v/>
      </c>
      <c r="BB30" s="6"/>
      <c r="BC30" s="2" t="str">
        <f t="shared" si="6"/>
        <v/>
      </c>
      <c r="BD30" s="2" t="str">
        <f t="shared" si="7"/>
        <v/>
      </c>
      <c r="BE30" s="3" t="str">
        <f t="shared" si="8"/>
        <v/>
      </c>
      <c r="BF30" s="3" t="str">
        <f>IF($A30="","",IF((AND($A30="ADD",OR(BE30="",BE30="Excellent"))),"1",(_xlfn.XLOOKUP(BE30,condition[lookupValue],condition[lookupKey],""))))</f>
        <v/>
      </c>
      <c r="BG30" s="8" t="str">
        <f t="shared" si="9"/>
        <v/>
      </c>
      <c r="BH30" s="7"/>
    </row>
    <row r="31" spans="2:60">
      <c r="B31" s="4"/>
      <c r="D31" s="3" t="str">
        <f>IF($A31="ADD",IF(NOT(ISBLANK(C31)),_xlfn.XLOOKUP(C31,roadnames[lookupValue],roadnames[lookupKey],"ERROR"),""), "")</f>
        <v/>
      </c>
      <c r="E31" s="22"/>
      <c r="F31" s="22"/>
      <c r="G31" s="5"/>
      <c r="I31" s="3" t="str">
        <f>IF($A31="ADD",IF(NOT(ISBLANK(H31)),_xlfn.XLOOKUP(H31,side[lookupValue],side[lookupKey],"ERROR"),""), "")</f>
        <v/>
      </c>
      <c r="J31" s="4"/>
      <c r="K31" s="6"/>
      <c r="L31" s="4"/>
      <c r="M31" s="4"/>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IF($A31="ADD",IF(NOT(ISBLANK(AA31)),_xlfn.XLOOKUP(AA31,ud_cover_class[lookupValue],ud_cover_class[lookupKey],"ERROR"),""), "")</f>
        <v/>
      </c>
      <c r="AD31" s="3" t="str">
        <f>IF($A31="ADD",IF(NOT(ISBLANK(AC31)),_xlfn.XLOOKUP(AC31,cover_material[lookupValue],cover_material[lookupKey],"ERROR"),""), "")</f>
        <v/>
      </c>
      <c r="AF31" s="3" t="str">
        <f>IF($A31="ADD",IF(NOT(ISBLANK(AE31)),_xlfn.XLOOKUP(AE31,ud_cover_cycle_friendly[lookupValue],ud_cover_cycle_friendly[lookupKey],"ERROR"),""), "")</f>
        <v/>
      </c>
      <c r="AI31" s="3" t="str">
        <f>IF($A31="ADD",IF(NOT(ISBLANK(AH31)),_xlfn.XLOOKUP(AH31,ud_litter_trap_type[lookupValue],ud_litter_trap_type[lookupKey],"ERROR"),""), "")</f>
        <v/>
      </c>
      <c r="AK31" s="3" t="str">
        <f>IF($A31="ADD",IF(NOT(ISBLANK(AJ31)),_xlfn.XLOOKUP(AJ31,hazard[lookupValue],hazard[lookupKey],"ERROR"),""), "")</f>
        <v/>
      </c>
      <c r="AL31" s="8"/>
      <c r="AM31" s="4" t="str">
        <f t="shared" ca="1" si="0"/>
        <v/>
      </c>
      <c r="AN31" s="4"/>
      <c r="AO31" s="3" t="str">
        <f t="shared" si="1"/>
        <v/>
      </c>
      <c r="AP31" s="3" t="str">
        <f>IF($A31="","",IF((AND($A31="ADD",OR(AO31="",AO31="In Use"))),"5",(_xlfn.XLOOKUP(AO31,ud_asset_status[lookupValue],ud_asset_status[lookupKey],""))))</f>
        <v/>
      </c>
      <c r="AQ31" s="8"/>
      <c r="AS31" s="3" t="str">
        <f>IF($A31="ADD",IF(NOT(ISBLANK(AR31)),_xlfn.XLOOKUP(AR31,ar_replace_reason[lookupValue],ar_replace_reason[lookupKey],"ERROR"),""), "")</f>
        <v/>
      </c>
      <c r="AT31" s="3" t="str">
        <f t="shared" si="2"/>
        <v/>
      </c>
      <c r="AU31" s="3" t="str">
        <f>IF($A31="","",IF((AND($A31="ADD",OR(AT31="",AT31="Queenstown-Lakes District Council"))),"70",(_xlfn.XLOOKUP(AT31,ud_organisation_owner[lookupValue],ud_organisation_owner[lookupKey],""))))</f>
        <v/>
      </c>
      <c r="AV31" s="3" t="str">
        <f t="shared" si="3"/>
        <v/>
      </c>
      <c r="AW31" s="3" t="str">
        <f>IF($A31="","",IF((AND($A31="ADD",OR(AV31="",AV31="Queenstown-Lakes District Council"))),"70",(_xlfn.XLOOKUP(AV31,ud_organisation_owner[lookupValue],ud_organisation_owner[lookupKey],""))))</f>
        <v/>
      </c>
      <c r="AX31" s="3" t="str">
        <f t="shared" si="4"/>
        <v/>
      </c>
      <c r="AY31" s="3" t="str">
        <f>IF($A31="","",IF((AND($A31="ADD",OR(AX31="",AX31="Local Authority"))),"17",(_xlfn.XLOOKUP(AX31,ud_sub_organisation[lookupValue],ud_sub_organisation[lookupKey],""))))</f>
        <v/>
      </c>
      <c r="AZ31" s="3" t="str">
        <f t="shared" si="5"/>
        <v/>
      </c>
      <c r="BA31" s="3" t="str">
        <f>IF($A31="","",IF((AND($A31="ADD",OR(AZ31="",AZ31="Vested assets"))),"12",(_xlfn.XLOOKUP(AZ31,ud_work_origin[lookupValue],ud_work_origin[lookupKey],""))))</f>
        <v/>
      </c>
      <c r="BB31" s="6"/>
      <c r="BC31" s="2" t="str">
        <f t="shared" si="6"/>
        <v/>
      </c>
      <c r="BD31" s="2" t="str">
        <f t="shared" si="7"/>
        <v/>
      </c>
      <c r="BE31" s="3" t="str">
        <f t="shared" si="8"/>
        <v/>
      </c>
      <c r="BF31" s="3" t="str">
        <f>IF($A31="","",IF((AND($A31="ADD",OR(BE31="",BE31="Excellent"))),"1",(_xlfn.XLOOKUP(BE31,condition[lookupValue],condition[lookupKey],""))))</f>
        <v/>
      </c>
      <c r="BG31" s="8" t="str">
        <f t="shared" si="9"/>
        <v/>
      </c>
      <c r="BH31" s="7"/>
    </row>
    <row r="32" spans="2:60">
      <c r="B32" s="4"/>
      <c r="D32" s="3" t="str">
        <f>IF($A32="ADD",IF(NOT(ISBLANK(C32)),_xlfn.XLOOKUP(C32,roadnames[lookupValue],roadnames[lookupKey],"ERROR"),""), "")</f>
        <v/>
      </c>
      <c r="E32" s="22"/>
      <c r="F32" s="22"/>
      <c r="G32" s="5"/>
      <c r="I32" s="3" t="str">
        <f>IF($A32="ADD",IF(NOT(ISBLANK(H32)),_xlfn.XLOOKUP(H32,side[lookupValue],side[lookupKey],"ERROR"),""), "")</f>
        <v/>
      </c>
      <c r="J32" s="4"/>
      <c r="K32" s="6"/>
      <c r="L32" s="4"/>
      <c r="M32" s="4"/>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IF($A32="ADD",IF(NOT(ISBLANK(AA32)),_xlfn.XLOOKUP(AA32,ud_cover_class[lookupValue],ud_cover_class[lookupKey],"ERROR"),""), "")</f>
        <v/>
      </c>
      <c r="AD32" s="3" t="str">
        <f>IF($A32="ADD",IF(NOT(ISBLANK(AC32)),_xlfn.XLOOKUP(AC32,cover_material[lookupValue],cover_material[lookupKey],"ERROR"),""), "")</f>
        <v/>
      </c>
      <c r="AF32" s="3" t="str">
        <f>IF($A32="ADD",IF(NOT(ISBLANK(AE32)),_xlfn.XLOOKUP(AE32,ud_cover_cycle_friendly[lookupValue],ud_cover_cycle_friendly[lookupKey],"ERROR"),""), "")</f>
        <v/>
      </c>
      <c r="AI32" s="3" t="str">
        <f>IF($A32="ADD",IF(NOT(ISBLANK(AH32)),_xlfn.XLOOKUP(AH32,ud_litter_trap_type[lookupValue],ud_litter_trap_type[lookupKey],"ERROR"),""), "")</f>
        <v/>
      </c>
      <c r="AK32" s="3" t="str">
        <f>IF($A32="ADD",IF(NOT(ISBLANK(AJ32)),_xlfn.XLOOKUP(AJ32,hazard[lookupValue],hazard[lookupKey],"ERROR"),""), "")</f>
        <v/>
      </c>
      <c r="AL32" s="8"/>
      <c r="AM32" s="4" t="str">
        <f t="shared" ca="1" si="0"/>
        <v/>
      </c>
      <c r="AN32" s="4"/>
      <c r="AO32" s="3" t="str">
        <f t="shared" si="1"/>
        <v/>
      </c>
      <c r="AP32" s="3" t="str">
        <f>IF($A32="","",IF((AND($A32="ADD",OR(AO32="",AO32="In Use"))),"5",(_xlfn.XLOOKUP(AO32,ud_asset_status[lookupValue],ud_asset_status[lookupKey],""))))</f>
        <v/>
      </c>
      <c r="AQ32" s="8"/>
      <c r="AS32" s="3" t="str">
        <f>IF($A32="ADD",IF(NOT(ISBLANK(AR32)),_xlfn.XLOOKUP(AR32,ar_replace_reason[lookupValue],ar_replace_reason[lookupKey],"ERROR"),""), "")</f>
        <v/>
      </c>
      <c r="AT32" s="3" t="str">
        <f t="shared" si="2"/>
        <v/>
      </c>
      <c r="AU32" s="3" t="str">
        <f>IF($A32="","",IF((AND($A32="ADD",OR(AT32="",AT32="Queenstown-Lakes District Council"))),"70",(_xlfn.XLOOKUP(AT32,ud_organisation_owner[lookupValue],ud_organisation_owner[lookupKey],""))))</f>
        <v/>
      </c>
      <c r="AV32" s="3" t="str">
        <f t="shared" si="3"/>
        <v/>
      </c>
      <c r="AW32" s="3" t="str">
        <f>IF($A32="","",IF((AND($A32="ADD",OR(AV32="",AV32="Queenstown-Lakes District Council"))),"70",(_xlfn.XLOOKUP(AV32,ud_organisation_owner[lookupValue],ud_organisation_owner[lookupKey],""))))</f>
        <v/>
      </c>
      <c r="AX32" s="3" t="str">
        <f t="shared" si="4"/>
        <v/>
      </c>
      <c r="AY32" s="3" t="str">
        <f>IF($A32="","",IF((AND($A32="ADD",OR(AX32="",AX32="Local Authority"))),"17",(_xlfn.XLOOKUP(AX32,ud_sub_organisation[lookupValue],ud_sub_organisation[lookupKey],""))))</f>
        <v/>
      </c>
      <c r="AZ32" s="3" t="str">
        <f t="shared" si="5"/>
        <v/>
      </c>
      <c r="BA32" s="3" t="str">
        <f>IF($A32="","",IF((AND($A32="ADD",OR(AZ32="",AZ32="Vested assets"))),"12",(_xlfn.XLOOKUP(AZ32,ud_work_origin[lookupValue],ud_work_origin[lookupKey],""))))</f>
        <v/>
      </c>
      <c r="BB32" s="6"/>
      <c r="BC32" s="2" t="str">
        <f t="shared" si="6"/>
        <v/>
      </c>
      <c r="BD32" s="2" t="str">
        <f t="shared" si="7"/>
        <v/>
      </c>
      <c r="BE32" s="3" t="str">
        <f t="shared" si="8"/>
        <v/>
      </c>
      <c r="BF32" s="3" t="str">
        <f>IF($A32="","",IF((AND($A32="ADD",OR(BE32="",BE32="Excellent"))),"1",(_xlfn.XLOOKUP(BE32,condition[lookupValue],condition[lookupKey],""))))</f>
        <v/>
      </c>
      <c r="BG32" s="8" t="str">
        <f t="shared" si="9"/>
        <v/>
      </c>
      <c r="BH32" s="7"/>
    </row>
    <row r="33" spans="2:60">
      <c r="B33" s="4"/>
      <c r="D33" s="3" t="str">
        <f>IF($A33="ADD",IF(NOT(ISBLANK(C33)),_xlfn.XLOOKUP(C33,roadnames[lookupValue],roadnames[lookupKey],"ERROR"),""), "")</f>
        <v/>
      </c>
      <c r="E33" s="22"/>
      <c r="F33" s="22"/>
      <c r="G33" s="5"/>
      <c r="I33" s="3" t="str">
        <f>IF($A33="ADD",IF(NOT(ISBLANK(H33)),_xlfn.XLOOKUP(H33,side[lookupValue],side[lookupKey],"ERROR"),""), "")</f>
        <v/>
      </c>
      <c r="J33" s="4"/>
      <c r="K33" s="6"/>
      <c r="L33" s="4"/>
      <c r="M33" s="4"/>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IF($A33="ADD",IF(NOT(ISBLANK(AA33)),_xlfn.XLOOKUP(AA33,ud_cover_class[lookupValue],ud_cover_class[lookupKey],"ERROR"),""), "")</f>
        <v/>
      </c>
      <c r="AD33" s="3" t="str">
        <f>IF($A33="ADD",IF(NOT(ISBLANK(AC33)),_xlfn.XLOOKUP(AC33,cover_material[lookupValue],cover_material[lookupKey],"ERROR"),""), "")</f>
        <v/>
      </c>
      <c r="AF33" s="3" t="str">
        <f>IF($A33="ADD",IF(NOT(ISBLANK(AE33)),_xlfn.XLOOKUP(AE33,ud_cover_cycle_friendly[lookupValue],ud_cover_cycle_friendly[lookupKey],"ERROR"),""), "")</f>
        <v/>
      </c>
      <c r="AI33" s="3" t="str">
        <f>IF($A33="ADD",IF(NOT(ISBLANK(AH33)),_xlfn.XLOOKUP(AH33,ud_litter_trap_type[lookupValue],ud_litter_trap_type[lookupKey],"ERROR"),""), "")</f>
        <v/>
      </c>
      <c r="AK33" s="3" t="str">
        <f>IF($A33="ADD",IF(NOT(ISBLANK(AJ33)),_xlfn.XLOOKUP(AJ33,hazard[lookupValue],hazard[lookupKey],"ERROR"),""), "")</f>
        <v/>
      </c>
      <c r="AL33" s="8"/>
      <c r="AM33" s="4" t="str">
        <f t="shared" ca="1" si="0"/>
        <v/>
      </c>
      <c r="AN33" s="4"/>
      <c r="AO33" s="3" t="str">
        <f t="shared" si="1"/>
        <v/>
      </c>
      <c r="AP33" s="3" t="str">
        <f>IF($A33="","",IF((AND($A33="ADD",OR(AO33="",AO33="In Use"))),"5",(_xlfn.XLOOKUP(AO33,ud_asset_status[lookupValue],ud_asset_status[lookupKey],""))))</f>
        <v/>
      </c>
      <c r="AQ33" s="8"/>
      <c r="AS33" s="3" t="str">
        <f>IF($A33="ADD",IF(NOT(ISBLANK(AR33)),_xlfn.XLOOKUP(AR33,ar_replace_reason[lookupValue],ar_replace_reason[lookupKey],"ERROR"),""), "")</f>
        <v/>
      </c>
      <c r="AT33" s="3" t="str">
        <f t="shared" si="2"/>
        <v/>
      </c>
      <c r="AU33" s="3" t="str">
        <f>IF($A33="","",IF((AND($A33="ADD",OR(AT33="",AT33="Queenstown-Lakes District Council"))),"70",(_xlfn.XLOOKUP(AT33,ud_organisation_owner[lookupValue],ud_organisation_owner[lookupKey],""))))</f>
        <v/>
      </c>
      <c r="AV33" s="3" t="str">
        <f t="shared" si="3"/>
        <v/>
      </c>
      <c r="AW33" s="3" t="str">
        <f>IF($A33="","",IF((AND($A33="ADD",OR(AV33="",AV33="Queenstown-Lakes District Council"))),"70",(_xlfn.XLOOKUP(AV33,ud_organisation_owner[lookupValue],ud_organisation_owner[lookupKey],""))))</f>
        <v/>
      </c>
      <c r="AX33" s="3" t="str">
        <f t="shared" si="4"/>
        <v/>
      </c>
      <c r="AY33" s="3" t="str">
        <f>IF($A33="","",IF((AND($A33="ADD",OR(AX33="",AX33="Local Authority"))),"17",(_xlfn.XLOOKUP(AX33,ud_sub_organisation[lookupValue],ud_sub_organisation[lookupKey],""))))</f>
        <v/>
      </c>
      <c r="AZ33" s="3" t="str">
        <f t="shared" si="5"/>
        <v/>
      </c>
      <c r="BA33" s="3" t="str">
        <f>IF($A33="","",IF((AND($A33="ADD",OR(AZ33="",AZ33="Vested assets"))),"12",(_xlfn.XLOOKUP(AZ33,ud_work_origin[lookupValue],ud_work_origin[lookupKey],""))))</f>
        <v/>
      </c>
      <c r="BB33" s="6"/>
      <c r="BC33" s="2" t="str">
        <f t="shared" si="6"/>
        <v/>
      </c>
      <c r="BD33" s="2" t="str">
        <f t="shared" si="7"/>
        <v/>
      </c>
      <c r="BE33" s="3" t="str">
        <f t="shared" si="8"/>
        <v/>
      </c>
      <c r="BF33" s="3" t="str">
        <f>IF($A33="","",IF((AND($A33="ADD",OR(BE33="",BE33="Excellent"))),"1",(_xlfn.XLOOKUP(BE33,condition[lookupValue],condition[lookupKey],""))))</f>
        <v/>
      </c>
      <c r="BG33" s="8" t="str">
        <f t="shared" si="9"/>
        <v/>
      </c>
      <c r="BH33" s="7"/>
    </row>
    <row r="34" spans="2:60">
      <c r="B34" s="4"/>
      <c r="D34" s="3" t="str">
        <f>IF($A34="ADD",IF(NOT(ISBLANK(C34)),_xlfn.XLOOKUP(C34,roadnames[lookupValue],roadnames[lookupKey],"ERROR"),""), "")</f>
        <v/>
      </c>
      <c r="E34" s="22"/>
      <c r="F34" s="22"/>
      <c r="G34" s="5"/>
      <c r="I34" s="3" t="str">
        <f>IF($A34="ADD",IF(NOT(ISBLANK(H34)),_xlfn.XLOOKUP(H34,side[lookupValue],side[lookupKey],"ERROR"),""), "")</f>
        <v/>
      </c>
      <c r="J34" s="4"/>
      <c r="K34" s="6"/>
      <c r="L34" s="4"/>
      <c r="M34" s="4"/>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IF($A34="ADD",IF(NOT(ISBLANK(AA34)),_xlfn.XLOOKUP(AA34,ud_cover_class[lookupValue],ud_cover_class[lookupKey],"ERROR"),""), "")</f>
        <v/>
      </c>
      <c r="AD34" s="3" t="str">
        <f>IF($A34="ADD",IF(NOT(ISBLANK(AC34)),_xlfn.XLOOKUP(AC34,cover_material[lookupValue],cover_material[lookupKey],"ERROR"),""), "")</f>
        <v/>
      </c>
      <c r="AF34" s="3" t="str">
        <f>IF($A34="ADD",IF(NOT(ISBLANK(AE34)),_xlfn.XLOOKUP(AE34,ud_cover_cycle_friendly[lookupValue],ud_cover_cycle_friendly[lookupKey],"ERROR"),""), "")</f>
        <v/>
      </c>
      <c r="AI34" s="3" t="str">
        <f>IF($A34="ADD",IF(NOT(ISBLANK(AH34)),_xlfn.XLOOKUP(AH34,ud_litter_trap_type[lookupValue],ud_litter_trap_type[lookupKey],"ERROR"),""), "")</f>
        <v/>
      </c>
      <c r="AK34" s="3" t="str">
        <f>IF($A34="ADD",IF(NOT(ISBLANK(AJ34)),_xlfn.XLOOKUP(AJ34,hazard[lookupValue],hazard[lookupKey],"ERROR"),""), "")</f>
        <v/>
      </c>
      <c r="AL34" s="8"/>
      <c r="AM34" s="4" t="str">
        <f t="shared" ca="1" si="0"/>
        <v/>
      </c>
      <c r="AN34" s="4"/>
      <c r="AO34" s="3" t="str">
        <f t="shared" si="1"/>
        <v/>
      </c>
      <c r="AP34" s="3" t="str">
        <f>IF($A34="","",IF((AND($A34="ADD",OR(AO34="",AO34="In Use"))),"5",(_xlfn.XLOOKUP(AO34,ud_asset_status[lookupValue],ud_asset_status[lookupKey],""))))</f>
        <v/>
      </c>
      <c r="AQ34" s="8"/>
      <c r="AS34" s="3" t="str">
        <f>IF($A34="ADD",IF(NOT(ISBLANK(AR34)),_xlfn.XLOOKUP(AR34,ar_replace_reason[lookupValue],ar_replace_reason[lookupKey],"ERROR"),""), "")</f>
        <v/>
      </c>
      <c r="AT34" s="3" t="str">
        <f t="shared" si="2"/>
        <v/>
      </c>
      <c r="AU34" s="3" t="str">
        <f>IF($A34="","",IF((AND($A34="ADD",OR(AT34="",AT34="Queenstown-Lakes District Council"))),"70",(_xlfn.XLOOKUP(AT34,ud_organisation_owner[lookupValue],ud_organisation_owner[lookupKey],""))))</f>
        <v/>
      </c>
      <c r="AV34" s="3" t="str">
        <f t="shared" si="3"/>
        <v/>
      </c>
      <c r="AW34" s="3" t="str">
        <f>IF($A34="","",IF((AND($A34="ADD",OR(AV34="",AV34="Queenstown-Lakes District Council"))),"70",(_xlfn.XLOOKUP(AV34,ud_organisation_owner[lookupValue],ud_organisation_owner[lookupKey],""))))</f>
        <v/>
      </c>
      <c r="AX34" s="3" t="str">
        <f t="shared" si="4"/>
        <v/>
      </c>
      <c r="AY34" s="3" t="str">
        <f>IF($A34="","",IF((AND($A34="ADD",OR(AX34="",AX34="Local Authority"))),"17",(_xlfn.XLOOKUP(AX34,ud_sub_organisation[lookupValue],ud_sub_organisation[lookupKey],""))))</f>
        <v/>
      </c>
      <c r="AZ34" s="3" t="str">
        <f t="shared" si="5"/>
        <v/>
      </c>
      <c r="BA34" s="3" t="str">
        <f>IF($A34="","",IF((AND($A34="ADD",OR(AZ34="",AZ34="Vested assets"))),"12",(_xlfn.XLOOKUP(AZ34,ud_work_origin[lookupValue],ud_work_origin[lookupKey],""))))</f>
        <v/>
      </c>
      <c r="BB34" s="6"/>
      <c r="BC34" s="2" t="str">
        <f t="shared" si="6"/>
        <v/>
      </c>
      <c r="BD34" s="2" t="str">
        <f t="shared" si="7"/>
        <v/>
      </c>
      <c r="BE34" s="3" t="str">
        <f t="shared" si="8"/>
        <v/>
      </c>
      <c r="BF34" s="3" t="str">
        <f>IF($A34="","",IF((AND($A34="ADD",OR(BE34="",BE34="Excellent"))),"1",(_xlfn.XLOOKUP(BE34,condition[lookupValue],condition[lookupKey],""))))</f>
        <v/>
      </c>
      <c r="BG34" s="8" t="str">
        <f t="shared" si="9"/>
        <v/>
      </c>
      <c r="BH34" s="7"/>
    </row>
    <row r="35" spans="2:60">
      <c r="B35" s="4"/>
      <c r="D35" s="3" t="str">
        <f>IF($A35="ADD",IF(NOT(ISBLANK(C35)),_xlfn.XLOOKUP(C35,roadnames[lookupValue],roadnames[lookupKey],"ERROR"),""), "")</f>
        <v/>
      </c>
      <c r="E35" s="22"/>
      <c r="F35" s="22"/>
      <c r="G35" s="5"/>
      <c r="I35" s="3" t="str">
        <f>IF($A35="ADD",IF(NOT(ISBLANK(H35)),_xlfn.XLOOKUP(H35,side[lookupValue],side[lookupKey],"ERROR"),""), "")</f>
        <v/>
      </c>
      <c r="J35" s="4"/>
      <c r="K35" s="6"/>
      <c r="L35" s="4"/>
      <c r="M35" s="4"/>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IF($A35="ADD",IF(NOT(ISBLANK(AA35)),_xlfn.XLOOKUP(AA35,ud_cover_class[lookupValue],ud_cover_class[lookupKey],"ERROR"),""), "")</f>
        <v/>
      </c>
      <c r="AD35" s="3" t="str">
        <f>IF($A35="ADD",IF(NOT(ISBLANK(AC35)),_xlfn.XLOOKUP(AC35,cover_material[lookupValue],cover_material[lookupKey],"ERROR"),""), "")</f>
        <v/>
      </c>
      <c r="AF35" s="3" t="str">
        <f>IF($A35="ADD",IF(NOT(ISBLANK(AE35)),_xlfn.XLOOKUP(AE35,ud_cover_cycle_friendly[lookupValue],ud_cover_cycle_friendly[lookupKey],"ERROR"),""), "")</f>
        <v/>
      </c>
      <c r="AI35" s="3" t="str">
        <f>IF($A35="ADD",IF(NOT(ISBLANK(AH35)),_xlfn.XLOOKUP(AH35,ud_litter_trap_type[lookupValue],ud_litter_trap_type[lookupKey],"ERROR"),""), "")</f>
        <v/>
      </c>
      <c r="AK35" s="3" t="str">
        <f>IF($A35="ADD",IF(NOT(ISBLANK(AJ35)),_xlfn.XLOOKUP(AJ35,hazard[lookupValue],hazard[lookupKey],"ERROR"),""), "")</f>
        <v/>
      </c>
      <c r="AL35" s="8"/>
      <c r="AM35" s="4" t="str">
        <f t="shared" ca="1" si="0"/>
        <v/>
      </c>
      <c r="AN35" s="4"/>
      <c r="AO35" s="3" t="str">
        <f t="shared" si="1"/>
        <v/>
      </c>
      <c r="AP35" s="3" t="str">
        <f>IF($A35="","",IF((AND($A35="ADD",OR(AO35="",AO35="In Use"))),"5",(_xlfn.XLOOKUP(AO35,ud_asset_status[lookupValue],ud_asset_status[lookupKey],""))))</f>
        <v/>
      </c>
      <c r="AQ35" s="8"/>
      <c r="AS35" s="3" t="str">
        <f>IF($A35="ADD",IF(NOT(ISBLANK(AR35)),_xlfn.XLOOKUP(AR35,ar_replace_reason[lookupValue],ar_replace_reason[lookupKey],"ERROR"),""), "")</f>
        <v/>
      </c>
      <c r="AT35" s="3" t="str">
        <f t="shared" si="2"/>
        <v/>
      </c>
      <c r="AU35" s="3" t="str">
        <f>IF($A35="","",IF((AND($A35="ADD",OR(AT35="",AT35="Queenstown-Lakes District Council"))),"70",(_xlfn.XLOOKUP(AT35,ud_organisation_owner[lookupValue],ud_organisation_owner[lookupKey],""))))</f>
        <v/>
      </c>
      <c r="AV35" s="3" t="str">
        <f t="shared" si="3"/>
        <v/>
      </c>
      <c r="AW35" s="3" t="str">
        <f>IF($A35="","",IF((AND($A35="ADD",OR(AV35="",AV35="Queenstown-Lakes District Council"))),"70",(_xlfn.XLOOKUP(AV35,ud_organisation_owner[lookupValue],ud_organisation_owner[lookupKey],""))))</f>
        <v/>
      </c>
      <c r="AX35" s="3" t="str">
        <f t="shared" si="4"/>
        <v/>
      </c>
      <c r="AY35" s="3" t="str">
        <f>IF($A35="","",IF((AND($A35="ADD",OR(AX35="",AX35="Local Authority"))),"17",(_xlfn.XLOOKUP(AX35,ud_sub_organisation[lookupValue],ud_sub_organisation[lookupKey],""))))</f>
        <v/>
      </c>
      <c r="AZ35" s="3" t="str">
        <f t="shared" si="5"/>
        <v/>
      </c>
      <c r="BA35" s="3" t="str">
        <f>IF($A35="","",IF((AND($A35="ADD",OR(AZ35="",AZ35="Vested assets"))),"12",(_xlfn.XLOOKUP(AZ35,ud_work_origin[lookupValue],ud_work_origin[lookupKey],""))))</f>
        <v/>
      </c>
      <c r="BB35" s="6"/>
      <c r="BC35" s="2" t="str">
        <f t="shared" si="6"/>
        <v/>
      </c>
      <c r="BD35" s="2" t="str">
        <f t="shared" si="7"/>
        <v/>
      </c>
      <c r="BE35" s="3" t="str">
        <f t="shared" si="8"/>
        <v/>
      </c>
      <c r="BF35" s="3" t="str">
        <f>IF($A35="","",IF((AND($A35="ADD",OR(BE35="",BE35="Excellent"))),"1",(_xlfn.XLOOKUP(BE35,condition[lookupValue],condition[lookupKey],""))))</f>
        <v/>
      </c>
      <c r="BG35" s="8" t="str">
        <f t="shared" si="9"/>
        <v/>
      </c>
      <c r="BH35" s="7"/>
    </row>
    <row r="36" spans="2:60">
      <c r="B36" s="4"/>
      <c r="D36" s="3" t="str">
        <f>IF($A36="ADD",IF(NOT(ISBLANK(C36)),_xlfn.XLOOKUP(C36,roadnames[lookupValue],roadnames[lookupKey],"ERROR"),""), "")</f>
        <v/>
      </c>
      <c r="E36" s="22"/>
      <c r="F36" s="22"/>
      <c r="G36" s="5"/>
      <c r="I36" s="3" t="str">
        <f>IF($A36="ADD",IF(NOT(ISBLANK(H36)),_xlfn.XLOOKUP(H36,side[lookupValue],side[lookupKey],"ERROR"),""), "")</f>
        <v/>
      </c>
      <c r="J36" s="4"/>
      <c r="K36" s="6"/>
      <c r="L36" s="4"/>
      <c r="M36" s="4"/>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IF($A36="ADD",IF(NOT(ISBLANK(AA36)),_xlfn.XLOOKUP(AA36,ud_cover_class[lookupValue],ud_cover_class[lookupKey],"ERROR"),""), "")</f>
        <v/>
      </c>
      <c r="AD36" s="3" t="str">
        <f>IF($A36="ADD",IF(NOT(ISBLANK(AC36)),_xlfn.XLOOKUP(AC36,cover_material[lookupValue],cover_material[lookupKey],"ERROR"),""), "")</f>
        <v/>
      </c>
      <c r="AF36" s="3" t="str">
        <f>IF($A36="ADD",IF(NOT(ISBLANK(AE36)),_xlfn.XLOOKUP(AE36,ud_cover_cycle_friendly[lookupValue],ud_cover_cycle_friendly[lookupKey],"ERROR"),""), "")</f>
        <v/>
      </c>
      <c r="AI36" s="3" t="str">
        <f>IF($A36="ADD",IF(NOT(ISBLANK(AH36)),_xlfn.XLOOKUP(AH36,ud_litter_trap_type[lookupValue],ud_litter_trap_type[lookupKey],"ERROR"),""), "")</f>
        <v/>
      </c>
      <c r="AK36" s="3" t="str">
        <f>IF($A36="ADD",IF(NOT(ISBLANK(AJ36)),_xlfn.XLOOKUP(AJ36,hazard[lookupValue],hazard[lookupKey],"ERROR"),""), "")</f>
        <v/>
      </c>
      <c r="AL36" s="8"/>
      <c r="AM36" s="4" t="str">
        <f t="shared" ca="1" si="0"/>
        <v/>
      </c>
      <c r="AN36" s="4"/>
      <c r="AO36" s="3" t="str">
        <f t="shared" si="1"/>
        <v/>
      </c>
      <c r="AP36" s="3" t="str">
        <f>IF($A36="","",IF((AND($A36="ADD",OR(AO36="",AO36="In Use"))),"5",(_xlfn.XLOOKUP(AO36,ud_asset_status[lookupValue],ud_asset_status[lookupKey],""))))</f>
        <v/>
      </c>
      <c r="AQ36" s="8"/>
      <c r="AS36" s="3" t="str">
        <f>IF($A36="ADD",IF(NOT(ISBLANK(AR36)),_xlfn.XLOOKUP(AR36,ar_replace_reason[lookupValue],ar_replace_reason[lookupKey],"ERROR"),""), "")</f>
        <v/>
      </c>
      <c r="AT36" s="3" t="str">
        <f t="shared" si="2"/>
        <v/>
      </c>
      <c r="AU36" s="3" t="str">
        <f>IF($A36="","",IF((AND($A36="ADD",OR(AT36="",AT36="Queenstown-Lakes District Council"))),"70",(_xlfn.XLOOKUP(AT36,ud_organisation_owner[lookupValue],ud_organisation_owner[lookupKey],""))))</f>
        <v/>
      </c>
      <c r="AV36" s="3" t="str">
        <f t="shared" si="3"/>
        <v/>
      </c>
      <c r="AW36" s="3" t="str">
        <f>IF($A36="","",IF((AND($A36="ADD",OR(AV36="",AV36="Queenstown-Lakes District Council"))),"70",(_xlfn.XLOOKUP(AV36,ud_organisation_owner[lookupValue],ud_organisation_owner[lookupKey],""))))</f>
        <v/>
      </c>
      <c r="AX36" s="3" t="str">
        <f t="shared" si="4"/>
        <v/>
      </c>
      <c r="AY36" s="3" t="str">
        <f>IF($A36="","",IF((AND($A36="ADD",OR(AX36="",AX36="Local Authority"))),"17",(_xlfn.XLOOKUP(AX36,ud_sub_organisation[lookupValue],ud_sub_organisation[lookupKey],""))))</f>
        <v/>
      </c>
      <c r="AZ36" s="3" t="str">
        <f t="shared" si="5"/>
        <v/>
      </c>
      <c r="BA36" s="3" t="str">
        <f>IF($A36="","",IF((AND($A36="ADD",OR(AZ36="",AZ36="Vested assets"))),"12",(_xlfn.XLOOKUP(AZ36,ud_work_origin[lookupValue],ud_work_origin[lookupKey],""))))</f>
        <v/>
      </c>
      <c r="BB36" s="6"/>
      <c r="BC36" s="2" t="str">
        <f t="shared" si="6"/>
        <v/>
      </c>
      <c r="BD36" s="2" t="str">
        <f t="shared" si="7"/>
        <v/>
      </c>
      <c r="BE36" s="3" t="str">
        <f t="shared" si="8"/>
        <v/>
      </c>
      <c r="BF36" s="3" t="str">
        <f>IF($A36="","",IF((AND($A36="ADD",OR(BE36="",BE36="Excellent"))),"1",(_xlfn.XLOOKUP(BE36,condition[lookupValue],condition[lookupKey],""))))</f>
        <v/>
      </c>
      <c r="BG36" s="8" t="str">
        <f t="shared" si="9"/>
        <v/>
      </c>
      <c r="BH36" s="7"/>
    </row>
    <row r="37" spans="2:60">
      <c r="B37" s="4"/>
      <c r="D37" s="3" t="str">
        <f>IF($A37="ADD",IF(NOT(ISBLANK(C37)),_xlfn.XLOOKUP(C37,roadnames[lookupValue],roadnames[lookupKey],"ERROR"),""), "")</f>
        <v/>
      </c>
      <c r="E37" s="22"/>
      <c r="F37" s="22"/>
      <c r="G37" s="5"/>
      <c r="I37" s="3" t="str">
        <f>IF($A37="ADD",IF(NOT(ISBLANK(H37)),_xlfn.XLOOKUP(H37,side[lookupValue],side[lookupKey],"ERROR"),""), "")</f>
        <v/>
      </c>
      <c r="J37" s="4"/>
      <c r="K37" s="6"/>
      <c r="L37" s="4"/>
      <c r="M37" s="4"/>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IF($A37="ADD",IF(NOT(ISBLANK(AA37)),_xlfn.XLOOKUP(AA37,ud_cover_class[lookupValue],ud_cover_class[lookupKey],"ERROR"),""), "")</f>
        <v/>
      </c>
      <c r="AD37" s="3" t="str">
        <f>IF($A37="ADD",IF(NOT(ISBLANK(AC37)),_xlfn.XLOOKUP(AC37,cover_material[lookupValue],cover_material[lookupKey],"ERROR"),""), "")</f>
        <v/>
      </c>
      <c r="AF37" s="3" t="str">
        <f>IF($A37="ADD",IF(NOT(ISBLANK(AE37)),_xlfn.XLOOKUP(AE37,ud_cover_cycle_friendly[lookupValue],ud_cover_cycle_friendly[lookupKey],"ERROR"),""), "")</f>
        <v/>
      </c>
      <c r="AI37" s="3" t="str">
        <f>IF($A37="ADD",IF(NOT(ISBLANK(AH37)),_xlfn.XLOOKUP(AH37,ud_litter_trap_type[lookupValue],ud_litter_trap_type[lookupKey],"ERROR"),""), "")</f>
        <v/>
      </c>
      <c r="AK37" s="3" t="str">
        <f>IF($A37="ADD",IF(NOT(ISBLANK(AJ37)),_xlfn.XLOOKUP(AJ37,hazard[lookupValue],hazard[lookupKey],"ERROR"),""), "")</f>
        <v/>
      </c>
      <c r="AL37" s="8"/>
      <c r="AM37" s="4" t="str">
        <f t="shared" ca="1" si="0"/>
        <v/>
      </c>
      <c r="AN37" s="4"/>
      <c r="AO37" s="3" t="str">
        <f t="shared" si="1"/>
        <v/>
      </c>
      <c r="AP37" s="3" t="str">
        <f>IF($A37="","",IF((AND($A37="ADD",OR(AO37="",AO37="In Use"))),"5",(_xlfn.XLOOKUP(AO37,ud_asset_status[lookupValue],ud_asset_status[lookupKey],""))))</f>
        <v/>
      </c>
      <c r="AQ37" s="8"/>
      <c r="AS37" s="3" t="str">
        <f>IF($A37="ADD",IF(NOT(ISBLANK(AR37)),_xlfn.XLOOKUP(AR37,ar_replace_reason[lookupValue],ar_replace_reason[lookupKey],"ERROR"),""), "")</f>
        <v/>
      </c>
      <c r="AT37" s="3" t="str">
        <f t="shared" si="2"/>
        <v/>
      </c>
      <c r="AU37" s="3" t="str">
        <f>IF($A37="","",IF((AND($A37="ADD",OR(AT37="",AT37="Queenstown-Lakes District Council"))),"70",(_xlfn.XLOOKUP(AT37,ud_organisation_owner[lookupValue],ud_organisation_owner[lookupKey],""))))</f>
        <v/>
      </c>
      <c r="AV37" s="3" t="str">
        <f t="shared" si="3"/>
        <v/>
      </c>
      <c r="AW37" s="3" t="str">
        <f>IF($A37="","",IF((AND($A37="ADD",OR(AV37="",AV37="Queenstown-Lakes District Council"))),"70",(_xlfn.XLOOKUP(AV37,ud_organisation_owner[lookupValue],ud_organisation_owner[lookupKey],""))))</f>
        <v/>
      </c>
      <c r="AX37" s="3" t="str">
        <f t="shared" si="4"/>
        <v/>
      </c>
      <c r="AY37" s="3" t="str">
        <f>IF($A37="","",IF((AND($A37="ADD",OR(AX37="",AX37="Local Authority"))),"17",(_xlfn.XLOOKUP(AX37,ud_sub_organisation[lookupValue],ud_sub_organisation[lookupKey],""))))</f>
        <v/>
      </c>
      <c r="AZ37" s="3" t="str">
        <f t="shared" si="5"/>
        <v/>
      </c>
      <c r="BA37" s="3" t="str">
        <f>IF($A37="","",IF((AND($A37="ADD",OR(AZ37="",AZ37="Vested assets"))),"12",(_xlfn.XLOOKUP(AZ37,ud_work_origin[lookupValue],ud_work_origin[lookupKey],""))))</f>
        <v/>
      </c>
      <c r="BB37" s="6"/>
      <c r="BC37" s="2" t="str">
        <f t="shared" si="6"/>
        <v/>
      </c>
      <c r="BD37" s="2" t="str">
        <f t="shared" si="7"/>
        <v/>
      </c>
      <c r="BE37" s="3" t="str">
        <f t="shared" si="8"/>
        <v/>
      </c>
      <c r="BF37" s="3" t="str">
        <f>IF($A37="","",IF((AND($A37="ADD",OR(BE37="",BE37="Excellent"))),"1",(_xlfn.XLOOKUP(BE37,condition[lookupValue],condition[lookupKey],""))))</f>
        <v/>
      </c>
      <c r="BG37" s="8" t="str">
        <f t="shared" si="9"/>
        <v/>
      </c>
      <c r="BH37" s="7"/>
    </row>
    <row r="38" spans="2:60">
      <c r="B38" s="4"/>
      <c r="D38" s="3" t="str">
        <f>IF($A38="ADD",IF(NOT(ISBLANK(C38)),_xlfn.XLOOKUP(C38,roadnames[lookupValue],roadnames[lookupKey],"ERROR"),""), "")</f>
        <v/>
      </c>
      <c r="E38" s="22"/>
      <c r="F38" s="22"/>
      <c r="G38" s="5"/>
      <c r="I38" s="3" t="str">
        <f>IF($A38="ADD",IF(NOT(ISBLANK(H38)),_xlfn.XLOOKUP(H38,side[lookupValue],side[lookupKey],"ERROR"),""), "")</f>
        <v/>
      </c>
      <c r="J38" s="4"/>
      <c r="K38" s="6"/>
      <c r="L38" s="4"/>
      <c r="M38" s="4"/>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IF($A38="ADD",IF(NOT(ISBLANK(AA38)),_xlfn.XLOOKUP(AA38,ud_cover_class[lookupValue],ud_cover_class[lookupKey],"ERROR"),""), "")</f>
        <v/>
      </c>
      <c r="AD38" s="3" t="str">
        <f>IF($A38="ADD",IF(NOT(ISBLANK(AC38)),_xlfn.XLOOKUP(AC38,cover_material[lookupValue],cover_material[lookupKey],"ERROR"),""), "")</f>
        <v/>
      </c>
      <c r="AF38" s="3" t="str">
        <f>IF($A38="ADD",IF(NOT(ISBLANK(AE38)),_xlfn.XLOOKUP(AE38,ud_cover_cycle_friendly[lookupValue],ud_cover_cycle_friendly[lookupKey],"ERROR"),""), "")</f>
        <v/>
      </c>
      <c r="AI38" s="3" t="str">
        <f>IF($A38="ADD",IF(NOT(ISBLANK(AH38)),_xlfn.XLOOKUP(AH38,ud_litter_trap_type[lookupValue],ud_litter_trap_type[lookupKey],"ERROR"),""), "")</f>
        <v/>
      </c>
      <c r="AK38" s="3" t="str">
        <f>IF($A38="ADD",IF(NOT(ISBLANK(AJ38)),_xlfn.XLOOKUP(AJ38,hazard[lookupValue],hazard[lookupKey],"ERROR"),""), "")</f>
        <v/>
      </c>
      <c r="AL38" s="8"/>
      <c r="AM38" s="4" t="str">
        <f t="shared" ca="1" si="0"/>
        <v/>
      </c>
      <c r="AN38" s="4"/>
      <c r="AO38" s="3" t="str">
        <f t="shared" si="1"/>
        <v/>
      </c>
      <c r="AP38" s="3" t="str">
        <f>IF($A38="","",IF((AND($A38="ADD",OR(AO38="",AO38="In Use"))),"5",(_xlfn.XLOOKUP(AO38,ud_asset_status[lookupValue],ud_asset_status[lookupKey],""))))</f>
        <v/>
      </c>
      <c r="AQ38" s="8"/>
      <c r="AS38" s="3" t="str">
        <f>IF($A38="ADD",IF(NOT(ISBLANK(AR38)),_xlfn.XLOOKUP(AR38,ar_replace_reason[lookupValue],ar_replace_reason[lookupKey],"ERROR"),""), "")</f>
        <v/>
      </c>
      <c r="AT38" s="3" t="str">
        <f t="shared" si="2"/>
        <v/>
      </c>
      <c r="AU38" s="3" t="str">
        <f>IF($A38="","",IF((AND($A38="ADD",OR(AT38="",AT38="Queenstown-Lakes District Council"))),"70",(_xlfn.XLOOKUP(AT38,ud_organisation_owner[lookupValue],ud_organisation_owner[lookupKey],""))))</f>
        <v/>
      </c>
      <c r="AV38" s="3" t="str">
        <f t="shared" si="3"/>
        <v/>
      </c>
      <c r="AW38" s="3" t="str">
        <f>IF($A38="","",IF((AND($A38="ADD",OR(AV38="",AV38="Queenstown-Lakes District Council"))),"70",(_xlfn.XLOOKUP(AV38,ud_organisation_owner[lookupValue],ud_organisation_owner[lookupKey],""))))</f>
        <v/>
      </c>
      <c r="AX38" s="3" t="str">
        <f t="shared" si="4"/>
        <v/>
      </c>
      <c r="AY38" s="3" t="str">
        <f>IF($A38="","",IF((AND($A38="ADD",OR(AX38="",AX38="Local Authority"))),"17",(_xlfn.XLOOKUP(AX38,ud_sub_organisation[lookupValue],ud_sub_organisation[lookupKey],""))))</f>
        <v/>
      </c>
      <c r="AZ38" s="3" t="str">
        <f t="shared" si="5"/>
        <v/>
      </c>
      <c r="BA38" s="3" t="str">
        <f>IF($A38="","",IF((AND($A38="ADD",OR(AZ38="",AZ38="Vested assets"))),"12",(_xlfn.XLOOKUP(AZ38,ud_work_origin[lookupValue],ud_work_origin[lookupKey],""))))</f>
        <v/>
      </c>
      <c r="BB38" s="6"/>
      <c r="BC38" s="2" t="str">
        <f t="shared" si="6"/>
        <v/>
      </c>
      <c r="BD38" s="2" t="str">
        <f t="shared" si="7"/>
        <v/>
      </c>
      <c r="BE38" s="3" t="str">
        <f t="shared" si="8"/>
        <v/>
      </c>
      <c r="BF38" s="3" t="str">
        <f>IF($A38="","",IF((AND($A38="ADD",OR(BE38="",BE38="Excellent"))),"1",(_xlfn.XLOOKUP(BE38,condition[lookupValue],condition[lookupKey],""))))</f>
        <v/>
      </c>
      <c r="BG38" s="8" t="str">
        <f t="shared" si="9"/>
        <v/>
      </c>
      <c r="BH38" s="7"/>
    </row>
    <row r="39" spans="2:60">
      <c r="B39" s="4"/>
      <c r="D39" s="3" t="str">
        <f>IF($A39="ADD",IF(NOT(ISBLANK(C39)),_xlfn.XLOOKUP(C39,roadnames[lookupValue],roadnames[lookupKey],"ERROR"),""), "")</f>
        <v/>
      </c>
      <c r="E39" s="22"/>
      <c r="F39" s="22"/>
      <c r="G39" s="5"/>
      <c r="I39" s="3" t="str">
        <f>IF($A39="ADD",IF(NOT(ISBLANK(H39)),_xlfn.XLOOKUP(H39,side[lookupValue],side[lookupKey],"ERROR"),""), "")</f>
        <v/>
      </c>
      <c r="J39" s="4"/>
      <c r="K39" s="6"/>
      <c r="L39" s="4"/>
      <c r="M39" s="4"/>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IF($A39="ADD",IF(NOT(ISBLANK(AA39)),_xlfn.XLOOKUP(AA39,ud_cover_class[lookupValue],ud_cover_class[lookupKey],"ERROR"),""), "")</f>
        <v/>
      </c>
      <c r="AD39" s="3" t="str">
        <f>IF($A39="ADD",IF(NOT(ISBLANK(AC39)),_xlfn.XLOOKUP(AC39,cover_material[lookupValue],cover_material[lookupKey],"ERROR"),""), "")</f>
        <v/>
      </c>
      <c r="AF39" s="3" t="str">
        <f>IF($A39="ADD",IF(NOT(ISBLANK(AE39)),_xlfn.XLOOKUP(AE39,ud_cover_cycle_friendly[lookupValue],ud_cover_cycle_friendly[lookupKey],"ERROR"),""), "")</f>
        <v/>
      </c>
      <c r="AI39" s="3" t="str">
        <f>IF($A39="ADD",IF(NOT(ISBLANK(AH39)),_xlfn.XLOOKUP(AH39,ud_litter_trap_type[lookupValue],ud_litter_trap_type[lookupKey],"ERROR"),""), "")</f>
        <v/>
      </c>
      <c r="AK39" s="3" t="str">
        <f>IF($A39="ADD",IF(NOT(ISBLANK(AJ39)),_xlfn.XLOOKUP(AJ39,hazard[lookupValue],hazard[lookupKey],"ERROR"),""), "")</f>
        <v/>
      </c>
      <c r="AL39" s="8"/>
      <c r="AM39" s="4" t="str">
        <f t="shared" ca="1" si="0"/>
        <v/>
      </c>
      <c r="AN39" s="4"/>
      <c r="AO39" s="3" t="str">
        <f t="shared" si="1"/>
        <v/>
      </c>
      <c r="AP39" s="3" t="str">
        <f>IF($A39="","",IF((AND($A39="ADD",OR(AO39="",AO39="In Use"))),"5",(_xlfn.XLOOKUP(AO39,ud_asset_status[lookupValue],ud_asset_status[lookupKey],""))))</f>
        <v/>
      </c>
      <c r="AQ39" s="8"/>
      <c r="AS39" s="3" t="str">
        <f>IF($A39="ADD",IF(NOT(ISBLANK(AR39)),_xlfn.XLOOKUP(AR39,ar_replace_reason[lookupValue],ar_replace_reason[lookupKey],"ERROR"),""), "")</f>
        <v/>
      </c>
      <c r="AT39" s="3" t="str">
        <f t="shared" si="2"/>
        <v/>
      </c>
      <c r="AU39" s="3" t="str">
        <f>IF($A39="","",IF((AND($A39="ADD",OR(AT39="",AT39="Queenstown-Lakes District Council"))),"70",(_xlfn.XLOOKUP(AT39,ud_organisation_owner[lookupValue],ud_organisation_owner[lookupKey],""))))</f>
        <v/>
      </c>
      <c r="AV39" s="3" t="str">
        <f t="shared" si="3"/>
        <v/>
      </c>
      <c r="AW39" s="3" t="str">
        <f>IF($A39="","",IF((AND($A39="ADD",OR(AV39="",AV39="Queenstown-Lakes District Council"))),"70",(_xlfn.XLOOKUP(AV39,ud_organisation_owner[lookupValue],ud_organisation_owner[lookupKey],""))))</f>
        <v/>
      </c>
      <c r="AX39" s="3" t="str">
        <f t="shared" si="4"/>
        <v/>
      </c>
      <c r="AY39" s="3" t="str">
        <f>IF($A39="","",IF((AND($A39="ADD",OR(AX39="",AX39="Local Authority"))),"17",(_xlfn.XLOOKUP(AX39,ud_sub_organisation[lookupValue],ud_sub_organisation[lookupKey],""))))</f>
        <v/>
      </c>
      <c r="AZ39" s="3" t="str">
        <f t="shared" si="5"/>
        <v/>
      </c>
      <c r="BA39" s="3" t="str">
        <f>IF($A39="","",IF((AND($A39="ADD",OR(AZ39="",AZ39="Vested assets"))),"12",(_xlfn.XLOOKUP(AZ39,ud_work_origin[lookupValue],ud_work_origin[lookupKey],""))))</f>
        <v/>
      </c>
      <c r="BB39" s="6"/>
      <c r="BC39" s="2" t="str">
        <f t="shared" si="6"/>
        <v/>
      </c>
      <c r="BD39" s="2" t="str">
        <f t="shared" si="7"/>
        <v/>
      </c>
      <c r="BE39" s="3" t="str">
        <f t="shared" si="8"/>
        <v/>
      </c>
      <c r="BF39" s="3" t="str">
        <f>IF($A39="","",IF((AND($A39="ADD",OR(BE39="",BE39="Excellent"))),"1",(_xlfn.XLOOKUP(BE39,condition[lookupValue],condition[lookupKey],""))))</f>
        <v/>
      </c>
      <c r="BG39" s="8" t="str">
        <f t="shared" si="9"/>
        <v/>
      </c>
      <c r="BH39" s="7"/>
    </row>
    <row r="40" spans="2:60">
      <c r="B40" s="4"/>
      <c r="D40" s="3" t="str">
        <f>IF($A40="ADD",IF(NOT(ISBLANK(C40)),_xlfn.XLOOKUP(C40,roadnames[lookupValue],roadnames[lookupKey],"ERROR"),""), "")</f>
        <v/>
      </c>
      <c r="E40" s="22"/>
      <c r="F40" s="22"/>
      <c r="G40" s="5"/>
      <c r="I40" s="3" t="str">
        <f>IF($A40="ADD",IF(NOT(ISBLANK(H40)),_xlfn.XLOOKUP(H40,side[lookupValue],side[lookupKey],"ERROR"),""), "")</f>
        <v/>
      </c>
      <c r="J40" s="4"/>
      <c r="K40" s="6"/>
      <c r="L40" s="4"/>
      <c r="M40" s="4"/>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IF($A40="ADD",IF(NOT(ISBLANK(AA40)),_xlfn.XLOOKUP(AA40,ud_cover_class[lookupValue],ud_cover_class[lookupKey],"ERROR"),""), "")</f>
        <v/>
      </c>
      <c r="AD40" s="3" t="str">
        <f>IF($A40="ADD",IF(NOT(ISBLANK(AC40)),_xlfn.XLOOKUP(AC40,cover_material[lookupValue],cover_material[lookupKey],"ERROR"),""), "")</f>
        <v/>
      </c>
      <c r="AF40" s="3" t="str">
        <f>IF($A40="ADD",IF(NOT(ISBLANK(AE40)),_xlfn.XLOOKUP(AE40,ud_cover_cycle_friendly[lookupValue],ud_cover_cycle_friendly[lookupKey],"ERROR"),""), "")</f>
        <v/>
      </c>
      <c r="AI40" s="3" t="str">
        <f>IF($A40="ADD",IF(NOT(ISBLANK(AH40)),_xlfn.XLOOKUP(AH40,ud_litter_trap_type[lookupValue],ud_litter_trap_type[lookupKey],"ERROR"),""), "")</f>
        <v/>
      </c>
      <c r="AK40" s="3" t="str">
        <f>IF($A40="ADD",IF(NOT(ISBLANK(AJ40)),_xlfn.XLOOKUP(AJ40,hazard[lookupValue],hazard[lookupKey],"ERROR"),""), "")</f>
        <v/>
      </c>
      <c r="AL40" s="8"/>
      <c r="AM40" s="4" t="str">
        <f t="shared" ca="1" si="0"/>
        <v/>
      </c>
      <c r="AN40" s="4"/>
      <c r="AO40" s="3" t="str">
        <f t="shared" si="1"/>
        <v/>
      </c>
      <c r="AP40" s="3" t="str">
        <f>IF($A40="","",IF((AND($A40="ADD",OR(AO40="",AO40="In Use"))),"5",(_xlfn.XLOOKUP(AO40,ud_asset_status[lookupValue],ud_asset_status[lookupKey],""))))</f>
        <v/>
      </c>
      <c r="AQ40" s="8"/>
      <c r="AS40" s="3" t="str">
        <f>IF($A40="ADD",IF(NOT(ISBLANK(AR40)),_xlfn.XLOOKUP(AR40,ar_replace_reason[lookupValue],ar_replace_reason[lookupKey],"ERROR"),""), "")</f>
        <v/>
      </c>
      <c r="AT40" s="3" t="str">
        <f t="shared" si="2"/>
        <v/>
      </c>
      <c r="AU40" s="3" t="str">
        <f>IF($A40="","",IF((AND($A40="ADD",OR(AT40="",AT40="Queenstown-Lakes District Council"))),"70",(_xlfn.XLOOKUP(AT40,ud_organisation_owner[lookupValue],ud_organisation_owner[lookupKey],""))))</f>
        <v/>
      </c>
      <c r="AV40" s="3" t="str">
        <f t="shared" si="3"/>
        <v/>
      </c>
      <c r="AW40" s="3" t="str">
        <f>IF($A40="","",IF((AND($A40="ADD",OR(AV40="",AV40="Queenstown-Lakes District Council"))),"70",(_xlfn.XLOOKUP(AV40,ud_organisation_owner[lookupValue],ud_organisation_owner[lookupKey],""))))</f>
        <v/>
      </c>
      <c r="AX40" s="3" t="str">
        <f t="shared" si="4"/>
        <v/>
      </c>
      <c r="AY40" s="3" t="str">
        <f>IF($A40="","",IF((AND($A40="ADD",OR(AX40="",AX40="Local Authority"))),"17",(_xlfn.XLOOKUP(AX40,ud_sub_organisation[lookupValue],ud_sub_organisation[lookupKey],""))))</f>
        <v/>
      </c>
      <c r="AZ40" s="3" t="str">
        <f t="shared" si="5"/>
        <v/>
      </c>
      <c r="BA40" s="3" t="str">
        <f>IF($A40="","",IF((AND($A40="ADD",OR(AZ40="",AZ40="Vested assets"))),"12",(_xlfn.XLOOKUP(AZ40,ud_work_origin[lookupValue],ud_work_origin[lookupKey],""))))</f>
        <v/>
      </c>
      <c r="BB40" s="6"/>
      <c r="BC40" s="2" t="str">
        <f t="shared" si="6"/>
        <v/>
      </c>
      <c r="BD40" s="2" t="str">
        <f t="shared" si="7"/>
        <v/>
      </c>
      <c r="BE40" s="3" t="str">
        <f t="shared" si="8"/>
        <v/>
      </c>
      <c r="BF40" s="3" t="str">
        <f>IF($A40="","",IF((AND($A40="ADD",OR(BE40="",BE40="Excellent"))),"1",(_xlfn.XLOOKUP(BE40,condition[lookupValue],condition[lookupKey],""))))</f>
        <v/>
      </c>
      <c r="BG40" s="8" t="str">
        <f t="shared" si="9"/>
        <v/>
      </c>
      <c r="BH40" s="7"/>
    </row>
    <row r="41" spans="2:60">
      <c r="B41" s="4"/>
      <c r="D41" s="3" t="str">
        <f>IF($A41="ADD",IF(NOT(ISBLANK(C41)),_xlfn.XLOOKUP(C41,roadnames[lookupValue],roadnames[lookupKey],"ERROR"),""), "")</f>
        <v/>
      </c>
      <c r="E41" s="22"/>
      <c r="F41" s="22"/>
      <c r="G41" s="5"/>
      <c r="I41" s="3" t="str">
        <f>IF($A41="ADD",IF(NOT(ISBLANK(H41)),_xlfn.XLOOKUP(H41,side[lookupValue],side[lookupKey],"ERROR"),""), "")</f>
        <v/>
      </c>
      <c r="J41" s="4"/>
      <c r="K41" s="6"/>
      <c r="L41" s="4"/>
      <c r="M41" s="4"/>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IF($A41="ADD",IF(NOT(ISBLANK(AA41)),_xlfn.XLOOKUP(AA41,ud_cover_class[lookupValue],ud_cover_class[lookupKey],"ERROR"),""), "")</f>
        <v/>
      </c>
      <c r="AD41" s="3" t="str">
        <f>IF($A41="ADD",IF(NOT(ISBLANK(AC41)),_xlfn.XLOOKUP(AC41,cover_material[lookupValue],cover_material[lookupKey],"ERROR"),""), "")</f>
        <v/>
      </c>
      <c r="AF41" s="3" t="str">
        <f>IF($A41="ADD",IF(NOT(ISBLANK(AE41)),_xlfn.XLOOKUP(AE41,ud_cover_cycle_friendly[lookupValue],ud_cover_cycle_friendly[lookupKey],"ERROR"),""), "")</f>
        <v/>
      </c>
      <c r="AI41" s="3" t="str">
        <f>IF($A41="ADD",IF(NOT(ISBLANK(AH41)),_xlfn.XLOOKUP(AH41,ud_litter_trap_type[lookupValue],ud_litter_trap_type[lookupKey],"ERROR"),""), "")</f>
        <v/>
      </c>
      <c r="AK41" s="3" t="str">
        <f>IF($A41="ADD",IF(NOT(ISBLANK(AJ41)),_xlfn.XLOOKUP(AJ41,hazard[lookupValue],hazard[lookupKey],"ERROR"),""), "")</f>
        <v/>
      </c>
      <c r="AL41" s="8"/>
      <c r="AM41" s="4" t="str">
        <f t="shared" ca="1" si="0"/>
        <v/>
      </c>
      <c r="AN41" s="4"/>
      <c r="AO41" s="3" t="str">
        <f t="shared" si="1"/>
        <v/>
      </c>
      <c r="AP41" s="3" t="str">
        <f>IF($A41="","",IF((AND($A41="ADD",OR(AO41="",AO41="In Use"))),"5",(_xlfn.XLOOKUP(AO41,ud_asset_status[lookupValue],ud_asset_status[lookupKey],""))))</f>
        <v/>
      </c>
      <c r="AQ41" s="8"/>
      <c r="AS41" s="3" t="str">
        <f>IF($A41="ADD",IF(NOT(ISBLANK(AR41)),_xlfn.XLOOKUP(AR41,ar_replace_reason[lookupValue],ar_replace_reason[lookupKey],"ERROR"),""), "")</f>
        <v/>
      </c>
      <c r="AT41" s="3" t="str">
        <f t="shared" si="2"/>
        <v/>
      </c>
      <c r="AU41" s="3" t="str">
        <f>IF($A41="","",IF((AND($A41="ADD",OR(AT41="",AT41="Queenstown-Lakes District Council"))),"70",(_xlfn.XLOOKUP(AT41,ud_organisation_owner[lookupValue],ud_organisation_owner[lookupKey],""))))</f>
        <v/>
      </c>
      <c r="AV41" s="3" t="str">
        <f t="shared" si="3"/>
        <v/>
      </c>
      <c r="AW41" s="3" t="str">
        <f>IF($A41="","",IF((AND($A41="ADD",OR(AV41="",AV41="Queenstown-Lakes District Council"))),"70",(_xlfn.XLOOKUP(AV41,ud_organisation_owner[lookupValue],ud_organisation_owner[lookupKey],""))))</f>
        <v/>
      </c>
      <c r="AX41" s="3" t="str">
        <f t="shared" si="4"/>
        <v/>
      </c>
      <c r="AY41" s="3" t="str">
        <f>IF($A41="","",IF((AND($A41="ADD",OR(AX41="",AX41="Local Authority"))),"17",(_xlfn.XLOOKUP(AX41,ud_sub_organisation[lookupValue],ud_sub_organisation[lookupKey],""))))</f>
        <v/>
      </c>
      <c r="AZ41" s="3" t="str">
        <f t="shared" si="5"/>
        <v/>
      </c>
      <c r="BA41" s="3" t="str">
        <f>IF($A41="","",IF((AND($A41="ADD",OR(AZ41="",AZ41="Vested assets"))),"12",(_xlfn.XLOOKUP(AZ41,ud_work_origin[lookupValue],ud_work_origin[lookupKey],""))))</f>
        <v/>
      </c>
      <c r="BB41" s="6"/>
      <c r="BC41" s="2" t="str">
        <f t="shared" si="6"/>
        <v/>
      </c>
      <c r="BD41" s="2" t="str">
        <f t="shared" si="7"/>
        <v/>
      </c>
      <c r="BE41" s="3" t="str">
        <f t="shared" si="8"/>
        <v/>
      </c>
      <c r="BF41" s="3" t="str">
        <f>IF($A41="","",IF((AND($A41="ADD",OR(BE41="",BE41="Excellent"))),"1",(_xlfn.XLOOKUP(BE41,condition[lookupValue],condition[lookupKey],""))))</f>
        <v/>
      </c>
      <c r="BG41" s="8" t="str">
        <f t="shared" si="9"/>
        <v/>
      </c>
      <c r="BH41" s="7"/>
    </row>
    <row r="42" spans="2:60">
      <c r="B42" s="4"/>
      <c r="D42" s="3" t="str">
        <f>IF($A42="ADD",IF(NOT(ISBLANK(C42)),_xlfn.XLOOKUP(C42,roadnames[lookupValue],roadnames[lookupKey],"ERROR"),""), "")</f>
        <v/>
      </c>
      <c r="E42" s="22"/>
      <c r="F42" s="22"/>
      <c r="G42" s="5"/>
      <c r="I42" s="3" t="str">
        <f>IF($A42="ADD",IF(NOT(ISBLANK(H42)),_xlfn.XLOOKUP(H42,side[lookupValue],side[lookupKey],"ERROR"),""), "")</f>
        <v/>
      </c>
      <c r="J42" s="4"/>
      <c r="K42" s="6"/>
      <c r="L42" s="4"/>
      <c r="M42" s="4"/>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IF($A42="ADD",IF(NOT(ISBLANK(AA42)),_xlfn.XLOOKUP(AA42,ud_cover_class[lookupValue],ud_cover_class[lookupKey],"ERROR"),""), "")</f>
        <v/>
      </c>
      <c r="AD42" s="3" t="str">
        <f>IF($A42="ADD",IF(NOT(ISBLANK(AC42)),_xlfn.XLOOKUP(AC42,cover_material[lookupValue],cover_material[lookupKey],"ERROR"),""), "")</f>
        <v/>
      </c>
      <c r="AF42" s="3" t="str">
        <f>IF($A42="ADD",IF(NOT(ISBLANK(AE42)),_xlfn.XLOOKUP(AE42,ud_cover_cycle_friendly[lookupValue],ud_cover_cycle_friendly[lookupKey],"ERROR"),""), "")</f>
        <v/>
      </c>
      <c r="AI42" s="3" t="str">
        <f>IF($A42="ADD",IF(NOT(ISBLANK(AH42)),_xlfn.XLOOKUP(AH42,ud_litter_trap_type[lookupValue],ud_litter_trap_type[lookupKey],"ERROR"),""), "")</f>
        <v/>
      </c>
      <c r="AK42" s="3" t="str">
        <f>IF($A42="ADD",IF(NOT(ISBLANK(AJ42)),_xlfn.XLOOKUP(AJ42,hazard[lookupValue],hazard[lookupKey],"ERROR"),""), "")</f>
        <v/>
      </c>
      <c r="AL42" s="8"/>
      <c r="AM42" s="4" t="str">
        <f t="shared" ca="1" si="0"/>
        <v/>
      </c>
      <c r="AN42" s="4"/>
      <c r="AO42" s="3" t="str">
        <f t="shared" si="1"/>
        <v/>
      </c>
      <c r="AP42" s="3" t="str">
        <f>IF($A42="","",IF((AND($A42="ADD",OR(AO42="",AO42="In Use"))),"5",(_xlfn.XLOOKUP(AO42,ud_asset_status[lookupValue],ud_asset_status[lookupKey],""))))</f>
        <v/>
      </c>
      <c r="AQ42" s="8"/>
      <c r="AS42" s="3" t="str">
        <f>IF($A42="ADD",IF(NOT(ISBLANK(AR42)),_xlfn.XLOOKUP(AR42,ar_replace_reason[lookupValue],ar_replace_reason[lookupKey],"ERROR"),""), "")</f>
        <v/>
      </c>
      <c r="AT42" s="3" t="str">
        <f t="shared" si="2"/>
        <v/>
      </c>
      <c r="AU42" s="3" t="str">
        <f>IF($A42="","",IF((AND($A42="ADD",OR(AT42="",AT42="Queenstown-Lakes District Council"))),"70",(_xlfn.XLOOKUP(AT42,ud_organisation_owner[lookupValue],ud_organisation_owner[lookupKey],""))))</f>
        <v/>
      </c>
      <c r="AV42" s="3" t="str">
        <f t="shared" si="3"/>
        <v/>
      </c>
      <c r="AW42" s="3" t="str">
        <f>IF($A42="","",IF((AND($A42="ADD",OR(AV42="",AV42="Queenstown-Lakes District Council"))),"70",(_xlfn.XLOOKUP(AV42,ud_organisation_owner[lookupValue],ud_organisation_owner[lookupKey],""))))</f>
        <v/>
      </c>
      <c r="AX42" s="3" t="str">
        <f t="shared" si="4"/>
        <v/>
      </c>
      <c r="AY42" s="3" t="str">
        <f>IF($A42="","",IF((AND($A42="ADD",OR(AX42="",AX42="Local Authority"))),"17",(_xlfn.XLOOKUP(AX42,ud_sub_organisation[lookupValue],ud_sub_organisation[lookupKey],""))))</f>
        <v/>
      </c>
      <c r="AZ42" s="3" t="str">
        <f t="shared" si="5"/>
        <v/>
      </c>
      <c r="BA42" s="3" t="str">
        <f>IF($A42="","",IF((AND($A42="ADD",OR(AZ42="",AZ42="Vested assets"))),"12",(_xlfn.XLOOKUP(AZ42,ud_work_origin[lookupValue],ud_work_origin[lookupKey],""))))</f>
        <v/>
      </c>
      <c r="BB42" s="6"/>
      <c r="BC42" s="2" t="str">
        <f t="shared" si="6"/>
        <v/>
      </c>
      <c r="BD42" s="2" t="str">
        <f t="shared" si="7"/>
        <v/>
      </c>
      <c r="BE42" s="3" t="str">
        <f t="shared" si="8"/>
        <v/>
      </c>
      <c r="BF42" s="3" t="str">
        <f>IF($A42="","",IF((AND($A42="ADD",OR(BE42="",BE42="Excellent"))),"1",(_xlfn.XLOOKUP(BE42,condition[lookupValue],condition[lookupKey],""))))</f>
        <v/>
      </c>
      <c r="BG42" s="8" t="str">
        <f t="shared" si="9"/>
        <v/>
      </c>
      <c r="BH42" s="7"/>
    </row>
    <row r="43" spans="2:60">
      <c r="B43" s="4"/>
      <c r="D43" s="3" t="str">
        <f>IF($A43="ADD",IF(NOT(ISBLANK(C43)),_xlfn.XLOOKUP(C43,roadnames[lookupValue],roadnames[lookupKey],"ERROR"),""), "")</f>
        <v/>
      </c>
      <c r="E43" s="22"/>
      <c r="F43" s="22"/>
      <c r="G43" s="5"/>
      <c r="I43" s="3" t="str">
        <f>IF($A43="ADD",IF(NOT(ISBLANK(H43)),_xlfn.XLOOKUP(H43,side[lookupValue],side[lookupKey],"ERROR"),""), "")</f>
        <v/>
      </c>
      <c r="J43" s="4"/>
      <c r="K43" s="6"/>
      <c r="L43" s="4"/>
      <c r="M43" s="4"/>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IF($A43="ADD",IF(NOT(ISBLANK(AA43)),_xlfn.XLOOKUP(AA43,ud_cover_class[lookupValue],ud_cover_class[lookupKey],"ERROR"),""), "")</f>
        <v/>
      </c>
      <c r="AD43" s="3" t="str">
        <f>IF($A43="ADD",IF(NOT(ISBLANK(AC43)),_xlfn.XLOOKUP(AC43,cover_material[lookupValue],cover_material[lookupKey],"ERROR"),""), "")</f>
        <v/>
      </c>
      <c r="AF43" s="3" t="str">
        <f>IF($A43="ADD",IF(NOT(ISBLANK(AE43)),_xlfn.XLOOKUP(AE43,ud_cover_cycle_friendly[lookupValue],ud_cover_cycle_friendly[lookupKey],"ERROR"),""), "")</f>
        <v/>
      </c>
      <c r="AI43" s="3" t="str">
        <f>IF($A43="ADD",IF(NOT(ISBLANK(AH43)),_xlfn.XLOOKUP(AH43,ud_litter_trap_type[lookupValue],ud_litter_trap_type[lookupKey],"ERROR"),""), "")</f>
        <v/>
      </c>
      <c r="AK43" s="3" t="str">
        <f>IF($A43="ADD",IF(NOT(ISBLANK(AJ43)),_xlfn.XLOOKUP(AJ43,hazard[lookupValue],hazard[lookupKey],"ERROR"),""), "")</f>
        <v/>
      </c>
      <c r="AL43" s="8"/>
      <c r="AM43" s="4" t="str">
        <f t="shared" ca="1" si="0"/>
        <v/>
      </c>
      <c r="AN43" s="4"/>
      <c r="AO43" s="3" t="str">
        <f t="shared" si="1"/>
        <v/>
      </c>
      <c r="AP43" s="3" t="str">
        <f>IF($A43="","",IF((AND($A43="ADD",OR(AO43="",AO43="In Use"))),"5",(_xlfn.XLOOKUP(AO43,ud_asset_status[lookupValue],ud_asset_status[lookupKey],""))))</f>
        <v/>
      </c>
      <c r="AQ43" s="8"/>
      <c r="AS43" s="3" t="str">
        <f>IF($A43="ADD",IF(NOT(ISBLANK(AR43)),_xlfn.XLOOKUP(AR43,ar_replace_reason[lookupValue],ar_replace_reason[lookupKey],"ERROR"),""), "")</f>
        <v/>
      </c>
      <c r="AT43" s="3" t="str">
        <f t="shared" si="2"/>
        <v/>
      </c>
      <c r="AU43" s="3" t="str">
        <f>IF($A43="","",IF((AND($A43="ADD",OR(AT43="",AT43="Queenstown-Lakes District Council"))),"70",(_xlfn.XLOOKUP(AT43,ud_organisation_owner[lookupValue],ud_organisation_owner[lookupKey],""))))</f>
        <v/>
      </c>
      <c r="AV43" s="3" t="str">
        <f t="shared" si="3"/>
        <v/>
      </c>
      <c r="AW43" s="3" t="str">
        <f>IF($A43="","",IF((AND($A43="ADD",OR(AV43="",AV43="Queenstown-Lakes District Council"))),"70",(_xlfn.XLOOKUP(AV43,ud_organisation_owner[lookupValue],ud_organisation_owner[lookupKey],""))))</f>
        <v/>
      </c>
      <c r="AX43" s="3" t="str">
        <f t="shared" si="4"/>
        <v/>
      </c>
      <c r="AY43" s="3" t="str">
        <f>IF($A43="","",IF((AND($A43="ADD",OR(AX43="",AX43="Local Authority"))),"17",(_xlfn.XLOOKUP(AX43,ud_sub_organisation[lookupValue],ud_sub_organisation[lookupKey],""))))</f>
        <v/>
      </c>
      <c r="AZ43" s="3" t="str">
        <f t="shared" si="5"/>
        <v/>
      </c>
      <c r="BA43" s="3" t="str">
        <f>IF($A43="","",IF((AND($A43="ADD",OR(AZ43="",AZ43="Vested assets"))),"12",(_xlfn.XLOOKUP(AZ43,ud_work_origin[lookupValue],ud_work_origin[lookupKey],""))))</f>
        <v/>
      </c>
      <c r="BB43" s="6"/>
      <c r="BC43" s="2" t="str">
        <f t="shared" si="6"/>
        <v/>
      </c>
      <c r="BD43" s="2" t="str">
        <f t="shared" si="7"/>
        <v/>
      </c>
      <c r="BE43" s="3" t="str">
        <f t="shared" si="8"/>
        <v/>
      </c>
      <c r="BF43" s="3" t="str">
        <f>IF($A43="","",IF((AND($A43="ADD",OR(BE43="",BE43="Excellent"))),"1",(_xlfn.XLOOKUP(BE43,condition[lookupValue],condition[lookupKey],""))))</f>
        <v/>
      </c>
      <c r="BG43" s="8" t="str">
        <f t="shared" si="9"/>
        <v/>
      </c>
      <c r="BH43" s="7"/>
    </row>
    <row r="44" spans="2:60">
      <c r="B44" s="4"/>
      <c r="D44" s="3" t="str">
        <f>IF($A44="ADD",IF(NOT(ISBLANK(C44)),_xlfn.XLOOKUP(C44,roadnames[lookupValue],roadnames[lookupKey],"ERROR"),""), "")</f>
        <v/>
      </c>
      <c r="E44" s="22"/>
      <c r="F44" s="22"/>
      <c r="G44" s="5"/>
      <c r="I44" s="3" t="str">
        <f>IF($A44="ADD",IF(NOT(ISBLANK(H44)),_xlfn.XLOOKUP(H44,side[lookupValue],side[lookupKey],"ERROR"),""), "")</f>
        <v/>
      </c>
      <c r="J44" s="4"/>
      <c r="K44" s="6"/>
      <c r="L44" s="4"/>
      <c r="M44" s="4"/>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IF($A44="ADD",IF(NOT(ISBLANK(AA44)),_xlfn.XLOOKUP(AA44,ud_cover_class[lookupValue],ud_cover_class[lookupKey],"ERROR"),""), "")</f>
        <v/>
      </c>
      <c r="AD44" s="3" t="str">
        <f>IF($A44="ADD",IF(NOT(ISBLANK(AC44)),_xlfn.XLOOKUP(AC44,cover_material[lookupValue],cover_material[lookupKey],"ERROR"),""), "")</f>
        <v/>
      </c>
      <c r="AF44" s="3" t="str">
        <f>IF($A44="ADD",IF(NOT(ISBLANK(AE44)),_xlfn.XLOOKUP(AE44,ud_cover_cycle_friendly[lookupValue],ud_cover_cycle_friendly[lookupKey],"ERROR"),""), "")</f>
        <v/>
      </c>
      <c r="AI44" s="3" t="str">
        <f>IF($A44="ADD",IF(NOT(ISBLANK(AH44)),_xlfn.XLOOKUP(AH44,ud_litter_trap_type[lookupValue],ud_litter_trap_type[lookupKey],"ERROR"),""), "")</f>
        <v/>
      </c>
      <c r="AK44" s="3" t="str">
        <f>IF($A44="ADD",IF(NOT(ISBLANK(AJ44)),_xlfn.XLOOKUP(AJ44,hazard[lookupValue],hazard[lookupKey],"ERROR"),""), "")</f>
        <v/>
      </c>
      <c r="AL44" s="8"/>
      <c r="AM44" s="4" t="str">
        <f t="shared" ca="1" si="0"/>
        <v/>
      </c>
      <c r="AN44" s="4"/>
      <c r="AO44" s="3" t="str">
        <f t="shared" si="1"/>
        <v/>
      </c>
      <c r="AP44" s="3" t="str">
        <f>IF($A44="","",IF((AND($A44="ADD",OR(AO44="",AO44="In Use"))),"5",(_xlfn.XLOOKUP(AO44,ud_asset_status[lookupValue],ud_asset_status[lookupKey],""))))</f>
        <v/>
      </c>
      <c r="AQ44" s="8"/>
      <c r="AS44" s="3" t="str">
        <f>IF($A44="ADD",IF(NOT(ISBLANK(AR44)),_xlfn.XLOOKUP(AR44,ar_replace_reason[lookupValue],ar_replace_reason[lookupKey],"ERROR"),""), "")</f>
        <v/>
      </c>
      <c r="AT44" s="3" t="str">
        <f t="shared" si="2"/>
        <v/>
      </c>
      <c r="AU44" s="3" t="str">
        <f>IF($A44="","",IF((AND($A44="ADD",OR(AT44="",AT44="Queenstown-Lakes District Council"))),"70",(_xlfn.XLOOKUP(AT44,ud_organisation_owner[lookupValue],ud_organisation_owner[lookupKey],""))))</f>
        <v/>
      </c>
      <c r="AV44" s="3" t="str">
        <f t="shared" si="3"/>
        <v/>
      </c>
      <c r="AW44" s="3" t="str">
        <f>IF($A44="","",IF((AND($A44="ADD",OR(AV44="",AV44="Queenstown-Lakes District Council"))),"70",(_xlfn.XLOOKUP(AV44,ud_organisation_owner[lookupValue],ud_organisation_owner[lookupKey],""))))</f>
        <v/>
      </c>
      <c r="AX44" s="3" t="str">
        <f t="shared" si="4"/>
        <v/>
      </c>
      <c r="AY44" s="3" t="str">
        <f>IF($A44="","",IF((AND($A44="ADD",OR(AX44="",AX44="Local Authority"))),"17",(_xlfn.XLOOKUP(AX44,ud_sub_organisation[lookupValue],ud_sub_organisation[lookupKey],""))))</f>
        <v/>
      </c>
      <c r="AZ44" s="3" t="str">
        <f t="shared" si="5"/>
        <v/>
      </c>
      <c r="BA44" s="3" t="str">
        <f>IF($A44="","",IF((AND($A44="ADD",OR(AZ44="",AZ44="Vested assets"))),"12",(_xlfn.XLOOKUP(AZ44,ud_work_origin[lookupValue],ud_work_origin[lookupKey],""))))</f>
        <v/>
      </c>
      <c r="BB44" s="6"/>
      <c r="BC44" s="2" t="str">
        <f t="shared" si="6"/>
        <v/>
      </c>
      <c r="BD44" s="2" t="str">
        <f t="shared" si="7"/>
        <v/>
      </c>
      <c r="BE44" s="3" t="str">
        <f t="shared" si="8"/>
        <v/>
      </c>
      <c r="BF44" s="3" t="str">
        <f>IF($A44="","",IF((AND($A44="ADD",OR(BE44="",BE44="Excellent"))),"1",(_xlfn.XLOOKUP(BE44,condition[lookupValue],condition[lookupKey],""))))</f>
        <v/>
      </c>
      <c r="BG44" s="8" t="str">
        <f t="shared" si="9"/>
        <v/>
      </c>
      <c r="BH44" s="7"/>
    </row>
    <row r="45" spans="2:60">
      <c r="B45" s="4"/>
      <c r="D45" s="3" t="str">
        <f>IF($A45="ADD",IF(NOT(ISBLANK(C45)),_xlfn.XLOOKUP(C45,roadnames[lookupValue],roadnames[lookupKey],"ERROR"),""), "")</f>
        <v/>
      </c>
      <c r="E45" s="22"/>
      <c r="F45" s="22"/>
      <c r="G45" s="5"/>
      <c r="I45" s="3" t="str">
        <f>IF($A45="ADD",IF(NOT(ISBLANK(H45)),_xlfn.XLOOKUP(H45,side[lookupValue],side[lookupKey],"ERROR"),""), "")</f>
        <v/>
      </c>
      <c r="J45" s="4"/>
      <c r="K45" s="6"/>
      <c r="L45" s="4"/>
      <c r="M45" s="4"/>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IF($A45="ADD",IF(NOT(ISBLANK(AA45)),_xlfn.XLOOKUP(AA45,ud_cover_class[lookupValue],ud_cover_class[lookupKey],"ERROR"),""), "")</f>
        <v/>
      </c>
      <c r="AD45" s="3" t="str">
        <f>IF($A45="ADD",IF(NOT(ISBLANK(AC45)),_xlfn.XLOOKUP(AC45,cover_material[lookupValue],cover_material[lookupKey],"ERROR"),""), "")</f>
        <v/>
      </c>
      <c r="AF45" s="3" t="str">
        <f>IF($A45="ADD",IF(NOT(ISBLANK(AE45)),_xlfn.XLOOKUP(AE45,ud_cover_cycle_friendly[lookupValue],ud_cover_cycle_friendly[lookupKey],"ERROR"),""), "")</f>
        <v/>
      </c>
      <c r="AI45" s="3" t="str">
        <f>IF($A45="ADD",IF(NOT(ISBLANK(AH45)),_xlfn.XLOOKUP(AH45,ud_litter_trap_type[lookupValue],ud_litter_trap_type[lookupKey],"ERROR"),""), "")</f>
        <v/>
      </c>
      <c r="AK45" s="3" t="str">
        <f>IF($A45="ADD",IF(NOT(ISBLANK(AJ45)),_xlfn.XLOOKUP(AJ45,hazard[lookupValue],hazard[lookupKey],"ERROR"),""), "")</f>
        <v/>
      </c>
      <c r="AL45" s="8"/>
      <c r="AM45" s="4" t="str">
        <f t="shared" ca="1" si="0"/>
        <v/>
      </c>
      <c r="AN45" s="4"/>
      <c r="AO45" s="3" t="str">
        <f t="shared" si="1"/>
        <v/>
      </c>
      <c r="AP45" s="3" t="str">
        <f>IF($A45="","",IF((AND($A45="ADD",OR(AO45="",AO45="In Use"))),"5",(_xlfn.XLOOKUP(AO45,ud_asset_status[lookupValue],ud_asset_status[lookupKey],""))))</f>
        <v/>
      </c>
      <c r="AQ45" s="8"/>
      <c r="AS45" s="3" t="str">
        <f>IF($A45="ADD",IF(NOT(ISBLANK(AR45)),_xlfn.XLOOKUP(AR45,ar_replace_reason[lookupValue],ar_replace_reason[lookupKey],"ERROR"),""), "")</f>
        <v/>
      </c>
      <c r="AT45" s="3" t="str">
        <f t="shared" si="2"/>
        <v/>
      </c>
      <c r="AU45" s="3" t="str">
        <f>IF($A45="","",IF((AND($A45="ADD",OR(AT45="",AT45="Queenstown-Lakes District Council"))),"70",(_xlfn.XLOOKUP(AT45,ud_organisation_owner[lookupValue],ud_organisation_owner[lookupKey],""))))</f>
        <v/>
      </c>
      <c r="AV45" s="3" t="str">
        <f t="shared" si="3"/>
        <v/>
      </c>
      <c r="AW45" s="3" t="str">
        <f>IF($A45="","",IF((AND($A45="ADD",OR(AV45="",AV45="Queenstown-Lakes District Council"))),"70",(_xlfn.XLOOKUP(AV45,ud_organisation_owner[lookupValue],ud_organisation_owner[lookupKey],""))))</f>
        <v/>
      </c>
      <c r="AX45" s="3" t="str">
        <f t="shared" si="4"/>
        <v/>
      </c>
      <c r="AY45" s="3" t="str">
        <f>IF($A45="","",IF((AND($A45="ADD",OR(AX45="",AX45="Local Authority"))),"17",(_xlfn.XLOOKUP(AX45,ud_sub_organisation[lookupValue],ud_sub_organisation[lookupKey],""))))</f>
        <v/>
      </c>
      <c r="AZ45" s="3" t="str">
        <f t="shared" si="5"/>
        <v/>
      </c>
      <c r="BA45" s="3" t="str">
        <f>IF($A45="","",IF((AND($A45="ADD",OR(AZ45="",AZ45="Vested assets"))),"12",(_xlfn.XLOOKUP(AZ45,ud_work_origin[lookupValue],ud_work_origin[lookupKey],""))))</f>
        <v/>
      </c>
      <c r="BB45" s="6"/>
      <c r="BC45" s="2" t="str">
        <f t="shared" si="6"/>
        <v/>
      </c>
      <c r="BD45" s="2" t="str">
        <f t="shared" si="7"/>
        <v/>
      </c>
      <c r="BE45" s="3" t="str">
        <f t="shared" si="8"/>
        <v/>
      </c>
      <c r="BF45" s="3" t="str">
        <f>IF($A45="","",IF((AND($A45="ADD",OR(BE45="",BE45="Excellent"))),"1",(_xlfn.XLOOKUP(BE45,condition[lookupValue],condition[lookupKey],""))))</f>
        <v/>
      </c>
      <c r="BG45" s="8" t="str">
        <f t="shared" si="9"/>
        <v/>
      </c>
      <c r="BH45" s="7"/>
    </row>
    <row r="46" spans="2:60">
      <c r="B46" s="4"/>
      <c r="D46" s="3" t="str">
        <f>IF($A46="ADD",IF(NOT(ISBLANK(C46)),_xlfn.XLOOKUP(C46,roadnames[lookupValue],roadnames[lookupKey],"ERROR"),""), "")</f>
        <v/>
      </c>
      <c r="E46" s="22"/>
      <c r="F46" s="22"/>
      <c r="G46" s="5"/>
      <c r="I46" s="3" t="str">
        <f>IF($A46="ADD",IF(NOT(ISBLANK(H46)),_xlfn.XLOOKUP(H46,side[lookupValue],side[lookupKey],"ERROR"),""), "")</f>
        <v/>
      </c>
      <c r="J46" s="4"/>
      <c r="K46" s="6"/>
      <c r="L46" s="4"/>
      <c r="M46" s="4"/>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IF($A46="ADD",IF(NOT(ISBLANK(AA46)),_xlfn.XLOOKUP(AA46,ud_cover_class[lookupValue],ud_cover_class[lookupKey],"ERROR"),""), "")</f>
        <v/>
      </c>
      <c r="AD46" s="3" t="str">
        <f>IF($A46="ADD",IF(NOT(ISBLANK(AC46)),_xlfn.XLOOKUP(AC46,cover_material[lookupValue],cover_material[lookupKey],"ERROR"),""), "")</f>
        <v/>
      </c>
      <c r="AF46" s="3" t="str">
        <f>IF($A46="ADD",IF(NOT(ISBLANK(AE46)),_xlfn.XLOOKUP(AE46,ud_cover_cycle_friendly[lookupValue],ud_cover_cycle_friendly[lookupKey],"ERROR"),""), "")</f>
        <v/>
      </c>
      <c r="AI46" s="3" t="str">
        <f>IF($A46="ADD",IF(NOT(ISBLANK(AH46)),_xlfn.XLOOKUP(AH46,ud_litter_trap_type[lookupValue],ud_litter_trap_type[lookupKey],"ERROR"),""), "")</f>
        <v/>
      </c>
      <c r="AK46" s="3" t="str">
        <f>IF($A46="ADD",IF(NOT(ISBLANK(AJ46)),_xlfn.XLOOKUP(AJ46,hazard[lookupValue],hazard[lookupKey],"ERROR"),""), "")</f>
        <v/>
      </c>
      <c r="AL46" s="8"/>
      <c r="AM46" s="4" t="str">
        <f t="shared" ca="1" si="0"/>
        <v/>
      </c>
      <c r="AN46" s="4"/>
      <c r="AO46" s="3" t="str">
        <f t="shared" si="1"/>
        <v/>
      </c>
      <c r="AP46" s="3" t="str">
        <f>IF($A46="","",IF((AND($A46="ADD",OR(AO46="",AO46="In Use"))),"5",(_xlfn.XLOOKUP(AO46,ud_asset_status[lookupValue],ud_asset_status[lookupKey],""))))</f>
        <v/>
      </c>
      <c r="AQ46" s="8"/>
      <c r="AS46" s="3" t="str">
        <f>IF($A46="ADD",IF(NOT(ISBLANK(AR46)),_xlfn.XLOOKUP(AR46,ar_replace_reason[lookupValue],ar_replace_reason[lookupKey],"ERROR"),""), "")</f>
        <v/>
      </c>
      <c r="AT46" s="3" t="str">
        <f t="shared" si="2"/>
        <v/>
      </c>
      <c r="AU46" s="3" t="str">
        <f>IF($A46="","",IF((AND($A46="ADD",OR(AT46="",AT46="Queenstown-Lakes District Council"))),"70",(_xlfn.XLOOKUP(AT46,ud_organisation_owner[lookupValue],ud_organisation_owner[lookupKey],""))))</f>
        <v/>
      </c>
      <c r="AV46" s="3" t="str">
        <f t="shared" si="3"/>
        <v/>
      </c>
      <c r="AW46" s="3" t="str">
        <f>IF($A46="","",IF((AND($A46="ADD",OR(AV46="",AV46="Queenstown-Lakes District Council"))),"70",(_xlfn.XLOOKUP(AV46,ud_organisation_owner[lookupValue],ud_organisation_owner[lookupKey],""))))</f>
        <v/>
      </c>
      <c r="AX46" s="3" t="str">
        <f t="shared" si="4"/>
        <v/>
      </c>
      <c r="AY46" s="3" t="str">
        <f>IF($A46="","",IF((AND($A46="ADD",OR(AX46="",AX46="Local Authority"))),"17",(_xlfn.XLOOKUP(AX46,ud_sub_organisation[lookupValue],ud_sub_organisation[lookupKey],""))))</f>
        <v/>
      </c>
      <c r="AZ46" s="3" t="str">
        <f t="shared" si="5"/>
        <v/>
      </c>
      <c r="BA46" s="3" t="str">
        <f>IF($A46="","",IF((AND($A46="ADD",OR(AZ46="",AZ46="Vested assets"))),"12",(_xlfn.XLOOKUP(AZ46,ud_work_origin[lookupValue],ud_work_origin[lookupKey],""))))</f>
        <v/>
      </c>
      <c r="BB46" s="6"/>
      <c r="BC46" s="2" t="str">
        <f t="shared" si="6"/>
        <v/>
      </c>
      <c r="BD46" s="2" t="str">
        <f t="shared" si="7"/>
        <v/>
      </c>
      <c r="BE46" s="3" t="str">
        <f t="shared" si="8"/>
        <v/>
      </c>
      <c r="BF46" s="3" t="str">
        <f>IF($A46="","",IF((AND($A46="ADD",OR(BE46="",BE46="Excellent"))),"1",(_xlfn.XLOOKUP(BE46,condition[lookupValue],condition[lookupKey],""))))</f>
        <v/>
      </c>
      <c r="BG46" s="8" t="str">
        <f t="shared" si="9"/>
        <v/>
      </c>
      <c r="BH46" s="7"/>
    </row>
    <row r="47" spans="2:60">
      <c r="B47" s="4"/>
      <c r="D47" s="3" t="str">
        <f>IF($A47="ADD",IF(NOT(ISBLANK(C47)),_xlfn.XLOOKUP(C47,roadnames[lookupValue],roadnames[lookupKey],"ERROR"),""), "")</f>
        <v/>
      </c>
      <c r="E47" s="22"/>
      <c r="F47" s="22"/>
      <c r="G47" s="5"/>
      <c r="I47" s="3" t="str">
        <f>IF($A47="ADD",IF(NOT(ISBLANK(H47)),_xlfn.XLOOKUP(H47,side[lookupValue],side[lookupKey],"ERROR"),""), "")</f>
        <v/>
      </c>
      <c r="J47" s="4"/>
      <c r="K47" s="6"/>
      <c r="L47" s="4"/>
      <c r="M47" s="4"/>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IF($A47="ADD",IF(NOT(ISBLANK(AA47)),_xlfn.XLOOKUP(AA47,ud_cover_class[lookupValue],ud_cover_class[lookupKey],"ERROR"),""), "")</f>
        <v/>
      </c>
      <c r="AD47" s="3" t="str">
        <f>IF($A47="ADD",IF(NOT(ISBLANK(AC47)),_xlfn.XLOOKUP(AC47,cover_material[lookupValue],cover_material[lookupKey],"ERROR"),""), "")</f>
        <v/>
      </c>
      <c r="AF47" s="3" t="str">
        <f>IF($A47="ADD",IF(NOT(ISBLANK(AE47)),_xlfn.XLOOKUP(AE47,ud_cover_cycle_friendly[lookupValue],ud_cover_cycle_friendly[lookupKey],"ERROR"),""), "")</f>
        <v/>
      </c>
      <c r="AI47" s="3" t="str">
        <f>IF($A47="ADD",IF(NOT(ISBLANK(AH47)),_xlfn.XLOOKUP(AH47,ud_litter_trap_type[lookupValue],ud_litter_trap_type[lookupKey],"ERROR"),""), "")</f>
        <v/>
      </c>
      <c r="AK47" s="3" t="str">
        <f>IF($A47="ADD",IF(NOT(ISBLANK(AJ47)),_xlfn.XLOOKUP(AJ47,hazard[lookupValue],hazard[lookupKey],"ERROR"),""), "")</f>
        <v/>
      </c>
      <c r="AL47" s="8"/>
      <c r="AM47" s="4" t="str">
        <f t="shared" ca="1" si="0"/>
        <v/>
      </c>
      <c r="AN47" s="4"/>
      <c r="AO47" s="3" t="str">
        <f t="shared" si="1"/>
        <v/>
      </c>
      <c r="AP47" s="3" t="str">
        <f>IF($A47="","",IF((AND($A47="ADD",OR(AO47="",AO47="In Use"))),"5",(_xlfn.XLOOKUP(AO47,ud_asset_status[lookupValue],ud_asset_status[lookupKey],""))))</f>
        <v/>
      </c>
      <c r="AQ47" s="8"/>
      <c r="AS47" s="3" t="str">
        <f>IF($A47="ADD",IF(NOT(ISBLANK(AR47)),_xlfn.XLOOKUP(AR47,ar_replace_reason[lookupValue],ar_replace_reason[lookupKey],"ERROR"),""), "")</f>
        <v/>
      </c>
      <c r="AT47" s="3" t="str">
        <f t="shared" si="2"/>
        <v/>
      </c>
      <c r="AU47" s="3" t="str">
        <f>IF($A47="","",IF((AND($A47="ADD",OR(AT47="",AT47="Queenstown-Lakes District Council"))),"70",(_xlfn.XLOOKUP(AT47,ud_organisation_owner[lookupValue],ud_organisation_owner[lookupKey],""))))</f>
        <v/>
      </c>
      <c r="AV47" s="3" t="str">
        <f t="shared" si="3"/>
        <v/>
      </c>
      <c r="AW47" s="3" t="str">
        <f>IF($A47="","",IF((AND($A47="ADD",OR(AV47="",AV47="Queenstown-Lakes District Council"))),"70",(_xlfn.XLOOKUP(AV47,ud_organisation_owner[lookupValue],ud_organisation_owner[lookupKey],""))))</f>
        <v/>
      </c>
      <c r="AX47" s="3" t="str">
        <f t="shared" si="4"/>
        <v/>
      </c>
      <c r="AY47" s="3" t="str">
        <f>IF($A47="","",IF((AND($A47="ADD",OR(AX47="",AX47="Local Authority"))),"17",(_xlfn.XLOOKUP(AX47,ud_sub_organisation[lookupValue],ud_sub_organisation[lookupKey],""))))</f>
        <v/>
      </c>
      <c r="AZ47" s="3" t="str">
        <f t="shared" si="5"/>
        <v/>
      </c>
      <c r="BA47" s="3" t="str">
        <f>IF($A47="","",IF((AND($A47="ADD",OR(AZ47="",AZ47="Vested assets"))),"12",(_xlfn.XLOOKUP(AZ47,ud_work_origin[lookupValue],ud_work_origin[lookupKey],""))))</f>
        <v/>
      </c>
      <c r="BB47" s="6"/>
      <c r="BC47" s="2" t="str">
        <f t="shared" si="6"/>
        <v/>
      </c>
      <c r="BD47" s="2" t="str">
        <f t="shared" si="7"/>
        <v/>
      </c>
      <c r="BE47" s="3" t="str">
        <f t="shared" si="8"/>
        <v/>
      </c>
      <c r="BF47" s="3" t="str">
        <f>IF($A47="","",IF((AND($A47="ADD",OR(BE47="",BE47="Excellent"))),"1",(_xlfn.XLOOKUP(BE47,condition[lookupValue],condition[lookupKey],""))))</f>
        <v/>
      </c>
      <c r="BG47" s="8" t="str">
        <f t="shared" si="9"/>
        <v/>
      </c>
      <c r="BH47" s="7"/>
    </row>
    <row r="48" spans="2:60">
      <c r="B48" s="4"/>
      <c r="D48" s="3" t="str">
        <f>IF($A48="ADD",IF(NOT(ISBLANK(C48)),_xlfn.XLOOKUP(C48,roadnames[lookupValue],roadnames[lookupKey],"ERROR"),""), "")</f>
        <v/>
      </c>
      <c r="E48" s="22"/>
      <c r="F48" s="22"/>
      <c r="G48" s="5"/>
      <c r="I48" s="3" t="str">
        <f>IF($A48="ADD",IF(NOT(ISBLANK(H48)),_xlfn.XLOOKUP(H48,side[lookupValue],side[lookupKey],"ERROR"),""), "")</f>
        <v/>
      </c>
      <c r="J48" s="4"/>
      <c r="K48" s="6"/>
      <c r="L48" s="4"/>
      <c r="M48" s="4"/>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IF($A48="ADD",IF(NOT(ISBLANK(AA48)),_xlfn.XLOOKUP(AA48,ud_cover_class[lookupValue],ud_cover_class[lookupKey],"ERROR"),""), "")</f>
        <v/>
      </c>
      <c r="AD48" s="3" t="str">
        <f>IF($A48="ADD",IF(NOT(ISBLANK(AC48)),_xlfn.XLOOKUP(AC48,cover_material[lookupValue],cover_material[lookupKey],"ERROR"),""), "")</f>
        <v/>
      </c>
      <c r="AF48" s="3" t="str">
        <f>IF($A48="ADD",IF(NOT(ISBLANK(AE48)),_xlfn.XLOOKUP(AE48,ud_cover_cycle_friendly[lookupValue],ud_cover_cycle_friendly[lookupKey],"ERROR"),""), "")</f>
        <v/>
      </c>
      <c r="AI48" s="3" t="str">
        <f>IF($A48="ADD",IF(NOT(ISBLANK(AH48)),_xlfn.XLOOKUP(AH48,ud_litter_trap_type[lookupValue],ud_litter_trap_type[lookupKey],"ERROR"),""), "")</f>
        <v/>
      </c>
      <c r="AK48" s="3" t="str">
        <f>IF($A48="ADD",IF(NOT(ISBLANK(AJ48)),_xlfn.XLOOKUP(AJ48,hazard[lookupValue],hazard[lookupKey],"ERROR"),""), "")</f>
        <v/>
      </c>
      <c r="AL48" s="8"/>
      <c r="AM48" s="4" t="str">
        <f t="shared" ca="1" si="0"/>
        <v/>
      </c>
      <c r="AN48" s="4"/>
      <c r="AO48" s="3" t="str">
        <f t="shared" si="1"/>
        <v/>
      </c>
      <c r="AP48" s="3" t="str">
        <f>IF($A48="","",IF((AND($A48="ADD",OR(AO48="",AO48="In Use"))),"5",(_xlfn.XLOOKUP(AO48,ud_asset_status[lookupValue],ud_asset_status[lookupKey],""))))</f>
        <v/>
      </c>
      <c r="AQ48" s="8"/>
      <c r="AS48" s="3" t="str">
        <f>IF($A48="ADD",IF(NOT(ISBLANK(AR48)),_xlfn.XLOOKUP(AR48,ar_replace_reason[lookupValue],ar_replace_reason[lookupKey],"ERROR"),""), "")</f>
        <v/>
      </c>
      <c r="AT48" s="3" t="str">
        <f t="shared" si="2"/>
        <v/>
      </c>
      <c r="AU48" s="3" t="str">
        <f>IF($A48="","",IF((AND($A48="ADD",OR(AT48="",AT48="Queenstown-Lakes District Council"))),"70",(_xlfn.XLOOKUP(AT48,ud_organisation_owner[lookupValue],ud_organisation_owner[lookupKey],""))))</f>
        <v/>
      </c>
      <c r="AV48" s="3" t="str">
        <f t="shared" si="3"/>
        <v/>
      </c>
      <c r="AW48" s="3" t="str">
        <f>IF($A48="","",IF((AND($A48="ADD",OR(AV48="",AV48="Queenstown-Lakes District Council"))),"70",(_xlfn.XLOOKUP(AV48,ud_organisation_owner[lookupValue],ud_organisation_owner[lookupKey],""))))</f>
        <v/>
      </c>
      <c r="AX48" s="3" t="str">
        <f t="shared" si="4"/>
        <v/>
      </c>
      <c r="AY48" s="3" t="str">
        <f>IF($A48="","",IF((AND($A48="ADD",OR(AX48="",AX48="Local Authority"))),"17",(_xlfn.XLOOKUP(AX48,ud_sub_organisation[lookupValue],ud_sub_organisation[lookupKey],""))))</f>
        <v/>
      </c>
      <c r="AZ48" s="3" t="str">
        <f t="shared" si="5"/>
        <v/>
      </c>
      <c r="BA48" s="3" t="str">
        <f>IF($A48="","",IF((AND($A48="ADD",OR(AZ48="",AZ48="Vested assets"))),"12",(_xlfn.XLOOKUP(AZ48,ud_work_origin[lookupValue],ud_work_origin[lookupKey],""))))</f>
        <v/>
      </c>
      <c r="BB48" s="6"/>
      <c r="BC48" s="2" t="str">
        <f t="shared" si="6"/>
        <v/>
      </c>
      <c r="BD48" s="2" t="str">
        <f t="shared" si="7"/>
        <v/>
      </c>
      <c r="BE48" s="3" t="str">
        <f t="shared" si="8"/>
        <v/>
      </c>
      <c r="BF48" s="3" t="str">
        <f>IF($A48="","",IF((AND($A48="ADD",OR(BE48="",BE48="Excellent"))),"1",(_xlfn.XLOOKUP(BE48,condition[lookupValue],condition[lookupKey],""))))</f>
        <v/>
      </c>
      <c r="BG48" s="8" t="str">
        <f t="shared" si="9"/>
        <v/>
      </c>
      <c r="BH48" s="7"/>
    </row>
    <row r="49" spans="2:60">
      <c r="B49" s="4"/>
      <c r="D49" s="3" t="str">
        <f>IF($A49="ADD",IF(NOT(ISBLANK(C49)),_xlfn.XLOOKUP(C49,roadnames[lookupValue],roadnames[lookupKey],"ERROR"),""), "")</f>
        <v/>
      </c>
      <c r="E49" s="22"/>
      <c r="F49" s="22"/>
      <c r="G49" s="5"/>
      <c r="I49" s="3" t="str">
        <f>IF($A49="ADD",IF(NOT(ISBLANK(H49)),_xlfn.XLOOKUP(H49,side[lookupValue],side[lookupKey],"ERROR"),""), "")</f>
        <v/>
      </c>
      <c r="J49" s="4"/>
      <c r="K49" s="6"/>
      <c r="L49" s="4"/>
      <c r="M49" s="4"/>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IF($A49="ADD",IF(NOT(ISBLANK(AA49)),_xlfn.XLOOKUP(AA49,ud_cover_class[lookupValue],ud_cover_class[lookupKey],"ERROR"),""), "")</f>
        <v/>
      </c>
      <c r="AD49" s="3" t="str">
        <f>IF($A49="ADD",IF(NOT(ISBLANK(AC49)),_xlfn.XLOOKUP(AC49,cover_material[lookupValue],cover_material[lookupKey],"ERROR"),""), "")</f>
        <v/>
      </c>
      <c r="AF49" s="3" t="str">
        <f>IF($A49="ADD",IF(NOT(ISBLANK(AE49)),_xlfn.XLOOKUP(AE49,ud_cover_cycle_friendly[lookupValue],ud_cover_cycle_friendly[lookupKey],"ERROR"),""), "")</f>
        <v/>
      </c>
      <c r="AI49" s="3" t="str">
        <f>IF($A49="ADD",IF(NOT(ISBLANK(AH49)),_xlfn.XLOOKUP(AH49,ud_litter_trap_type[lookupValue],ud_litter_trap_type[lookupKey],"ERROR"),""), "")</f>
        <v/>
      </c>
      <c r="AK49" s="3" t="str">
        <f>IF($A49="ADD",IF(NOT(ISBLANK(AJ49)),_xlfn.XLOOKUP(AJ49,hazard[lookupValue],hazard[lookupKey],"ERROR"),""), "")</f>
        <v/>
      </c>
      <c r="AL49" s="8"/>
      <c r="AM49" s="4" t="str">
        <f t="shared" ca="1" si="0"/>
        <v/>
      </c>
      <c r="AN49" s="4"/>
      <c r="AO49" s="3" t="str">
        <f t="shared" si="1"/>
        <v/>
      </c>
      <c r="AP49" s="3" t="str">
        <f>IF($A49="","",IF((AND($A49="ADD",OR(AO49="",AO49="In Use"))),"5",(_xlfn.XLOOKUP(AO49,ud_asset_status[lookupValue],ud_asset_status[lookupKey],""))))</f>
        <v/>
      </c>
      <c r="AQ49" s="8"/>
      <c r="AS49" s="3" t="str">
        <f>IF($A49="ADD",IF(NOT(ISBLANK(AR49)),_xlfn.XLOOKUP(AR49,ar_replace_reason[lookupValue],ar_replace_reason[lookupKey],"ERROR"),""), "")</f>
        <v/>
      </c>
      <c r="AT49" s="3" t="str">
        <f t="shared" si="2"/>
        <v/>
      </c>
      <c r="AU49" s="3" t="str">
        <f>IF($A49="","",IF((AND($A49="ADD",OR(AT49="",AT49="Queenstown-Lakes District Council"))),"70",(_xlfn.XLOOKUP(AT49,ud_organisation_owner[lookupValue],ud_organisation_owner[lookupKey],""))))</f>
        <v/>
      </c>
      <c r="AV49" s="3" t="str">
        <f t="shared" si="3"/>
        <v/>
      </c>
      <c r="AW49" s="3" t="str">
        <f>IF($A49="","",IF((AND($A49="ADD",OR(AV49="",AV49="Queenstown-Lakes District Council"))),"70",(_xlfn.XLOOKUP(AV49,ud_organisation_owner[lookupValue],ud_organisation_owner[lookupKey],""))))</f>
        <v/>
      </c>
      <c r="AX49" s="3" t="str">
        <f t="shared" si="4"/>
        <v/>
      </c>
      <c r="AY49" s="3" t="str">
        <f>IF($A49="","",IF((AND($A49="ADD",OR(AX49="",AX49="Local Authority"))),"17",(_xlfn.XLOOKUP(AX49,ud_sub_organisation[lookupValue],ud_sub_organisation[lookupKey],""))))</f>
        <v/>
      </c>
      <c r="AZ49" s="3" t="str">
        <f t="shared" si="5"/>
        <v/>
      </c>
      <c r="BA49" s="3" t="str">
        <f>IF($A49="","",IF((AND($A49="ADD",OR(AZ49="",AZ49="Vested assets"))),"12",(_xlfn.XLOOKUP(AZ49,ud_work_origin[lookupValue],ud_work_origin[lookupKey],""))))</f>
        <v/>
      </c>
      <c r="BB49" s="6"/>
      <c r="BC49" s="2" t="str">
        <f t="shared" si="6"/>
        <v/>
      </c>
      <c r="BD49" s="2" t="str">
        <f t="shared" si="7"/>
        <v/>
      </c>
      <c r="BE49" s="3" t="str">
        <f t="shared" si="8"/>
        <v/>
      </c>
      <c r="BF49" s="3" t="str">
        <f>IF($A49="","",IF((AND($A49="ADD",OR(BE49="",BE49="Excellent"))),"1",(_xlfn.XLOOKUP(BE49,condition[lookupValue],condition[lookupKey],""))))</f>
        <v/>
      </c>
      <c r="BG49" s="8" t="str">
        <f t="shared" si="9"/>
        <v/>
      </c>
      <c r="BH49" s="7"/>
    </row>
    <row r="50" spans="2:60">
      <c r="B50" s="4"/>
      <c r="D50" s="3" t="str">
        <f>IF($A50="ADD",IF(NOT(ISBLANK(C50)),_xlfn.XLOOKUP(C50,roadnames[lookupValue],roadnames[lookupKey],"ERROR"),""), "")</f>
        <v/>
      </c>
      <c r="E50" s="22"/>
      <c r="F50" s="22"/>
      <c r="G50" s="5"/>
      <c r="I50" s="3" t="str">
        <f>IF($A50="ADD",IF(NOT(ISBLANK(H50)),_xlfn.XLOOKUP(H50,side[lookupValue],side[lookupKey],"ERROR"),""), "")</f>
        <v/>
      </c>
      <c r="J50" s="4"/>
      <c r="K50" s="6"/>
      <c r="L50" s="4"/>
      <c r="M50" s="4"/>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IF($A50="ADD",IF(NOT(ISBLANK(AA50)),_xlfn.XLOOKUP(AA50,ud_cover_class[lookupValue],ud_cover_class[lookupKey],"ERROR"),""), "")</f>
        <v/>
      </c>
      <c r="AD50" s="3" t="str">
        <f>IF($A50="ADD",IF(NOT(ISBLANK(AC50)),_xlfn.XLOOKUP(AC50,cover_material[lookupValue],cover_material[lookupKey],"ERROR"),""), "")</f>
        <v/>
      </c>
      <c r="AF50" s="3" t="str">
        <f>IF($A50="ADD",IF(NOT(ISBLANK(AE50)),_xlfn.XLOOKUP(AE50,ud_cover_cycle_friendly[lookupValue],ud_cover_cycle_friendly[lookupKey],"ERROR"),""), "")</f>
        <v/>
      </c>
      <c r="AI50" s="3" t="str">
        <f>IF($A50="ADD",IF(NOT(ISBLANK(AH50)),_xlfn.XLOOKUP(AH50,ud_litter_trap_type[lookupValue],ud_litter_trap_type[lookupKey],"ERROR"),""), "")</f>
        <v/>
      </c>
      <c r="AK50" s="3" t="str">
        <f>IF($A50="ADD",IF(NOT(ISBLANK(AJ50)),_xlfn.XLOOKUP(AJ50,hazard[lookupValue],hazard[lookupKey],"ERROR"),""), "")</f>
        <v/>
      </c>
      <c r="AL50" s="8"/>
      <c r="AM50" s="4" t="str">
        <f t="shared" ca="1" si="0"/>
        <v/>
      </c>
      <c r="AN50" s="4"/>
      <c r="AO50" s="3" t="str">
        <f t="shared" si="1"/>
        <v/>
      </c>
      <c r="AP50" s="3" t="str">
        <f>IF($A50="","",IF((AND($A50="ADD",OR(AO50="",AO50="In Use"))),"5",(_xlfn.XLOOKUP(AO50,ud_asset_status[lookupValue],ud_asset_status[lookupKey],""))))</f>
        <v/>
      </c>
      <c r="AQ50" s="8"/>
      <c r="AS50" s="3" t="str">
        <f>IF($A50="ADD",IF(NOT(ISBLANK(AR50)),_xlfn.XLOOKUP(AR50,ar_replace_reason[lookupValue],ar_replace_reason[lookupKey],"ERROR"),""), "")</f>
        <v/>
      </c>
      <c r="AT50" s="3" t="str">
        <f t="shared" si="2"/>
        <v/>
      </c>
      <c r="AU50" s="3" t="str">
        <f>IF($A50="","",IF((AND($A50="ADD",OR(AT50="",AT50="Queenstown-Lakes District Council"))),"70",(_xlfn.XLOOKUP(AT50,ud_organisation_owner[lookupValue],ud_organisation_owner[lookupKey],""))))</f>
        <v/>
      </c>
      <c r="AV50" s="3" t="str">
        <f t="shared" si="3"/>
        <v/>
      </c>
      <c r="AW50" s="3" t="str">
        <f>IF($A50="","",IF((AND($A50="ADD",OR(AV50="",AV50="Queenstown-Lakes District Council"))),"70",(_xlfn.XLOOKUP(AV50,ud_organisation_owner[lookupValue],ud_organisation_owner[lookupKey],""))))</f>
        <v/>
      </c>
      <c r="AX50" s="3" t="str">
        <f t="shared" si="4"/>
        <v/>
      </c>
      <c r="AY50" s="3" t="str">
        <f>IF($A50="","",IF((AND($A50="ADD",OR(AX50="",AX50="Local Authority"))),"17",(_xlfn.XLOOKUP(AX50,ud_sub_organisation[lookupValue],ud_sub_organisation[lookupKey],""))))</f>
        <v/>
      </c>
      <c r="AZ50" s="3" t="str">
        <f t="shared" si="5"/>
        <v/>
      </c>
      <c r="BA50" s="3" t="str">
        <f>IF($A50="","",IF((AND($A50="ADD",OR(AZ50="",AZ50="Vested assets"))),"12",(_xlfn.XLOOKUP(AZ50,ud_work_origin[lookupValue],ud_work_origin[lookupKey],""))))</f>
        <v/>
      </c>
      <c r="BB50" s="6"/>
      <c r="BC50" s="2" t="str">
        <f t="shared" si="6"/>
        <v/>
      </c>
      <c r="BD50" s="2" t="str">
        <f t="shared" si="7"/>
        <v/>
      </c>
      <c r="BE50" s="3" t="str">
        <f t="shared" si="8"/>
        <v/>
      </c>
      <c r="BF50" s="3" t="str">
        <f>IF($A50="","",IF((AND($A50="ADD",OR(BE50="",BE50="Excellent"))),"1",(_xlfn.XLOOKUP(BE50,condition[lookupValue],condition[lookupKey],""))))</f>
        <v/>
      </c>
      <c r="BG50" s="8" t="str">
        <f t="shared" si="9"/>
        <v/>
      </c>
      <c r="BH50" s="7"/>
    </row>
    <row r="51" spans="2:60">
      <c r="B51" s="4"/>
      <c r="D51" s="3" t="str">
        <f>IF($A51="ADD",IF(NOT(ISBLANK(C51)),_xlfn.XLOOKUP(C51,roadnames[lookupValue],roadnames[lookupKey],"ERROR"),""), "")</f>
        <v/>
      </c>
      <c r="E51" s="22"/>
      <c r="F51" s="22"/>
      <c r="G51" s="5"/>
      <c r="I51" s="3" t="str">
        <f>IF($A51="ADD",IF(NOT(ISBLANK(H51)),_xlfn.XLOOKUP(H51,side[lookupValue],side[lookupKey],"ERROR"),""), "")</f>
        <v/>
      </c>
      <c r="J51" s="4"/>
      <c r="K51" s="6"/>
      <c r="L51" s="4"/>
      <c r="M51" s="4"/>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IF($A51="ADD",IF(NOT(ISBLANK(AA51)),_xlfn.XLOOKUP(AA51,ud_cover_class[lookupValue],ud_cover_class[lookupKey],"ERROR"),""), "")</f>
        <v/>
      </c>
      <c r="AD51" s="3" t="str">
        <f>IF($A51="ADD",IF(NOT(ISBLANK(AC51)),_xlfn.XLOOKUP(AC51,cover_material[lookupValue],cover_material[lookupKey],"ERROR"),""), "")</f>
        <v/>
      </c>
      <c r="AF51" s="3" t="str">
        <f>IF($A51="ADD",IF(NOT(ISBLANK(AE51)),_xlfn.XLOOKUP(AE51,ud_cover_cycle_friendly[lookupValue],ud_cover_cycle_friendly[lookupKey],"ERROR"),""), "")</f>
        <v/>
      </c>
      <c r="AI51" s="3" t="str">
        <f>IF($A51="ADD",IF(NOT(ISBLANK(AH51)),_xlfn.XLOOKUP(AH51,ud_litter_trap_type[lookupValue],ud_litter_trap_type[lookupKey],"ERROR"),""), "")</f>
        <v/>
      </c>
      <c r="AK51" s="3" t="str">
        <f>IF($A51="ADD",IF(NOT(ISBLANK(AJ51)),_xlfn.XLOOKUP(AJ51,hazard[lookupValue],hazard[lookupKey],"ERROR"),""), "")</f>
        <v/>
      </c>
      <c r="AL51" s="8"/>
      <c r="AM51" s="4" t="str">
        <f t="shared" ca="1" si="0"/>
        <v/>
      </c>
      <c r="AN51" s="4"/>
      <c r="AO51" s="3" t="str">
        <f t="shared" si="1"/>
        <v/>
      </c>
      <c r="AP51" s="3" t="str">
        <f>IF($A51="","",IF((AND($A51="ADD",OR(AO51="",AO51="In Use"))),"5",(_xlfn.XLOOKUP(AO51,ud_asset_status[lookupValue],ud_asset_status[lookupKey],""))))</f>
        <v/>
      </c>
      <c r="AQ51" s="8"/>
      <c r="AS51" s="3" t="str">
        <f>IF($A51="ADD",IF(NOT(ISBLANK(AR51)),_xlfn.XLOOKUP(AR51,ar_replace_reason[lookupValue],ar_replace_reason[lookupKey],"ERROR"),""), "")</f>
        <v/>
      </c>
      <c r="AT51" s="3" t="str">
        <f t="shared" si="2"/>
        <v/>
      </c>
      <c r="AU51" s="3" t="str">
        <f>IF($A51="","",IF((AND($A51="ADD",OR(AT51="",AT51="Queenstown-Lakes District Council"))),"70",(_xlfn.XLOOKUP(AT51,ud_organisation_owner[lookupValue],ud_organisation_owner[lookupKey],""))))</f>
        <v/>
      </c>
      <c r="AV51" s="3" t="str">
        <f t="shared" si="3"/>
        <v/>
      </c>
      <c r="AW51" s="3" t="str">
        <f>IF($A51="","",IF((AND($A51="ADD",OR(AV51="",AV51="Queenstown-Lakes District Council"))),"70",(_xlfn.XLOOKUP(AV51,ud_organisation_owner[lookupValue],ud_organisation_owner[lookupKey],""))))</f>
        <v/>
      </c>
      <c r="AX51" s="3" t="str">
        <f t="shared" si="4"/>
        <v/>
      </c>
      <c r="AY51" s="3" t="str">
        <f>IF($A51="","",IF((AND($A51="ADD",OR(AX51="",AX51="Local Authority"))),"17",(_xlfn.XLOOKUP(AX51,ud_sub_organisation[lookupValue],ud_sub_organisation[lookupKey],""))))</f>
        <v/>
      </c>
      <c r="AZ51" s="3" t="str">
        <f t="shared" si="5"/>
        <v/>
      </c>
      <c r="BA51" s="3" t="str">
        <f>IF($A51="","",IF((AND($A51="ADD",OR(AZ51="",AZ51="Vested assets"))),"12",(_xlfn.XLOOKUP(AZ51,ud_work_origin[lookupValue],ud_work_origin[lookupKey],""))))</f>
        <v/>
      </c>
      <c r="BB51" s="6"/>
      <c r="BC51" s="2" t="str">
        <f t="shared" si="6"/>
        <v/>
      </c>
      <c r="BD51" s="2" t="str">
        <f t="shared" si="7"/>
        <v/>
      </c>
      <c r="BE51" s="3" t="str">
        <f t="shared" si="8"/>
        <v/>
      </c>
      <c r="BF51" s="3" t="str">
        <f>IF($A51="","",IF((AND($A51="ADD",OR(BE51="",BE51="Excellent"))),"1",(_xlfn.XLOOKUP(BE51,condition[lookupValue],condition[lookupKey],""))))</f>
        <v/>
      </c>
      <c r="BG51" s="8" t="str">
        <f t="shared" si="9"/>
        <v/>
      </c>
      <c r="BH51" s="7"/>
    </row>
    <row r="52" spans="2:60">
      <c r="B52" s="4"/>
      <c r="D52" s="3" t="str">
        <f>IF($A52="ADD",IF(NOT(ISBLANK(C52)),_xlfn.XLOOKUP(C52,roadnames[lookupValue],roadnames[lookupKey],"ERROR"),""), "")</f>
        <v/>
      </c>
      <c r="E52" s="22"/>
      <c r="F52" s="22"/>
      <c r="G52" s="5"/>
      <c r="I52" s="3" t="str">
        <f>IF($A52="ADD",IF(NOT(ISBLANK(H52)),_xlfn.XLOOKUP(H52,side[lookupValue],side[lookupKey],"ERROR"),""), "")</f>
        <v/>
      </c>
      <c r="J52" s="4"/>
      <c r="K52" s="6"/>
      <c r="L52" s="4"/>
      <c r="M52" s="4"/>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IF($A52="ADD",IF(NOT(ISBLANK(AA52)),_xlfn.XLOOKUP(AA52,ud_cover_class[lookupValue],ud_cover_class[lookupKey],"ERROR"),""), "")</f>
        <v/>
      </c>
      <c r="AD52" s="3" t="str">
        <f>IF($A52="ADD",IF(NOT(ISBLANK(AC52)),_xlfn.XLOOKUP(AC52,cover_material[lookupValue],cover_material[lookupKey],"ERROR"),""), "")</f>
        <v/>
      </c>
      <c r="AF52" s="3" t="str">
        <f>IF($A52="ADD",IF(NOT(ISBLANK(AE52)),_xlfn.XLOOKUP(AE52,ud_cover_cycle_friendly[lookupValue],ud_cover_cycle_friendly[lookupKey],"ERROR"),""), "")</f>
        <v/>
      </c>
      <c r="AI52" s="3" t="str">
        <f>IF($A52="ADD",IF(NOT(ISBLANK(AH52)),_xlfn.XLOOKUP(AH52,ud_litter_trap_type[lookupValue],ud_litter_trap_type[lookupKey],"ERROR"),""), "")</f>
        <v/>
      </c>
      <c r="AK52" s="3" t="str">
        <f>IF($A52="ADD",IF(NOT(ISBLANK(AJ52)),_xlfn.XLOOKUP(AJ52,hazard[lookupValue],hazard[lookupKey],"ERROR"),""), "")</f>
        <v/>
      </c>
      <c r="AL52" s="8"/>
      <c r="AM52" s="4" t="str">
        <f t="shared" ca="1" si="0"/>
        <v/>
      </c>
      <c r="AN52" s="4"/>
      <c r="AO52" s="3" t="str">
        <f t="shared" si="1"/>
        <v/>
      </c>
      <c r="AP52" s="3" t="str">
        <f>IF($A52="","",IF((AND($A52="ADD",OR(AO52="",AO52="In Use"))),"5",(_xlfn.XLOOKUP(AO52,ud_asset_status[lookupValue],ud_asset_status[lookupKey],""))))</f>
        <v/>
      </c>
      <c r="AQ52" s="8"/>
      <c r="AS52" s="3" t="str">
        <f>IF($A52="ADD",IF(NOT(ISBLANK(AR52)),_xlfn.XLOOKUP(AR52,ar_replace_reason[lookupValue],ar_replace_reason[lookupKey],"ERROR"),""), "")</f>
        <v/>
      </c>
      <c r="AT52" s="3" t="str">
        <f t="shared" si="2"/>
        <v/>
      </c>
      <c r="AU52" s="3" t="str">
        <f>IF($A52="","",IF((AND($A52="ADD",OR(AT52="",AT52="Queenstown-Lakes District Council"))),"70",(_xlfn.XLOOKUP(AT52,ud_organisation_owner[lookupValue],ud_organisation_owner[lookupKey],""))))</f>
        <v/>
      </c>
      <c r="AV52" s="3" t="str">
        <f t="shared" si="3"/>
        <v/>
      </c>
      <c r="AW52" s="3" t="str">
        <f>IF($A52="","",IF((AND($A52="ADD",OR(AV52="",AV52="Queenstown-Lakes District Council"))),"70",(_xlfn.XLOOKUP(AV52,ud_organisation_owner[lookupValue],ud_organisation_owner[lookupKey],""))))</f>
        <v/>
      </c>
      <c r="AX52" s="3" t="str">
        <f t="shared" si="4"/>
        <v/>
      </c>
      <c r="AY52" s="3" t="str">
        <f>IF($A52="","",IF((AND($A52="ADD",OR(AX52="",AX52="Local Authority"))),"17",(_xlfn.XLOOKUP(AX52,ud_sub_organisation[lookupValue],ud_sub_organisation[lookupKey],""))))</f>
        <v/>
      </c>
      <c r="AZ52" s="3" t="str">
        <f t="shared" si="5"/>
        <v/>
      </c>
      <c r="BA52" s="3" t="str">
        <f>IF($A52="","",IF((AND($A52="ADD",OR(AZ52="",AZ52="Vested assets"))),"12",(_xlfn.XLOOKUP(AZ52,ud_work_origin[lookupValue],ud_work_origin[lookupKey],""))))</f>
        <v/>
      </c>
      <c r="BB52" s="6"/>
      <c r="BC52" s="2" t="str">
        <f t="shared" si="6"/>
        <v/>
      </c>
      <c r="BD52" s="2" t="str">
        <f t="shared" si="7"/>
        <v/>
      </c>
      <c r="BE52" s="3" t="str">
        <f t="shared" si="8"/>
        <v/>
      </c>
      <c r="BF52" s="3" t="str">
        <f>IF($A52="","",IF((AND($A52="ADD",OR(BE52="",BE52="Excellent"))),"1",(_xlfn.XLOOKUP(BE52,condition[lookupValue],condition[lookupKey],""))))</f>
        <v/>
      </c>
      <c r="BG52" s="8" t="str">
        <f t="shared" si="9"/>
        <v/>
      </c>
      <c r="BH52" s="7"/>
    </row>
    <row r="53" spans="2:60">
      <c r="B53" s="4"/>
      <c r="D53" s="3" t="str">
        <f>IF($A53="ADD",IF(NOT(ISBLANK(C53)),_xlfn.XLOOKUP(C53,roadnames[lookupValue],roadnames[lookupKey],"ERROR"),""), "")</f>
        <v/>
      </c>
      <c r="E53" s="22"/>
      <c r="F53" s="22"/>
      <c r="G53" s="5"/>
      <c r="I53" s="3" t="str">
        <f>IF($A53="ADD",IF(NOT(ISBLANK(H53)),_xlfn.XLOOKUP(H53,side[lookupValue],side[lookupKey],"ERROR"),""), "")</f>
        <v/>
      </c>
      <c r="J53" s="4"/>
      <c r="K53" s="6"/>
      <c r="L53" s="4"/>
      <c r="M53" s="4"/>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IF($A53="ADD",IF(NOT(ISBLANK(AA53)),_xlfn.XLOOKUP(AA53,ud_cover_class[lookupValue],ud_cover_class[lookupKey],"ERROR"),""), "")</f>
        <v/>
      </c>
      <c r="AD53" s="3" t="str">
        <f>IF($A53="ADD",IF(NOT(ISBLANK(AC53)),_xlfn.XLOOKUP(AC53,cover_material[lookupValue],cover_material[lookupKey],"ERROR"),""), "")</f>
        <v/>
      </c>
      <c r="AF53" s="3" t="str">
        <f>IF($A53="ADD",IF(NOT(ISBLANK(AE53)),_xlfn.XLOOKUP(AE53,ud_cover_cycle_friendly[lookupValue],ud_cover_cycle_friendly[lookupKey],"ERROR"),""), "")</f>
        <v/>
      </c>
      <c r="AI53" s="3" t="str">
        <f>IF($A53="ADD",IF(NOT(ISBLANK(AH53)),_xlfn.XLOOKUP(AH53,ud_litter_trap_type[lookupValue],ud_litter_trap_type[lookupKey],"ERROR"),""), "")</f>
        <v/>
      </c>
      <c r="AK53" s="3" t="str">
        <f>IF($A53="ADD",IF(NOT(ISBLANK(AJ53)),_xlfn.XLOOKUP(AJ53,hazard[lookupValue],hazard[lookupKey],"ERROR"),""), "")</f>
        <v/>
      </c>
      <c r="AL53" s="8"/>
      <c r="AM53" s="4" t="str">
        <f t="shared" ca="1" si="0"/>
        <v/>
      </c>
      <c r="AN53" s="4"/>
      <c r="AO53" s="3" t="str">
        <f t="shared" si="1"/>
        <v/>
      </c>
      <c r="AP53" s="3" t="str">
        <f>IF($A53="","",IF((AND($A53="ADD",OR(AO53="",AO53="In Use"))),"5",(_xlfn.XLOOKUP(AO53,ud_asset_status[lookupValue],ud_asset_status[lookupKey],""))))</f>
        <v/>
      </c>
      <c r="AQ53" s="8"/>
      <c r="AS53" s="3" t="str">
        <f>IF($A53="ADD",IF(NOT(ISBLANK(AR53)),_xlfn.XLOOKUP(AR53,ar_replace_reason[lookupValue],ar_replace_reason[lookupKey],"ERROR"),""), "")</f>
        <v/>
      </c>
      <c r="AT53" s="3" t="str">
        <f t="shared" si="2"/>
        <v/>
      </c>
      <c r="AU53" s="3" t="str">
        <f>IF($A53="","",IF((AND($A53="ADD",OR(AT53="",AT53="Queenstown-Lakes District Council"))),"70",(_xlfn.XLOOKUP(AT53,ud_organisation_owner[lookupValue],ud_organisation_owner[lookupKey],""))))</f>
        <v/>
      </c>
      <c r="AV53" s="3" t="str">
        <f t="shared" si="3"/>
        <v/>
      </c>
      <c r="AW53" s="3" t="str">
        <f>IF($A53="","",IF((AND($A53="ADD",OR(AV53="",AV53="Queenstown-Lakes District Council"))),"70",(_xlfn.XLOOKUP(AV53,ud_organisation_owner[lookupValue],ud_organisation_owner[lookupKey],""))))</f>
        <v/>
      </c>
      <c r="AX53" s="3" t="str">
        <f t="shared" si="4"/>
        <v/>
      </c>
      <c r="AY53" s="3" t="str">
        <f>IF($A53="","",IF((AND($A53="ADD",OR(AX53="",AX53="Local Authority"))),"17",(_xlfn.XLOOKUP(AX53,ud_sub_organisation[lookupValue],ud_sub_organisation[lookupKey],""))))</f>
        <v/>
      </c>
      <c r="AZ53" s="3" t="str">
        <f t="shared" si="5"/>
        <v/>
      </c>
      <c r="BA53" s="3" t="str">
        <f>IF($A53="","",IF((AND($A53="ADD",OR(AZ53="",AZ53="Vested assets"))),"12",(_xlfn.XLOOKUP(AZ53,ud_work_origin[lookupValue],ud_work_origin[lookupKey],""))))</f>
        <v/>
      </c>
      <c r="BB53" s="6"/>
      <c r="BC53" s="2" t="str">
        <f t="shared" si="6"/>
        <v/>
      </c>
      <c r="BD53" s="2" t="str">
        <f t="shared" si="7"/>
        <v/>
      </c>
      <c r="BE53" s="3" t="str">
        <f t="shared" si="8"/>
        <v/>
      </c>
      <c r="BF53" s="3" t="str">
        <f>IF($A53="","",IF((AND($A53="ADD",OR(BE53="",BE53="Excellent"))),"1",(_xlfn.XLOOKUP(BE53,condition[lookupValue],condition[lookupKey],""))))</f>
        <v/>
      </c>
      <c r="BG53" s="8" t="str">
        <f t="shared" si="9"/>
        <v/>
      </c>
      <c r="BH53" s="7"/>
    </row>
    <row r="54" spans="2:60">
      <c r="B54" s="4"/>
      <c r="D54" s="3" t="str">
        <f>IF($A54="ADD",IF(NOT(ISBLANK(C54)),_xlfn.XLOOKUP(C54,roadnames[lookupValue],roadnames[lookupKey],"ERROR"),""), "")</f>
        <v/>
      </c>
      <c r="E54" s="22"/>
      <c r="F54" s="22"/>
      <c r="G54" s="5"/>
      <c r="I54" s="3" t="str">
        <f>IF($A54="ADD",IF(NOT(ISBLANK(H54)),_xlfn.XLOOKUP(H54,side[lookupValue],side[lookupKey],"ERROR"),""), "")</f>
        <v/>
      </c>
      <c r="J54" s="4"/>
      <c r="K54" s="6"/>
      <c r="L54" s="4"/>
      <c r="M54" s="4"/>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IF($A54="ADD",IF(NOT(ISBLANK(AA54)),_xlfn.XLOOKUP(AA54,ud_cover_class[lookupValue],ud_cover_class[lookupKey],"ERROR"),""), "")</f>
        <v/>
      </c>
      <c r="AD54" s="3" t="str">
        <f>IF($A54="ADD",IF(NOT(ISBLANK(AC54)),_xlfn.XLOOKUP(AC54,cover_material[lookupValue],cover_material[lookupKey],"ERROR"),""), "")</f>
        <v/>
      </c>
      <c r="AF54" s="3" t="str">
        <f>IF($A54="ADD",IF(NOT(ISBLANK(AE54)),_xlfn.XLOOKUP(AE54,ud_cover_cycle_friendly[lookupValue],ud_cover_cycle_friendly[lookupKey],"ERROR"),""), "")</f>
        <v/>
      </c>
      <c r="AI54" s="3" t="str">
        <f>IF($A54="ADD",IF(NOT(ISBLANK(AH54)),_xlfn.XLOOKUP(AH54,ud_litter_trap_type[lookupValue],ud_litter_trap_type[lookupKey],"ERROR"),""), "")</f>
        <v/>
      </c>
      <c r="AK54" s="3" t="str">
        <f>IF($A54="ADD",IF(NOT(ISBLANK(AJ54)),_xlfn.XLOOKUP(AJ54,hazard[lookupValue],hazard[lookupKey],"ERROR"),""), "")</f>
        <v/>
      </c>
      <c r="AL54" s="8"/>
      <c r="AM54" s="4" t="str">
        <f t="shared" ca="1" si="0"/>
        <v/>
      </c>
      <c r="AN54" s="4"/>
      <c r="AO54" s="3" t="str">
        <f t="shared" si="1"/>
        <v/>
      </c>
      <c r="AP54" s="3" t="str">
        <f>IF($A54="","",IF((AND($A54="ADD",OR(AO54="",AO54="In Use"))),"5",(_xlfn.XLOOKUP(AO54,ud_asset_status[lookupValue],ud_asset_status[lookupKey],""))))</f>
        <v/>
      </c>
      <c r="AQ54" s="8"/>
      <c r="AS54" s="3" t="str">
        <f>IF($A54="ADD",IF(NOT(ISBLANK(AR54)),_xlfn.XLOOKUP(AR54,ar_replace_reason[lookupValue],ar_replace_reason[lookupKey],"ERROR"),""), "")</f>
        <v/>
      </c>
      <c r="AT54" s="3" t="str">
        <f t="shared" si="2"/>
        <v/>
      </c>
      <c r="AU54" s="3" t="str">
        <f>IF($A54="","",IF((AND($A54="ADD",OR(AT54="",AT54="Queenstown-Lakes District Council"))),"70",(_xlfn.XLOOKUP(AT54,ud_organisation_owner[lookupValue],ud_organisation_owner[lookupKey],""))))</f>
        <v/>
      </c>
      <c r="AV54" s="3" t="str">
        <f t="shared" si="3"/>
        <v/>
      </c>
      <c r="AW54" s="3" t="str">
        <f>IF($A54="","",IF((AND($A54="ADD",OR(AV54="",AV54="Queenstown-Lakes District Council"))),"70",(_xlfn.XLOOKUP(AV54,ud_organisation_owner[lookupValue],ud_organisation_owner[lookupKey],""))))</f>
        <v/>
      </c>
      <c r="AX54" s="3" t="str">
        <f t="shared" si="4"/>
        <v/>
      </c>
      <c r="AY54" s="3" t="str">
        <f>IF($A54="","",IF((AND($A54="ADD",OR(AX54="",AX54="Local Authority"))),"17",(_xlfn.XLOOKUP(AX54,ud_sub_organisation[lookupValue],ud_sub_organisation[lookupKey],""))))</f>
        <v/>
      </c>
      <c r="AZ54" s="3" t="str">
        <f t="shared" si="5"/>
        <v/>
      </c>
      <c r="BA54" s="3" t="str">
        <f>IF($A54="","",IF((AND($A54="ADD",OR(AZ54="",AZ54="Vested assets"))),"12",(_xlfn.XLOOKUP(AZ54,ud_work_origin[lookupValue],ud_work_origin[lookupKey],""))))</f>
        <v/>
      </c>
      <c r="BB54" s="6"/>
      <c r="BC54" s="2" t="str">
        <f t="shared" si="6"/>
        <v/>
      </c>
      <c r="BD54" s="2" t="str">
        <f t="shared" si="7"/>
        <v/>
      </c>
      <c r="BE54" s="3" t="str">
        <f t="shared" si="8"/>
        <v/>
      </c>
      <c r="BF54" s="3" t="str">
        <f>IF($A54="","",IF((AND($A54="ADD",OR(BE54="",BE54="Excellent"))),"1",(_xlfn.XLOOKUP(BE54,condition[lookupValue],condition[lookupKey],""))))</f>
        <v/>
      </c>
      <c r="BG54" s="8" t="str">
        <f t="shared" si="9"/>
        <v/>
      </c>
      <c r="BH54" s="7"/>
    </row>
    <row r="55" spans="2:60">
      <c r="B55" s="4"/>
      <c r="D55" s="3" t="str">
        <f>IF($A55="ADD",IF(NOT(ISBLANK(C55)),_xlfn.XLOOKUP(C55,roadnames[lookupValue],roadnames[lookupKey],"ERROR"),""), "")</f>
        <v/>
      </c>
      <c r="E55" s="22"/>
      <c r="F55" s="22"/>
      <c r="G55" s="5"/>
      <c r="I55" s="3" t="str">
        <f>IF($A55="ADD",IF(NOT(ISBLANK(H55)),_xlfn.XLOOKUP(H55,side[lookupValue],side[lookupKey],"ERROR"),""), "")</f>
        <v/>
      </c>
      <c r="J55" s="4"/>
      <c r="K55" s="6"/>
      <c r="L55" s="4"/>
      <c r="M55" s="4"/>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IF($A55="ADD",IF(NOT(ISBLANK(AA55)),_xlfn.XLOOKUP(AA55,ud_cover_class[lookupValue],ud_cover_class[lookupKey],"ERROR"),""), "")</f>
        <v/>
      </c>
      <c r="AD55" s="3" t="str">
        <f>IF($A55="ADD",IF(NOT(ISBLANK(AC55)),_xlfn.XLOOKUP(AC55,cover_material[lookupValue],cover_material[lookupKey],"ERROR"),""), "")</f>
        <v/>
      </c>
      <c r="AF55" s="3" t="str">
        <f>IF($A55="ADD",IF(NOT(ISBLANK(AE55)),_xlfn.XLOOKUP(AE55,ud_cover_cycle_friendly[lookupValue],ud_cover_cycle_friendly[lookupKey],"ERROR"),""), "")</f>
        <v/>
      </c>
      <c r="AI55" s="3" t="str">
        <f>IF($A55="ADD",IF(NOT(ISBLANK(AH55)),_xlfn.XLOOKUP(AH55,ud_litter_trap_type[lookupValue],ud_litter_trap_type[lookupKey],"ERROR"),""), "")</f>
        <v/>
      </c>
      <c r="AK55" s="3" t="str">
        <f>IF($A55="ADD",IF(NOT(ISBLANK(AJ55)),_xlfn.XLOOKUP(AJ55,hazard[lookupValue],hazard[lookupKey],"ERROR"),""), "")</f>
        <v/>
      </c>
      <c r="AL55" s="8"/>
      <c r="AM55" s="4" t="str">
        <f t="shared" ca="1" si="0"/>
        <v/>
      </c>
      <c r="AN55" s="4"/>
      <c r="AO55" s="3" t="str">
        <f t="shared" si="1"/>
        <v/>
      </c>
      <c r="AP55" s="3" t="str">
        <f>IF($A55="","",IF((AND($A55="ADD",OR(AO55="",AO55="In Use"))),"5",(_xlfn.XLOOKUP(AO55,ud_asset_status[lookupValue],ud_asset_status[lookupKey],""))))</f>
        <v/>
      </c>
      <c r="AQ55" s="8"/>
      <c r="AS55" s="3" t="str">
        <f>IF($A55="ADD",IF(NOT(ISBLANK(AR55)),_xlfn.XLOOKUP(AR55,ar_replace_reason[lookupValue],ar_replace_reason[lookupKey],"ERROR"),""), "")</f>
        <v/>
      </c>
      <c r="AT55" s="3" t="str">
        <f t="shared" si="2"/>
        <v/>
      </c>
      <c r="AU55" s="3" t="str">
        <f>IF($A55="","",IF((AND($A55="ADD",OR(AT55="",AT55="Queenstown-Lakes District Council"))),"70",(_xlfn.XLOOKUP(AT55,ud_organisation_owner[lookupValue],ud_organisation_owner[lookupKey],""))))</f>
        <v/>
      </c>
      <c r="AV55" s="3" t="str">
        <f t="shared" si="3"/>
        <v/>
      </c>
      <c r="AW55" s="3" t="str">
        <f>IF($A55="","",IF((AND($A55="ADD",OR(AV55="",AV55="Queenstown-Lakes District Council"))),"70",(_xlfn.XLOOKUP(AV55,ud_organisation_owner[lookupValue],ud_organisation_owner[lookupKey],""))))</f>
        <v/>
      </c>
      <c r="AX55" s="3" t="str">
        <f t="shared" si="4"/>
        <v/>
      </c>
      <c r="AY55" s="3" t="str">
        <f>IF($A55="","",IF((AND($A55="ADD",OR(AX55="",AX55="Local Authority"))),"17",(_xlfn.XLOOKUP(AX55,ud_sub_organisation[lookupValue],ud_sub_organisation[lookupKey],""))))</f>
        <v/>
      </c>
      <c r="AZ55" s="3" t="str">
        <f t="shared" si="5"/>
        <v/>
      </c>
      <c r="BA55" s="3" t="str">
        <f>IF($A55="","",IF((AND($A55="ADD",OR(AZ55="",AZ55="Vested assets"))),"12",(_xlfn.XLOOKUP(AZ55,ud_work_origin[lookupValue],ud_work_origin[lookupKey],""))))</f>
        <v/>
      </c>
      <c r="BB55" s="6"/>
      <c r="BC55" s="2" t="str">
        <f t="shared" si="6"/>
        <v/>
      </c>
      <c r="BD55" s="2" t="str">
        <f t="shared" si="7"/>
        <v/>
      </c>
      <c r="BE55" s="3" t="str">
        <f t="shared" si="8"/>
        <v/>
      </c>
      <c r="BF55" s="3" t="str">
        <f>IF($A55="","",IF((AND($A55="ADD",OR(BE55="",BE55="Excellent"))),"1",(_xlfn.XLOOKUP(BE55,condition[lookupValue],condition[lookupKey],""))))</f>
        <v/>
      </c>
      <c r="BG55" s="8" t="str">
        <f t="shared" si="9"/>
        <v/>
      </c>
      <c r="BH55" s="7"/>
    </row>
    <row r="56" spans="2:60">
      <c r="B56" s="4"/>
      <c r="D56" s="3" t="str">
        <f>IF($A56="ADD",IF(NOT(ISBLANK(C56)),_xlfn.XLOOKUP(C56,roadnames[lookupValue],roadnames[lookupKey],"ERROR"),""), "")</f>
        <v/>
      </c>
      <c r="E56" s="22"/>
      <c r="F56" s="22"/>
      <c r="G56" s="5"/>
      <c r="I56" s="3" t="str">
        <f>IF($A56="ADD",IF(NOT(ISBLANK(H56)),_xlfn.XLOOKUP(H56,side[lookupValue],side[lookupKey],"ERROR"),""), "")</f>
        <v/>
      </c>
      <c r="J56" s="4"/>
      <c r="K56" s="6"/>
      <c r="L56" s="4"/>
      <c r="M56" s="4"/>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IF($A56="ADD",IF(NOT(ISBLANK(AA56)),_xlfn.XLOOKUP(AA56,ud_cover_class[lookupValue],ud_cover_class[lookupKey],"ERROR"),""), "")</f>
        <v/>
      </c>
      <c r="AD56" s="3" t="str">
        <f>IF($A56="ADD",IF(NOT(ISBLANK(AC56)),_xlfn.XLOOKUP(AC56,cover_material[lookupValue],cover_material[lookupKey],"ERROR"),""), "")</f>
        <v/>
      </c>
      <c r="AF56" s="3" t="str">
        <f>IF($A56="ADD",IF(NOT(ISBLANK(AE56)),_xlfn.XLOOKUP(AE56,ud_cover_cycle_friendly[lookupValue],ud_cover_cycle_friendly[lookupKey],"ERROR"),""), "")</f>
        <v/>
      </c>
      <c r="AI56" s="3" t="str">
        <f>IF($A56="ADD",IF(NOT(ISBLANK(AH56)),_xlfn.XLOOKUP(AH56,ud_litter_trap_type[lookupValue],ud_litter_trap_type[lookupKey],"ERROR"),""), "")</f>
        <v/>
      </c>
      <c r="AK56" s="3" t="str">
        <f>IF($A56="ADD",IF(NOT(ISBLANK(AJ56)),_xlfn.XLOOKUP(AJ56,hazard[lookupValue],hazard[lookupKey],"ERROR"),""), "")</f>
        <v/>
      </c>
      <c r="AL56" s="8"/>
      <c r="AM56" s="4" t="str">
        <f t="shared" ca="1" si="0"/>
        <v/>
      </c>
      <c r="AN56" s="4"/>
      <c r="AO56" s="3" t="str">
        <f t="shared" si="1"/>
        <v/>
      </c>
      <c r="AP56" s="3" t="str">
        <f>IF($A56="","",IF((AND($A56="ADD",OR(AO56="",AO56="In Use"))),"5",(_xlfn.XLOOKUP(AO56,ud_asset_status[lookupValue],ud_asset_status[lookupKey],""))))</f>
        <v/>
      </c>
      <c r="AQ56" s="8"/>
      <c r="AS56" s="3" t="str">
        <f>IF($A56="ADD",IF(NOT(ISBLANK(AR56)),_xlfn.XLOOKUP(AR56,ar_replace_reason[lookupValue],ar_replace_reason[lookupKey],"ERROR"),""), "")</f>
        <v/>
      </c>
      <c r="AT56" s="3" t="str">
        <f t="shared" si="2"/>
        <v/>
      </c>
      <c r="AU56" s="3" t="str">
        <f>IF($A56="","",IF((AND($A56="ADD",OR(AT56="",AT56="Queenstown-Lakes District Council"))),"70",(_xlfn.XLOOKUP(AT56,ud_organisation_owner[lookupValue],ud_organisation_owner[lookupKey],""))))</f>
        <v/>
      </c>
      <c r="AV56" s="3" t="str">
        <f t="shared" si="3"/>
        <v/>
      </c>
      <c r="AW56" s="3" t="str">
        <f>IF($A56="","",IF((AND($A56="ADD",OR(AV56="",AV56="Queenstown-Lakes District Council"))),"70",(_xlfn.XLOOKUP(AV56,ud_organisation_owner[lookupValue],ud_organisation_owner[lookupKey],""))))</f>
        <v/>
      </c>
      <c r="AX56" s="3" t="str">
        <f t="shared" si="4"/>
        <v/>
      </c>
      <c r="AY56" s="3" t="str">
        <f>IF($A56="","",IF((AND($A56="ADD",OR(AX56="",AX56="Local Authority"))),"17",(_xlfn.XLOOKUP(AX56,ud_sub_organisation[lookupValue],ud_sub_organisation[lookupKey],""))))</f>
        <v/>
      </c>
      <c r="AZ56" s="3" t="str">
        <f t="shared" si="5"/>
        <v/>
      </c>
      <c r="BA56" s="3" t="str">
        <f>IF($A56="","",IF((AND($A56="ADD",OR(AZ56="",AZ56="Vested assets"))),"12",(_xlfn.XLOOKUP(AZ56,ud_work_origin[lookupValue],ud_work_origin[lookupKey],""))))</f>
        <v/>
      </c>
      <c r="BB56" s="6"/>
      <c r="BC56" s="2" t="str">
        <f t="shared" si="6"/>
        <v/>
      </c>
      <c r="BD56" s="2" t="str">
        <f t="shared" si="7"/>
        <v/>
      </c>
      <c r="BE56" s="3" t="str">
        <f t="shared" si="8"/>
        <v/>
      </c>
      <c r="BF56" s="3" t="str">
        <f>IF($A56="","",IF((AND($A56="ADD",OR(BE56="",BE56="Excellent"))),"1",(_xlfn.XLOOKUP(BE56,condition[lookupValue],condition[lookupKey],""))))</f>
        <v/>
      </c>
      <c r="BG56" s="8" t="str">
        <f t="shared" si="9"/>
        <v/>
      </c>
      <c r="BH56" s="7"/>
    </row>
    <row r="57" spans="2:60">
      <c r="B57" s="4"/>
      <c r="D57" s="3" t="str">
        <f>IF($A57="ADD",IF(NOT(ISBLANK(C57)),_xlfn.XLOOKUP(C57,roadnames[lookupValue],roadnames[lookupKey],"ERROR"),""), "")</f>
        <v/>
      </c>
      <c r="E57" s="22"/>
      <c r="F57" s="22"/>
      <c r="G57" s="5"/>
      <c r="I57" s="3" t="str">
        <f>IF($A57="ADD",IF(NOT(ISBLANK(H57)),_xlfn.XLOOKUP(H57,side[lookupValue],side[lookupKey],"ERROR"),""), "")</f>
        <v/>
      </c>
      <c r="J57" s="4"/>
      <c r="K57" s="6"/>
      <c r="L57" s="4"/>
      <c r="M57" s="4"/>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IF($A57="ADD",IF(NOT(ISBLANK(AA57)),_xlfn.XLOOKUP(AA57,ud_cover_class[lookupValue],ud_cover_class[lookupKey],"ERROR"),""), "")</f>
        <v/>
      </c>
      <c r="AD57" s="3" t="str">
        <f>IF($A57="ADD",IF(NOT(ISBLANK(AC57)),_xlfn.XLOOKUP(AC57,cover_material[lookupValue],cover_material[lookupKey],"ERROR"),""), "")</f>
        <v/>
      </c>
      <c r="AF57" s="3" t="str">
        <f>IF($A57="ADD",IF(NOT(ISBLANK(AE57)),_xlfn.XLOOKUP(AE57,ud_cover_cycle_friendly[lookupValue],ud_cover_cycle_friendly[lookupKey],"ERROR"),""), "")</f>
        <v/>
      </c>
      <c r="AI57" s="3" t="str">
        <f>IF($A57="ADD",IF(NOT(ISBLANK(AH57)),_xlfn.XLOOKUP(AH57,ud_litter_trap_type[lookupValue],ud_litter_trap_type[lookupKey],"ERROR"),""), "")</f>
        <v/>
      </c>
      <c r="AK57" s="3" t="str">
        <f>IF($A57="ADD",IF(NOT(ISBLANK(AJ57)),_xlfn.XLOOKUP(AJ57,hazard[lookupValue],hazard[lookupKey],"ERROR"),""), "")</f>
        <v/>
      </c>
      <c r="AL57" s="8"/>
      <c r="AM57" s="4" t="str">
        <f t="shared" ca="1" si="0"/>
        <v/>
      </c>
      <c r="AN57" s="4"/>
      <c r="AO57" s="3" t="str">
        <f t="shared" si="1"/>
        <v/>
      </c>
      <c r="AP57" s="3" t="str">
        <f>IF($A57="","",IF((AND($A57="ADD",OR(AO57="",AO57="In Use"))),"5",(_xlfn.XLOOKUP(AO57,ud_asset_status[lookupValue],ud_asset_status[lookupKey],""))))</f>
        <v/>
      </c>
      <c r="AQ57" s="8"/>
      <c r="AS57" s="3" t="str">
        <f>IF($A57="ADD",IF(NOT(ISBLANK(AR57)),_xlfn.XLOOKUP(AR57,ar_replace_reason[lookupValue],ar_replace_reason[lookupKey],"ERROR"),""), "")</f>
        <v/>
      </c>
      <c r="AT57" s="3" t="str">
        <f t="shared" si="2"/>
        <v/>
      </c>
      <c r="AU57" s="3" t="str">
        <f>IF($A57="","",IF((AND($A57="ADD",OR(AT57="",AT57="Queenstown-Lakes District Council"))),"70",(_xlfn.XLOOKUP(AT57,ud_organisation_owner[lookupValue],ud_organisation_owner[lookupKey],""))))</f>
        <v/>
      </c>
      <c r="AV57" s="3" t="str">
        <f t="shared" si="3"/>
        <v/>
      </c>
      <c r="AW57" s="3" t="str">
        <f>IF($A57="","",IF((AND($A57="ADD",OR(AV57="",AV57="Queenstown-Lakes District Council"))),"70",(_xlfn.XLOOKUP(AV57,ud_organisation_owner[lookupValue],ud_organisation_owner[lookupKey],""))))</f>
        <v/>
      </c>
      <c r="AX57" s="3" t="str">
        <f t="shared" si="4"/>
        <v/>
      </c>
      <c r="AY57" s="3" t="str">
        <f>IF($A57="","",IF((AND($A57="ADD",OR(AX57="",AX57="Local Authority"))),"17",(_xlfn.XLOOKUP(AX57,ud_sub_organisation[lookupValue],ud_sub_organisation[lookupKey],""))))</f>
        <v/>
      </c>
      <c r="AZ57" s="3" t="str">
        <f t="shared" si="5"/>
        <v/>
      </c>
      <c r="BA57" s="3" t="str">
        <f>IF($A57="","",IF((AND($A57="ADD",OR(AZ57="",AZ57="Vested assets"))),"12",(_xlfn.XLOOKUP(AZ57,ud_work_origin[lookupValue],ud_work_origin[lookupKey],""))))</f>
        <v/>
      </c>
      <c r="BB57" s="6"/>
      <c r="BC57" s="2" t="str">
        <f t="shared" si="6"/>
        <v/>
      </c>
      <c r="BD57" s="2" t="str">
        <f t="shared" si="7"/>
        <v/>
      </c>
      <c r="BE57" s="3" t="str">
        <f t="shared" si="8"/>
        <v/>
      </c>
      <c r="BF57" s="3" t="str">
        <f>IF($A57="","",IF((AND($A57="ADD",OR(BE57="",BE57="Excellent"))),"1",(_xlfn.XLOOKUP(BE57,condition[lookupValue],condition[lookupKey],""))))</f>
        <v/>
      </c>
      <c r="BG57" s="8" t="str">
        <f t="shared" si="9"/>
        <v/>
      </c>
      <c r="BH57" s="7"/>
    </row>
    <row r="58" spans="2:60">
      <c r="B58" s="4"/>
      <c r="D58" s="3" t="str">
        <f>IF($A58="ADD",IF(NOT(ISBLANK(C58)),_xlfn.XLOOKUP(C58,roadnames[lookupValue],roadnames[lookupKey],"ERROR"),""), "")</f>
        <v/>
      </c>
      <c r="E58" s="22"/>
      <c r="F58" s="22"/>
      <c r="G58" s="5"/>
      <c r="I58" s="3" t="str">
        <f>IF($A58="ADD",IF(NOT(ISBLANK(H58)),_xlfn.XLOOKUP(H58,side[lookupValue],side[lookupKey],"ERROR"),""), "")</f>
        <v/>
      </c>
      <c r="J58" s="4"/>
      <c r="K58" s="6"/>
      <c r="L58" s="4"/>
      <c r="M58" s="4"/>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IF($A58="ADD",IF(NOT(ISBLANK(AA58)),_xlfn.XLOOKUP(AA58,ud_cover_class[lookupValue],ud_cover_class[lookupKey],"ERROR"),""), "")</f>
        <v/>
      </c>
      <c r="AD58" s="3" t="str">
        <f>IF($A58="ADD",IF(NOT(ISBLANK(AC58)),_xlfn.XLOOKUP(AC58,cover_material[lookupValue],cover_material[lookupKey],"ERROR"),""), "")</f>
        <v/>
      </c>
      <c r="AF58" s="3" t="str">
        <f>IF($A58="ADD",IF(NOT(ISBLANK(AE58)),_xlfn.XLOOKUP(AE58,ud_cover_cycle_friendly[lookupValue],ud_cover_cycle_friendly[lookupKey],"ERROR"),""), "")</f>
        <v/>
      </c>
      <c r="AI58" s="3" t="str">
        <f>IF($A58="ADD",IF(NOT(ISBLANK(AH58)),_xlfn.XLOOKUP(AH58,ud_litter_trap_type[lookupValue],ud_litter_trap_type[lookupKey],"ERROR"),""), "")</f>
        <v/>
      </c>
      <c r="AK58" s="3" t="str">
        <f>IF($A58="ADD",IF(NOT(ISBLANK(AJ58)),_xlfn.XLOOKUP(AJ58,hazard[lookupValue],hazard[lookupKey],"ERROR"),""), "")</f>
        <v/>
      </c>
      <c r="AL58" s="8"/>
      <c r="AM58" s="4" t="str">
        <f t="shared" ca="1" si="0"/>
        <v/>
      </c>
      <c r="AN58" s="4"/>
      <c r="AO58" s="3" t="str">
        <f t="shared" si="1"/>
        <v/>
      </c>
      <c r="AP58" s="3" t="str">
        <f>IF($A58="","",IF((AND($A58="ADD",OR(AO58="",AO58="In Use"))),"5",(_xlfn.XLOOKUP(AO58,ud_asset_status[lookupValue],ud_asset_status[lookupKey],""))))</f>
        <v/>
      </c>
      <c r="AQ58" s="8"/>
      <c r="AS58" s="3" t="str">
        <f>IF($A58="ADD",IF(NOT(ISBLANK(AR58)),_xlfn.XLOOKUP(AR58,ar_replace_reason[lookupValue],ar_replace_reason[lookupKey],"ERROR"),""), "")</f>
        <v/>
      </c>
      <c r="AT58" s="3" t="str">
        <f t="shared" si="2"/>
        <v/>
      </c>
      <c r="AU58" s="3" t="str">
        <f>IF($A58="","",IF((AND($A58="ADD",OR(AT58="",AT58="Queenstown-Lakes District Council"))),"70",(_xlfn.XLOOKUP(AT58,ud_organisation_owner[lookupValue],ud_organisation_owner[lookupKey],""))))</f>
        <v/>
      </c>
      <c r="AV58" s="3" t="str">
        <f t="shared" si="3"/>
        <v/>
      </c>
      <c r="AW58" s="3" t="str">
        <f>IF($A58="","",IF((AND($A58="ADD",OR(AV58="",AV58="Queenstown-Lakes District Council"))),"70",(_xlfn.XLOOKUP(AV58,ud_organisation_owner[lookupValue],ud_organisation_owner[lookupKey],""))))</f>
        <v/>
      </c>
      <c r="AX58" s="3" t="str">
        <f t="shared" si="4"/>
        <v/>
      </c>
      <c r="AY58" s="3" t="str">
        <f>IF($A58="","",IF((AND($A58="ADD",OR(AX58="",AX58="Local Authority"))),"17",(_xlfn.XLOOKUP(AX58,ud_sub_organisation[lookupValue],ud_sub_organisation[lookupKey],""))))</f>
        <v/>
      </c>
      <c r="AZ58" s="3" t="str">
        <f t="shared" si="5"/>
        <v/>
      </c>
      <c r="BA58" s="3" t="str">
        <f>IF($A58="","",IF((AND($A58="ADD",OR(AZ58="",AZ58="Vested assets"))),"12",(_xlfn.XLOOKUP(AZ58,ud_work_origin[lookupValue],ud_work_origin[lookupKey],""))))</f>
        <v/>
      </c>
      <c r="BB58" s="6"/>
      <c r="BC58" s="2" t="str">
        <f t="shared" si="6"/>
        <v/>
      </c>
      <c r="BD58" s="2" t="str">
        <f t="shared" si="7"/>
        <v/>
      </c>
      <c r="BE58" s="3" t="str">
        <f t="shared" si="8"/>
        <v/>
      </c>
      <c r="BF58" s="3" t="str">
        <f>IF($A58="","",IF((AND($A58="ADD",OR(BE58="",BE58="Excellent"))),"1",(_xlfn.XLOOKUP(BE58,condition[lookupValue],condition[lookupKey],""))))</f>
        <v/>
      </c>
      <c r="BG58" s="8" t="str">
        <f t="shared" si="9"/>
        <v/>
      </c>
      <c r="BH58" s="7"/>
    </row>
    <row r="59" spans="2:60">
      <c r="B59" s="4"/>
      <c r="D59" s="3" t="str">
        <f>IF($A59="ADD",IF(NOT(ISBLANK(C59)),_xlfn.XLOOKUP(C59,roadnames[lookupValue],roadnames[lookupKey],"ERROR"),""), "")</f>
        <v/>
      </c>
      <c r="E59" s="22"/>
      <c r="F59" s="22"/>
      <c r="G59" s="5"/>
      <c r="I59" s="3" t="str">
        <f>IF($A59="ADD",IF(NOT(ISBLANK(H59)),_xlfn.XLOOKUP(H59,side[lookupValue],side[lookupKey],"ERROR"),""), "")</f>
        <v/>
      </c>
      <c r="J59" s="4"/>
      <c r="K59" s="6"/>
      <c r="L59" s="4"/>
      <c r="M59" s="4"/>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IF($A59="ADD",IF(NOT(ISBLANK(AA59)),_xlfn.XLOOKUP(AA59,ud_cover_class[lookupValue],ud_cover_class[lookupKey],"ERROR"),""), "")</f>
        <v/>
      </c>
      <c r="AD59" s="3" t="str">
        <f>IF($A59="ADD",IF(NOT(ISBLANK(AC59)),_xlfn.XLOOKUP(AC59,cover_material[lookupValue],cover_material[lookupKey],"ERROR"),""), "")</f>
        <v/>
      </c>
      <c r="AF59" s="3" t="str">
        <f>IF($A59="ADD",IF(NOT(ISBLANK(AE59)),_xlfn.XLOOKUP(AE59,ud_cover_cycle_friendly[lookupValue],ud_cover_cycle_friendly[lookupKey],"ERROR"),""), "")</f>
        <v/>
      </c>
      <c r="AI59" s="3" t="str">
        <f>IF($A59="ADD",IF(NOT(ISBLANK(AH59)),_xlfn.XLOOKUP(AH59,ud_litter_trap_type[lookupValue],ud_litter_trap_type[lookupKey],"ERROR"),""), "")</f>
        <v/>
      </c>
      <c r="AK59" s="3" t="str">
        <f>IF($A59="ADD",IF(NOT(ISBLANK(AJ59)),_xlfn.XLOOKUP(AJ59,hazard[lookupValue],hazard[lookupKey],"ERROR"),""), "")</f>
        <v/>
      </c>
      <c r="AL59" s="8"/>
      <c r="AM59" s="4" t="str">
        <f t="shared" ca="1" si="0"/>
        <v/>
      </c>
      <c r="AN59" s="4"/>
      <c r="AO59" s="3" t="str">
        <f t="shared" si="1"/>
        <v/>
      </c>
      <c r="AP59" s="3" t="str">
        <f>IF($A59="","",IF((AND($A59="ADD",OR(AO59="",AO59="In Use"))),"5",(_xlfn.XLOOKUP(AO59,ud_asset_status[lookupValue],ud_asset_status[lookupKey],""))))</f>
        <v/>
      </c>
      <c r="AQ59" s="8"/>
      <c r="AS59" s="3" t="str">
        <f>IF($A59="ADD",IF(NOT(ISBLANK(AR59)),_xlfn.XLOOKUP(AR59,ar_replace_reason[lookupValue],ar_replace_reason[lookupKey],"ERROR"),""), "")</f>
        <v/>
      </c>
      <c r="AT59" s="3" t="str">
        <f t="shared" si="2"/>
        <v/>
      </c>
      <c r="AU59" s="3" t="str">
        <f>IF($A59="","",IF((AND($A59="ADD",OR(AT59="",AT59="Queenstown-Lakes District Council"))),"70",(_xlfn.XLOOKUP(AT59,ud_organisation_owner[lookupValue],ud_organisation_owner[lookupKey],""))))</f>
        <v/>
      </c>
      <c r="AV59" s="3" t="str">
        <f t="shared" si="3"/>
        <v/>
      </c>
      <c r="AW59" s="3" t="str">
        <f>IF($A59="","",IF((AND($A59="ADD",OR(AV59="",AV59="Queenstown-Lakes District Council"))),"70",(_xlfn.XLOOKUP(AV59,ud_organisation_owner[lookupValue],ud_organisation_owner[lookupKey],""))))</f>
        <v/>
      </c>
      <c r="AX59" s="3" t="str">
        <f t="shared" si="4"/>
        <v/>
      </c>
      <c r="AY59" s="3" t="str">
        <f>IF($A59="","",IF((AND($A59="ADD",OR(AX59="",AX59="Local Authority"))),"17",(_xlfn.XLOOKUP(AX59,ud_sub_organisation[lookupValue],ud_sub_organisation[lookupKey],""))))</f>
        <v/>
      </c>
      <c r="AZ59" s="3" t="str">
        <f t="shared" si="5"/>
        <v/>
      </c>
      <c r="BA59" s="3" t="str">
        <f>IF($A59="","",IF((AND($A59="ADD",OR(AZ59="",AZ59="Vested assets"))),"12",(_xlfn.XLOOKUP(AZ59,ud_work_origin[lookupValue],ud_work_origin[lookupKey],""))))</f>
        <v/>
      </c>
      <c r="BB59" s="6"/>
      <c r="BC59" s="2" t="str">
        <f t="shared" si="6"/>
        <v/>
      </c>
      <c r="BD59" s="2" t="str">
        <f t="shared" si="7"/>
        <v/>
      </c>
      <c r="BE59" s="3" t="str">
        <f t="shared" si="8"/>
        <v/>
      </c>
      <c r="BF59" s="3" t="str">
        <f>IF($A59="","",IF((AND($A59="ADD",OR(BE59="",BE59="Excellent"))),"1",(_xlfn.XLOOKUP(BE59,condition[lookupValue],condition[lookupKey],""))))</f>
        <v/>
      </c>
      <c r="BG59" s="8" t="str">
        <f t="shared" si="9"/>
        <v/>
      </c>
      <c r="BH59" s="7"/>
    </row>
    <row r="60" spans="2:60">
      <c r="B60" s="4"/>
      <c r="D60" s="3" t="str">
        <f>IF($A60="ADD",IF(NOT(ISBLANK(C60)),_xlfn.XLOOKUP(C60,roadnames[lookupValue],roadnames[lookupKey],"ERROR"),""), "")</f>
        <v/>
      </c>
      <c r="E60" s="22"/>
      <c r="F60" s="22"/>
      <c r="G60" s="5"/>
      <c r="I60" s="3" t="str">
        <f>IF($A60="ADD",IF(NOT(ISBLANK(H60)),_xlfn.XLOOKUP(H60,side[lookupValue],side[lookupKey],"ERROR"),""), "")</f>
        <v/>
      </c>
      <c r="J60" s="4"/>
      <c r="K60" s="6"/>
      <c r="L60" s="4"/>
      <c r="M60" s="4"/>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IF($A60="ADD",IF(NOT(ISBLANK(AA60)),_xlfn.XLOOKUP(AA60,ud_cover_class[lookupValue],ud_cover_class[lookupKey],"ERROR"),""), "")</f>
        <v/>
      </c>
      <c r="AD60" s="3" t="str">
        <f>IF($A60="ADD",IF(NOT(ISBLANK(AC60)),_xlfn.XLOOKUP(AC60,cover_material[lookupValue],cover_material[lookupKey],"ERROR"),""), "")</f>
        <v/>
      </c>
      <c r="AF60" s="3" t="str">
        <f>IF($A60="ADD",IF(NOT(ISBLANK(AE60)),_xlfn.XLOOKUP(AE60,ud_cover_cycle_friendly[lookupValue],ud_cover_cycle_friendly[lookupKey],"ERROR"),""), "")</f>
        <v/>
      </c>
      <c r="AI60" s="3" t="str">
        <f>IF($A60="ADD",IF(NOT(ISBLANK(AH60)),_xlfn.XLOOKUP(AH60,ud_litter_trap_type[lookupValue],ud_litter_trap_type[lookupKey],"ERROR"),""), "")</f>
        <v/>
      </c>
      <c r="AK60" s="3" t="str">
        <f>IF($A60="ADD",IF(NOT(ISBLANK(AJ60)),_xlfn.XLOOKUP(AJ60,hazard[lookupValue],hazard[lookupKey],"ERROR"),""), "")</f>
        <v/>
      </c>
      <c r="AL60" s="8"/>
      <c r="AM60" s="4" t="str">
        <f t="shared" ca="1" si="0"/>
        <v/>
      </c>
      <c r="AN60" s="4"/>
      <c r="AO60" s="3" t="str">
        <f t="shared" si="1"/>
        <v/>
      </c>
      <c r="AP60" s="3" t="str">
        <f>IF($A60="","",IF((AND($A60="ADD",OR(AO60="",AO60="In Use"))),"5",(_xlfn.XLOOKUP(AO60,ud_asset_status[lookupValue],ud_asset_status[lookupKey],""))))</f>
        <v/>
      </c>
      <c r="AQ60" s="8"/>
      <c r="AS60" s="3" t="str">
        <f>IF($A60="ADD",IF(NOT(ISBLANK(AR60)),_xlfn.XLOOKUP(AR60,ar_replace_reason[lookupValue],ar_replace_reason[lookupKey],"ERROR"),""), "")</f>
        <v/>
      </c>
      <c r="AT60" s="3" t="str">
        <f t="shared" si="2"/>
        <v/>
      </c>
      <c r="AU60" s="3" t="str">
        <f>IF($A60="","",IF((AND($A60="ADD",OR(AT60="",AT60="Queenstown-Lakes District Council"))),"70",(_xlfn.XLOOKUP(AT60,ud_organisation_owner[lookupValue],ud_organisation_owner[lookupKey],""))))</f>
        <v/>
      </c>
      <c r="AV60" s="3" t="str">
        <f t="shared" si="3"/>
        <v/>
      </c>
      <c r="AW60" s="3" t="str">
        <f>IF($A60="","",IF((AND($A60="ADD",OR(AV60="",AV60="Queenstown-Lakes District Council"))),"70",(_xlfn.XLOOKUP(AV60,ud_organisation_owner[lookupValue],ud_organisation_owner[lookupKey],""))))</f>
        <v/>
      </c>
      <c r="AX60" s="3" t="str">
        <f t="shared" si="4"/>
        <v/>
      </c>
      <c r="AY60" s="3" t="str">
        <f>IF($A60="","",IF((AND($A60="ADD",OR(AX60="",AX60="Local Authority"))),"17",(_xlfn.XLOOKUP(AX60,ud_sub_organisation[lookupValue],ud_sub_organisation[lookupKey],""))))</f>
        <v/>
      </c>
      <c r="AZ60" s="3" t="str">
        <f t="shared" si="5"/>
        <v/>
      </c>
      <c r="BA60" s="3" t="str">
        <f>IF($A60="","",IF((AND($A60="ADD",OR(AZ60="",AZ60="Vested assets"))),"12",(_xlfn.XLOOKUP(AZ60,ud_work_origin[lookupValue],ud_work_origin[lookupKey],""))))</f>
        <v/>
      </c>
      <c r="BB60" s="6"/>
      <c r="BC60" s="2" t="str">
        <f t="shared" si="6"/>
        <v/>
      </c>
      <c r="BD60" s="2" t="str">
        <f t="shared" si="7"/>
        <v/>
      </c>
      <c r="BE60" s="3" t="str">
        <f t="shared" si="8"/>
        <v/>
      </c>
      <c r="BF60" s="3" t="str">
        <f>IF($A60="","",IF((AND($A60="ADD",OR(BE60="",BE60="Excellent"))),"1",(_xlfn.XLOOKUP(BE60,condition[lookupValue],condition[lookupKey],""))))</f>
        <v/>
      </c>
      <c r="BG60" s="8" t="str">
        <f t="shared" si="9"/>
        <v/>
      </c>
      <c r="BH60" s="7"/>
    </row>
    <row r="61" spans="2:60">
      <c r="B61" s="4"/>
      <c r="D61" s="3" t="str">
        <f>IF($A61="ADD",IF(NOT(ISBLANK(C61)),_xlfn.XLOOKUP(C61,roadnames[lookupValue],roadnames[lookupKey],"ERROR"),""), "")</f>
        <v/>
      </c>
      <c r="E61" s="22"/>
      <c r="F61" s="22"/>
      <c r="G61" s="5"/>
      <c r="I61" s="3" t="str">
        <f>IF($A61="ADD",IF(NOT(ISBLANK(H61)),_xlfn.XLOOKUP(H61,side[lookupValue],side[lookupKey],"ERROR"),""), "")</f>
        <v/>
      </c>
      <c r="J61" s="4"/>
      <c r="K61" s="6"/>
      <c r="L61" s="4"/>
      <c r="M61" s="4"/>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IF($A61="ADD",IF(NOT(ISBLANK(AA61)),_xlfn.XLOOKUP(AA61,ud_cover_class[lookupValue],ud_cover_class[lookupKey],"ERROR"),""), "")</f>
        <v/>
      </c>
      <c r="AD61" s="3" t="str">
        <f>IF($A61="ADD",IF(NOT(ISBLANK(AC61)),_xlfn.XLOOKUP(AC61,cover_material[lookupValue],cover_material[lookupKey],"ERROR"),""), "")</f>
        <v/>
      </c>
      <c r="AF61" s="3" t="str">
        <f>IF($A61="ADD",IF(NOT(ISBLANK(AE61)),_xlfn.XLOOKUP(AE61,ud_cover_cycle_friendly[lookupValue],ud_cover_cycle_friendly[lookupKey],"ERROR"),""), "")</f>
        <v/>
      </c>
      <c r="AI61" s="3" t="str">
        <f>IF($A61="ADD",IF(NOT(ISBLANK(AH61)),_xlfn.XLOOKUP(AH61,ud_litter_trap_type[lookupValue],ud_litter_trap_type[lookupKey],"ERROR"),""), "")</f>
        <v/>
      </c>
      <c r="AK61" s="3" t="str">
        <f>IF($A61="ADD",IF(NOT(ISBLANK(AJ61)),_xlfn.XLOOKUP(AJ61,hazard[lookupValue],hazard[lookupKey],"ERROR"),""), "")</f>
        <v/>
      </c>
      <c r="AL61" s="8"/>
      <c r="AM61" s="4" t="str">
        <f t="shared" ca="1" si="0"/>
        <v/>
      </c>
      <c r="AN61" s="4"/>
      <c r="AO61" s="3" t="str">
        <f t="shared" si="1"/>
        <v/>
      </c>
      <c r="AP61" s="3" t="str">
        <f>IF($A61="","",IF((AND($A61="ADD",OR(AO61="",AO61="In Use"))),"5",(_xlfn.XLOOKUP(AO61,ud_asset_status[lookupValue],ud_asset_status[lookupKey],""))))</f>
        <v/>
      </c>
      <c r="AQ61" s="8"/>
      <c r="AS61" s="3" t="str">
        <f>IF($A61="ADD",IF(NOT(ISBLANK(AR61)),_xlfn.XLOOKUP(AR61,ar_replace_reason[lookupValue],ar_replace_reason[lookupKey],"ERROR"),""), "")</f>
        <v/>
      </c>
      <c r="AT61" s="3" t="str">
        <f t="shared" si="2"/>
        <v/>
      </c>
      <c r="AU61" s="3" t="str">
        <f>IF($A61="","",IF((AND($A61="ADD",OR(AT61="",AT61="Queenstown-Lakes District Council"))),"70",(_xlfn.XLOOKUP(AT61,ud_organisation_owner[lookupValue],ud_organisation_owner[lookupKey],""))))</f>
        <v/>
      </c>
      <c r="AV61" s="3" t="str">
        <f t="shared" si="3"/>
        <v/>
      </c>
      <c r="AW61" s="3" t="str">
        <f>IF($A61="","",IF((AND($A61="ADD",OR(AV61="",AV61="Queenstown-Lakes District Council"))),"70",(_xlfn.XLOOKUP(AV61,ud_organisation_owner[lookupValue],ud_organisation_owner[lookupKey],""))))</f>
        <v/>
      </c>
      <c r="AX61" s="3" t="str">
        <f t="shared" si="4"/>
        <v/>
      </c>
      <c r="AY61" s="3" t="str">
        <f>IF($A61="","",IF((AND($A61="ADD",OR(AX61="",AX61="Local Authority"))),"17",(_xlfn.XLOOKUP(AX61,ud_sub_organisation[lookupValue],ud_sub_organisation[lookupKey],""))))</f>
        <v/>
      </c>
      <c r="AZ61" s="3" t="str">
        <f t="shared" si="5"/>
        <v/>
      </c>
      <c r="BA61" s="3" t="str">
        <f>IF($A61="","",IF((AND($A61="ADD",OR(AZ61="",AZ61="Vested assets"))),"12",(_xlfn.XLOOKUP(AZ61,ud_work_origin[lookupValue],ud_work_origin[lookupKey],""))))</f>
        <v/>
      </c>
      <c r="BB61" s="6"/>
      <c r="BC61" s="2" t="str">
        <f t="shared" si="6"/>
        <v/>
      </c>
      <c r="BD61" s="2" t="str">
        <f t="shared" si="7"/>
        <v/>
      </c>
      <c r="BE61" s="3" t="str">
        <f t="shared" si="8"/>
        <v/>
      </c>
      <c r="BF61" s="3" t="str">
        <f>IF($A61="","",IF((AND($A61="ADD",OR(BE61="",BE61="Excellent"))),"1",(_xlfn.XLOOKUP(BE61,condition[lookupValue],condition[lookupKey],""))))</f>
        <v/>
      </c>
      <c r="BG61" s="8" t="str">
        <f t="shared" si="9"/>
        <v/>
      </c>
      <c r="BH61" s="7"/>
    </row>
    <row r="62" spans="2:60">
      <c r="B62" s="4"/>
      <c r="D62" s="3" t="str">
        <f>IF($A62="ADD",IF(NOT(ISBLANK(C62)),_xlfn.XLOOKUP(C62,roadnames[lookupValue],roadnames[lookupKey],"ERROR"),""), "")</f>
        <v/>
      </c>
      <c r="E62" s="22"/>
      <c r="F62" s="22"/>
      <c r="G62" s="5"/>
      <c r="I62" s="3" t="str">
        <f>IF($A62="ADD",IF(NOT(ISBLANK(H62)),_xlfn.XLOOKUP(H62,side[lookupValue],side[lookupKey],"ERROR"),""), "")</f>
        <v/>
      </c>
      <c r="J62" s="4"/>
      <c r="K62" s="6"/>
      <c r="L62" s="4"/>
      <c r="M62" s="4"/>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IF($A62="ADD",IF(NOT(ISBLANK(AA62)),_xlfn.XLOOKUP(AA62,ud_cover_class[lookupValue],ud_cover_class[lookupKey],"ERROR"),""), "")</f>
        <v/>
      </c>
      <c r="AD62" s="3" t="str">
        <f>IF($A62="ADD",IF(NOT(ISBLANK(AC62)),_xlfn.XLOOKUP(AC62,cover_material[lookupValue],cover_material[lookupKey],"ERROR"),""), "")</f>
        <v/>
      </c>
      <c r="AF62" s="3" t="str">
        <f>IF($A62="ADD",IF(NOT(ISBLANK(AE62)),_xlfn.XLOOKUP(AE62,ud_cover_cycle_friendly[lookupValue],ud_cover_cycle_friendly[lookupKey],"ERROR"),""), "")</f>
        <v/>
      </c>
      <c r="AI62" s="3" t="str">
        <f>IF($A62="ADD",IF(NOT(ISBLANK(AH62)),_xlfn.XLOOKUP(AH62,ud_litter_trap_type[lookupValue],ud_litter_trap_type[lookupKey],"ERROR"),""), "")</f>
        <v/>
      </c>
      <c r="AK62" s="3" t="str">
        <f>IF($A62="ADD",IF(NOT(ISBLANK(AJ62)),_xlfn.XLOOKUP(AJ62,hazard[lookupValue],hazard[lookupKey],"ERROR"),""), "")</f>
        <v/>
      </c>
      <c r="AL62" s="8"/>
      <c r="AM62" s="4" t="str">
        <f t="shared" ca="1" si="0"/>
        <v/>
      </c>
      <c r="AN62" s="4"/>
      <c r="AO62" s="3" t="str">
        <f t="shared" si="1"/>
        <v/>
      </c>
      <c r="AP62" s="3" t="str">
        <f>IF($A62="","",IF((AND($A62="ADD",OR(AO62="",AO62="In Use"))),"5",(_xlfn.XLOOKUP(AO62,ud_asset_status[lookupValue],ud_asset_status[lookupKey],""))))</f>
        <v/>
      </c>
      <c r="AQ62" s="8"/>
      <c r="AS62" s="3" t="str">
        <f>IF($A62="ADD",IF(NOT(ISBLANK(AR62)),_xlfn.XLOOKUP(AR62,ar_replace_reason[lookupValue],ar_replace_reason[lookupKey],"ERROR"),""), "")</f>
        <v/>
      </c>
      <c r="AT62" s="3" t="str">
        <f t="shared" si="2"/>
        <v/>
      </c>
      <c r="AU62" s="3" t="str">
        <f>IF($A62="","",IF((AND($A62="ADD",OR(AT62="",AT62="Queenstown-Lakes District Council"))),"70",(_xlfn.XLOOKUP(AT62,ud_organisation_owner[lookupValue],ud_organisation_owner[lookupKey],""))))</f>
        <v/>
      </c>
      <c r="AV62" s="3" t="str">
        <f t="shared" si="3"/>
        <v/>
      </c>
      <c r="AW62" s="3" t="str">
        <f>IF($A62="","",IF((AND($A62="ADD",OR(AV62="",AV62="Queenstown-Lakes District Council"))),"70",(_xlfn.XLOOKUP(AV62,ud_organisation_owner[lookupValue],ud_organisation_owner[lookupKey],""))))</f>
        <v/>
      </c>
      <c r="AX62" s="3" t="str">
        <f t="shared" si="4"/>
        <v/>
      </c>
      <c r="AY62" s="3" t="str">
        <f>IF($A62="","",IF((AND($A62="ADD",OR(AX62="",AX62="Local Authority"))),"17",(_xlfn.XLOOKUP(AX62,ud_sub_organisation[lookupValue],ud_sub_organisation[lookupKey],""))))</f>
        <v/>
      </c>
      <c r="AZ62" s="3" t="str">
        <f t="shared" si="5"/>
        <v/>
      </c>
      <c r="BA62" s="3" t="str">
        <f>IF($A62="","",IF((AND($A62="ADD",OR(AZ62="",AZ62="Vested assets"))),"12",(_xlfn.XLOOKUP(AZ62,ud_work_origin[lookupValue],ud_work_origin[lookupKey],""))))</f>
        <v/>
      </c>
      <c r="BB62" s="6"/>
      <c r="BC62" s="2" t="str">
        <f t="shared" si="6"/>
        <v/>
      </c>
      <c r="BD62" s="2" t="str">
        <f t="shared" si="7"/>
        <v/>
      </c>
      <c r="BE62" s="3" t="str">
        <f t="shared" si="8"/>
        <v/>
      </c>
      <c r="BF62" s="3" t="str">
        <f>IF($A62="","",IF((AND($A62="ADD",OR(BE62="",BE62="Excellent"))),"1",(_xlfn.XLOOKUP(BE62,condition[lookupValue],condition[lookupKey],""))))</f>
        <v/>
      </c>
      <c r="BG62" s="8" t="str">
        <f t="shared" si="9"/>
        <v/>
      </c>
      <c r="BH62" s="7"/>
    </row>
    <row r="63" spans="2:60">
      <c r="B63" s="4"/>
      <c r="D63" s="3" t="str">
        <f>IF($A63="ADD",IF(NOT(ISBLANK(C63)),_xlfn.XLOOKUP(C63,roadnames[lookupValue],roadnames[lookupKey],"ERROR"),""), "")</f>
        <v/>
      </c>
      <c r="E63" s="22"/>
      <c r="F63" s="22"/>
      <c r="G63" s="5"/>
      <c r="I63" s="3" t="str">
        <f>IF($A63="ADD",IF(NOT(ISBLANK(H63)),_xlfn.XLOOKUP(H63,side[lookupValue],side[lookupKey],"ERROR"),""), "")</f>
        <v/>
      </c>
      <c r="J63" s="4"/>
      <c r="K63" s="6"/>
      <c r="L63" s="4"/>
      <c r="M63" s="4"/>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IF($A63="ADD",IF(NOT(ISBLANK(AA63)),_xlfn.XLOOKUP(AA63,ud_cover_class[lookupValue],ud_cover_class[lookupKey],"ERROR"),""), "")</f>
        <v/>
      </c>
      <c r="AD63" s="3" t="str">
        <f>IF($A63="ADD",IF(NOT(ISBLANK(AC63)),_xlfn.XLOOKUP(AC63,cover_material[lookupValue],cover_material[lookupKey],"ERROR"),""), "")</f>
        <v/>
      </c>
      <c r="AF63" s="3" t="str">
        <f>IF($A63="ADD",IF(NOT(ISBLANK(AE63)),_xlfn.XLOOKUP(AE63,ud_cover_cycle_friendly[lookupValue],ud_cover_cycle_friendly[lookupKey],"ERROR"),""), "")</f>
        <v/>
      </c>
      <c r="AI63" s="3" t="str">
        <f>IF($A63="ADD",IF(NOT(ISBLANK(AH63)),_xlfn.XLOOKUP(AH63,ud_litter_trap_type[lookupValue],ud_litter_trap_type[lookupKey],"ERROR"),""), "")</f>
        <v/>
      </c>
      <c r="AK63" s="3" t="str">
        <f>IF($A63="ADD",IF(NOT(ISBLANK(AJ63)),_xlfn.XLOOKUP(AJ63,hazard[lookupValue],hazard[lookupKey],"ERROR"),""), "")</f>
        <v/>
      </c>
      <c r="AL63" s="8"/>
      <c r="AM63" s="4" t="str">
        <f t="shared" ca="1" si="0"/>
        <v/>
      </c>
      <c r="AN63" s="4"/>
      <c r="AO63" s="3" t="str">
        <f t="shared" si="1"/>
        <v/>
      </c>
      <c r="AP63" s="3" t="str">
        <f>IF($A63="","",IF((AND($A63="ADD",OR(AO63="",AO63="In Use"))),"5",(_xlfn.XLOOKUP(AO63,ud_asset_status[lookupValue],ud_asset_status[lookupKey],""))))</f>
        <v/>
      </c>
      <c r="AQ63" s="8"/>
      <c r="AS63" s="3" t="str">
        <f>IF($A63="ADD",IF(NOT(ISBLANK(AR63)),_xlfn.XLOOKUP(AR63,ar_replace_reason[lookupValue],ar_replace_reason[lookupKey],"ERROR"),""), "")</f>
        <v/>
      </c>
      <c r="AT63" s="3" t="str">
        <f t="shared" si="2"/>
        <v/>
      </c>
      <c r="AU63" s="3" t="str">
        <f>IF($A63="","",IF((AND($A63="ADD",OR(AT63="",AT63="Queenstown-Lakes District Council"))),"70",(_xlfn.XLOOKUP(AT63,ud_organisation_owner[lookupValue],ud_organisation_owner[lookupKey],""))))</f>
        <v/>
      </c>
      <c r="AV63" s="3" t="str">
        <f t="shared" si="3"/>
        <v/>
      </c>
      <c r="AW63" s="3" t="str">
        <f>IF($A63="","",IF((AND($A63="ADD",OR(AV63="",AV63="Queenstown-Lakes District Council"))),"70",(_xlfn.XLOOKUP(AV63,ud_organisation_owner[lookupValue],ud_organisation_owner[lookupKey],""))))</f>
        <v/>
      </c>
      <c r="AX63" s="3" t="str">
        <f t="shared" si="4"/>
        <v/>
      </c>
      <c r="AY63" s="3" t="str">
        <f>IF($A63="","",IF((AND($A63="ADD",OR(AX63="",AX63="Local Authority"))),"17",(_xlfn.XLOOKUP(AX63,ud_sub_organisation[lookupValue],ud_sub_organisation[lookupKey],""))))</f>
        <v/>
      </c>
      <c r="AZ63" s="3" t="str">
        <f t="shared" si="5"/>
        <v/>
      </c>
      <c r="BA63" s="3" t="str">
        <f>IF($A63="","",IF((AND($A63="ADD",OR(AZ63="",AZ63="Vested assets"))),"12",(_xlfn.XLOOKUP(AZ63,ud_work_origin[lookupValue],ud_work_origin[lookupKey],""))))</f>
        <v/>
      </c>
      <c r="BB63" s="6"/>
      <c r="BC63" s="2" t="str">
        <f t="shared" si="6"/>
        <v/>
      </c>
      <c r="BD63" s="2" t="str">
        <f t="shared" si="7"/>
        <v/>
      </c>
      <c r="BE63" s="3" t="str">
        <f t="shared" si="8"/>
        <v/>
      </c>
      <c r="BF63" s="3" t="str">
        <f>IF($A63="","",IF((AND($A63="ADD",OR(BE63="",BE63="Excellent"))),"1",(_xlfn.XLOOKUP(BE63,condition[lookupValue],condition[lookupKey],""))))</f>
        <v/>
      </c>
      <c r="BG63" s="8" t="str">
        <f t="shared" si="9"/>
        <v/>
      </c>
      <c r="BH63" s="7"/>
    </row>
    <row r="64" spans="2:60">
      <c r="B64" s="4"/>
      <c r="D64" s="3" t="str">
        <f>IF($A64="ADD",IF(NOT(ISBLANK(C64)),_xlfn.XLOOKUP(C64,roadnames[lookupValue],roadnames[lookupKey],"ERROR"),""), "")</f>
        <v/>
      </c>
      <c r="E64" s="22"/>
      <c r="F64" s="22"/>
      <c r="G64" s="5"/>
      <c r="I64" s="3" t="str">
        <f>IF($A64="ADD",IF(NOT(ISBLANK(H64)),_xlfn.XLOOKUP(H64,side[lookupValue],side[lookupKey],"ERROR"),""), "")</f>
        <v/>
      </c>
      <c r="J64" s="4"/>
      <c r="K64" s="6"/>
      <c r="L64" s="4"/>
      <c r="M64" s="4"/>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IF($A64="ADD",IF(NOT(ISBLANK(AA64)),_xlfn.XLOOKUP(AA64,ud_cover_class[lookupValue],ud_cover_class[lookupKey],"ERROR"),""), "")</f>
        <v/>
      </c>
      <c r="AD64" s="3" t="str">
        <f>IF($A64="ADD",IF(NOT(ISBLANK(AC64)),_xlfn.XLOOKUP(AC64,cover_material[lookupValue],cover_material[lookupKey],"ERROR"),""), "")</f>
        <v/>
      </c>
      <c r="AF64" s="3" t="str">
        <f>IF($A64="ADD",IF(NOT(ISBLANK(AE64)),_xlfn.XLOOKUP(AE64,ud_cover_cycle_friendly[lookupValue],ud_cover_cycle_friendly[lookupKey],"ERROR"),""), "")</f>
        <v/>
      </c>
      <c r="AI64" s="3" t="str">
        <f>IF($A64="ADD",IF(NOT(ISBLANK(AH64)),_xlfn.XLOOKUP(AH64,ud_litter_trap_type[lookupValue],ud_litter_trap_type[lookupKey],"ERROR"),""), "")</f>
        <v/>
      </c>
      <c r="AK64" s="3" t="str">
        <f>IF($A64="ADD",IF(NOT(ISBLANK(AJ64)),_xlfn.XLOOKUP(AJ64,hazard[lookupValue],hazard[lookupKey],"ERROR"),""), "")</f>
        <v/>
      </c>
      <c r="AL64" s="8"/>
      <c r="AM64" s="4" t="str">
        <f t="shared" ca="1" si="0"/>
        <v/>
      </c>
      <c r="AN64" s="4"/>
      <c r="AO64" s="3" t="str">
        <f t="shared" si="1"/>
        <v/>
      </c>
      <c r="AP64" s="3" t="str">
        <f>IF($A64="","",IF((AND($A64="ADD",OR(AO64="",AO64="In Use"))),"5",(_xlfn.XLOOKUP(AO64,ud_asset_status[lookupValue],ud_asset_status[lookupKey],""))))</f>
        <v/>
      </c>
      <c r="AQ64" s="8"/>
      <c r="AS64" s="3" t="str">
        <f>IF($A64="ADD",IF(NOT(ISBLANK(AR64)),_xlfn.XLOOKUP(AR64,ar_replace_reason[lookupValue],ar_replace_reason[lookupKey],"ERROR"),""), "")</f>
        <v/>
      </c>
      <c r="AT64" s="3" t="str">
        <f t="shared" si="2"/>
        <v/>
      </c>
      <c r="AU64" s="3" t="str">
        <f>IF($A64="","",IF((AND($A64="ADD",OR(AT64="",AT64="Queenstown-Lakes District Council"))),"70",(_xlfn.XLOOKUP(AT64,ud_organisation_owner[lookupValue],ud_organisation_owner[lookupKey],""))))</f>
        <v/>
      </c>
      <c r="AV64" s="3" t="str">
        <f t="shared" si="3"/>
        <v/>
      </c>
      <c r="AW64" s="3" t="str">
        <f>IF($A64="","",IF((AND($A64="ADD",OR(AV64="",AV64="Queenstown-Lakes District Council"))),"70",(_xlfn.XLOOKUP(AV64,ud_organisation_owner[lookupValue],ud_organisation_owner[lookupKey],""))))</f>
        <v/>
      </c>
      <c r="AX64" s="3" t="str">
        <f t="shared" si="4"/>
        <v/>
      </c>
      <c r="AY64" s="3" t="str">
        <f>IF($A64="","",IF((AND($A64="ADD",OR(AX64="",AX64="Local Authority"))),"17",(_xlfn.XLOOKUP(AX64,ud_sub_organisation[lookupValue],ud_sub_organisation[lookupKey],""))))</f>
        <v/>
      </c>
      <c r="AZ64" s="3" t="str">
        <f t="shared" si="5"/>
        <v/>
      </c>
      <c r="BA64" s="3" t="str">
        <f>IF($A64="","",IF((AND($A64="ADD",OR(AZ64="",AZ64="Vested assets"))),"12",(_xlfn.XLOOKUP(AZ64,ud_work_origin[lookupValue],ud_work_origin[lookupKey],""))))</f>
        <v/>
      </c>
      <c r="BB64" s="6"/>
      <c r="BC64" s="2" t="str">
        <f t="shared" si="6"/>
        <v/>
      </c>
      <c r="BD64" s="2" t="str">
        <f t="shared" si="7"/>
        <v/>
      </c>
      <c r="BE64" s="3" t="str">
        <f t="shared" si="8"/>
        <v/>
      </c>
      <c r="BF64" s="3" t="str">
        <f>IF($A64="","",IF((AND($A64="ADD",OR(BE64="",BE64="Excellent"))),"1",(_xlfn.XLOOKUP(BE64,condition[lookupValue],condition[lookupKey],""))))</f>
        <v/>
      </c>
      <c r="BG64" s="8" t="str">
        <f t="shared" si="9"/>
        <v/>
      </c>
      <c r="BH64" s="7"/>
    </row>
    <row r="65" spans="2:60">
      <c r="B65" s="4"/>
      <c r="D65" s="3" t="str">
        <f>IF($A65="ADD",IF(NOT(ISBLANK(C65)),_xlfn.XLOOKUP(C65,roadnames[lookupValue],roadnames[lookupKey],"ERROR"),""), "")</f>
        <v/>
      </c>
      <c r="E65" s="22"/>
      <c r="F65" s="22"/>
      <c r="G65" s="5"/>
      <c r="I65" s="3" t="str">
        <f>IF($A65="ADD",IF(NOT(ISBLANK(H65)),_xlfn.XLOOKUP(H65,side[lookupValue],side[lookupKey],"ERROR"),""), "")</f>
        <v/>
      </c>
      <c r="J65" s="4"/>
      <c r="K65" s="6"/>
      <c r="L65" s="4"/>
      <c r="M65" s="4"/>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IF($A65="ADD",IF(NOT(ISBLANK(AA65)),_xlfn.XLOOKUP(AA65,ud_cover_class[lookupValue],ud_cover_class[lookupKey],"ERROR"),""), "")</f>
        <v/>
      </c>
      <c r="AD65" s="3" t="str">
        <f>IF($A65="ADD",IF(NOT(ISBLANK(AC65)),_xlfn.XLOOKUP(AC65,cover_material[lookupValue],cover_material[lookupKey],"ERROR"),""), "")</f>
        <v/>
      </c>
      <c r="AF65" s="3" t="str">
        <f>IF($A65="ADD",IF(NOT(ISBLANK(AE65)),_xlfn.XLOOKUP(AE65,ud_cover_cycle_friendly[lookupValue],ud_cover_cycle_friendly[lookupKey],"ERROR"),""), "")</f>
        <v/>
      </c>
      <c r="AI65" s="3" t="str">
        <f>IF($A65="ADD",IF(NOT(ISBLANK(AH65)),_xlfn.XLOOKUP(AH65,ud_litter_trap_type[lookupValue],ud_litter_trap_type[lookupKey],"ERROR"),""), "")</f>
        <v/>
      </c>
      <c r="AK65" s="3" t="str">
        <f>IF($A65="ADD",IF(NOT(ISBLANK(AJ65)),_xlfn.XLOOKUP(AJ65,hazard[lookupValue],hazard[lookupKey],"ERROR"),""), "")</f>
        <v/>
      </c>
      <c r="AL65" s="8"/>
      <c r="AM65" s="4" t="str">
        <f t="shared" ca="1" si="0"/>
        <v/>
      </c>
      <c r="AN65" s="4"/>
      <c r="AO65" s="3" t="str">
        <f t="shared" si="1"/>
        <v/>
      </c>
      <c r="AP65" s="3" t="str">
        <f>IF($A65="","",IF((AND($A65="ADD",OR(AO65="",AO65="In Use"))),"5",(_xlfn.XLOOKUP(AO65,ud_asset_status[lookupValue],ud_asset_status[lookupKey],""))))</f>
        <v/>
      </c>
      <c r="AQ65" s="8"/>
      <c r="AS65" s="3" t="str">
        <f>IF($A65="ADD",IF(NOT(ISBLANK(AR65)),_xlfn.XLOOKUP(AR65,ar_replace_reason[lookupValue],ar_replace_reason[lookupKey],"ERROR"),""), "")</f>
        <v/>
      </c>
      <c r="AT65" s="3" t="str">
        <f t="shared" si="2"/>
        <v/>
      </c>
      <c r="AU65" s="3" t="str">
        <f>IF($A65="","",IF((AND($A65="ADD",OR(AT65="",AT65="Queenstown-Lakes District Council"))),"70",(_xlfn.XLOOKUP(AT65,ud_organisation_owner[lookupValue],ud_organisation_owner[lookupKey],""))))</f>
        <v/>
      </c>
      <c r="AV65" s="3" t="str">
        <f t="shared" si="3"/>
        <v/>
      </c>
      <c r="AW65" s="3" t="str">
        <f>IF($A65="","",IF((AND($A65="ADD",OR(AV65="",AV65="Queenstown-Lakes District Council"))),"70",(_xlfn.XLOOKUP(AV65,ud_organisation_owner[lookupValue],ud_organisation_owner[lookupKey],""))))</f>
        <v/>
      </c>
      <c r="AX65" s="3" t="str">
        <f t="shared" si="4"/>
        <v/>
      </c>
      <c r="AY65" s="3" t="str">
        <f>IF($A65="","",IF((AND($A65="ADD",OR(AX65="",AX65="Local Authority"))),"17",(_xlfn.XLOOKUP(AX65,ud_sub_organisation[lookupValue],ud_sub_organisation[lookupKey],""))))</f>
        <v/>
      </c>
      <c r="AZ65" s="3" t="str">
        <f t="shared" si="5"/>
        <v/>
      </c>
      <c r="BA65" s="3" t="str">
        <f>IF($A65="","",IF((AND($A65="ADD",OR(AZ65="",AZ65="Vested assets"))),"12",(_xlfn.XLOOKUP(AZ65,ud_work_origin[lookupValue],ud_work_origin[lookupKey],""))))</f>
        <v/>
      </c>
      <c r="BB65" s="6"/>
      <c r="BC65" s="2" t="str">
        <f t="shared" si="6"/>
        <v/>
      </c>
      <c r="BD65" s="2" t="str">
        <f t="shared" si="7"/>
        <v/>
      </c>
      <c r="BE65" s="3" t="str">
        <f t="shared" si="8"/>
        <v/>
      </c>
      <c r="BF65" s="3" t="str">
        <f>IF($A65="","",IF((AND($A65="ADD",OR(BE65="",BE65="Excellent"))),"1",(_xlfn.XLOOKUP(BE65,condition[lookupValue],condition[lookupKey],""))))</f>
        <v/>
      </c>
      <c r="BG65" s="8" t="str">
        <f t="shared" si="9"/>
        <v/>
      </c>
      <c r="BH65" s="7"/>
    </row>
    <row r="66" spans="2:60">
      <c r="B66" s="4"/>
      <c r="D66" s="3" t="str">
        <f>IF($A66="ADD",IF(NOT(ISBLANK(C66)),_xlfn.XLOOKUP(C66,roadnames[lookupValue],roadnames[lookupKey],"ERROR"),""), "")</f>
        <v/>
      </c>
      <c r="E66" s="22"/>
      <c r="F66" s="22"/>
      <c r="G66" s="5"/>
      <c r="I66" s="3" t="str">
        <f>IF($A66="ADD",IF(NOT(ISBLANK(H66)),_xlfn.XLOOKUP(H66,side[lookupValue],side[lookupKey],"ERROR"),""), "")</f>
        <v/>
      </c>
      <c r="J66" s="4"/>
      <c r="K66" s="6"/>
      <c r="L66" s="4"/>
      <c r="M66" s="4"/>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IF($A66="ADD",IF(NOT(ISBLANK(AA66)),_xlfn.XLOOKUP(AA66,ud_cover_class[lookupValue],ud_cover_class[lookupKey],"ERROR"),""), "")</f>
        <v/>
      </c>
      <c r="AD66" s="3" t="str">
        <f>IF($A66="ADD",IF(NOT(ISBLANK(AC66)),_xlfn.XLOOKUP(AC66,cover_material[lookupValue],cover_material[lookupKey],"ERROR"),""), "")</f>
        <v/>
      </c>
      <c r="AF66" s="3" t="str">
        <f>IF($A66="ADD",IF(NOT(ISBLANK(AE66)),_xlfn.XLOOKUP(AE66,ud_cover_cycle_friendly[lookupValue],ud_cover_cycle_friendly[lookupKey],"ERROR"),""), "")</f>
        <v/>
      </c>
      <c r="AI66" s="3" t="str">
        <f>IF($A66="ADD",IF(NOT(ISBLANK(AH66)),_xlfn.XLOOKUP(AH66,ud_litter_trap_type[lookupValue],ud_litter_trap_type[lookupKey],"ERROR"),""), "")</f>
        <v/>
      </c>
      <c r="AK66" s="3" t="str">
        <f>IF($A66="ADD",IF(NOT(ISBLANK(AJ66)),_xlfn.XLOOKUP(AJ66,hazard[lookupValue],hazard[lookupKey],"ERROR"),""), "")</f>
        <v/>
      </c>
      <c r="AL66" s="8"/>
      <c r="AM66" s="4" t="str">
        <f t="shared" ca="1" si="0"/>
        <v/>
      </c>
      <c r="AN66" s="4"/>
      <c r="AO66" s="3" t="str">
        <f t="shared" si="1"/>
        <v/>
      </c>
      <c r="AP66" s="3" t="str">
        <f>IF($A66="","",IF((AND($A66="ADD",OR(AO66="",AO66="In Use"))),"5",(_xlfn.XLOOKUP(AO66,ud_asset_status[lookupValue],ud_asset_status[lookupKey],""))))</f>
        <v/>
      </c>
      <c r="AQ66" s="8"/>
      <c r="AS66" s="3" t="str">
        <f>IF($A66="ADD",IF(NOT(ISBLANK(AR66)),_xlfn.XLOOKUP(AR66,ar_replace_reason[lookupValue],ar_replace_reason[lookupKey],"ERROR"),""), "")</f>
        <v/>
      </c>
      <c r="AT66" s="3" t="str">
        <f t="shared" si="2"/>
        <v/>
      </c>
      <c r="AU66" s="3" t="str">
        <f>IF($A66="","",IF((AND($A66="ADD",OR(AT66="",AT66="Queenstown-Lakes District Council"))),"70",(_xlfn.XLOOKUP(AT66,ud_organisation_owner[lookupValue],ud_organisation_owner[lookupKey],""))))</f>
        <v/>
      </c>
      <c r="AV66" s="3" t="str">
        <f t="shared" si="3"/>
        <v/>
      </c>
      <c r="AW66" s="3" t="str">
        <f>IF($A66="","",IF((AND($A66="ADD",OR(AV66="",AV66="Queenstown-Lakes District Council"))),"70",(_xlfn.XLOOKUP(AV66,ud_organisation_owner[lookupValue],ud_organisation_owner[lookupKey],""))))</f>
        <v/>
      </c>
      <c r="AX66" s="3" t="str">
        <f t="shared" si="4"/>
        <v/>
      </c>
      <c r="AY66" s="3" t="str">
        <f>IF($A66="","",IF((AND($A66="ADD",OR(AX66="",AX66="Local Authority"))),"17",(_xlfn.XLOOKUP(AX66,ud_sub_organisation[lookupValue],ud_sub_organisation[lookupKey],""))))</f>
        <v/>
      </c>
      <c r="AZ66" s="3" t="str">
        <f t="shared" si="5"/>
        <v/>
      </c>
      <c r="BA66" s="3" t="str">
        <f>IF($A66="","",IF((AND($A66="ADD",OR(AZ66="",AZ66="Vested assets"))),"12",(_xlfn.XLOOKUP(AZ66,ud_work_origin[lookupValue],ud_work_origin[lookupKey],""))))</f>
        <v/>
      </c>
      <c r="BB66" s="6"/>
      <c r="BC66" s="2" t="str">
        <f t="shared" si="6"/>
        <v/>
      </c>
      <c r="BD66" s="2" t="str">
        <f t="shared" si="7"/>
        <v/>
      </c>
      <c r="BE66" s="3" t="str">
        <f t="shared" si="8"/>
        <v/>
      </c>
      <c r="BF66" s="3" t="str">
        <f>IF($A66="","",IF((AND($A66="ADD",OR(BE66="",BE66="Excellent"))),"1",(_xlfn.XLOOKUP(BE66,condition[lookupValue],condition[lookupKey],""))))</f>
        <v/>
      </c>
      <c r="BG66" s="8" t="str">
        <f t="shared" si="9"/>
        <v/>
      </c>
      <c r="BH66" s="7"/>
    </row>
    <row r="67" spans="2:60">
      <c r="B67" s="4"/>
      <c r="D67" s="3" t="str">
        <f>IF($A67="ADD",IF(NOT(ISBLANK(C67)),_xlfn.XLOOKUP(C67,roadnames[lookupValue],roadnames[lookupKey],"ERROR"),""), "")</f>
        <v/>
      </c>
      <c r="E67" s="22"/>
      <c r="F67" s="22"/>
      <c r="G67" s="5"/>
      <c r="I67" s="3" t="str">
        <f>IF($A67="ADD",IF(NOT(ISBLANK(H67)),_xlfn.XLOOKUP(H67,side[lookupValue],side[lookupKey],"ERROR"),""), "")</f>
        <v/>
      </c>
      <c r="J67" s="4"/>
      <c r="K67" s="6"/>
      <c r="L67" s="4"/>
      <c r="M67" s="4"/>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IF($A67="ADD",IF(NOT(ISBLANK(AA67)),_xlfn.XLOOKUP(AA67,ud_cover_class[lookupValue],ud_cover_class[lookupKey],"ERROR"),""), "")</f>
        <v/>
      </c>
      <c r="AD67" s="3" t="str">
        <f>IF($A67="ADD",IF(NOT(ISBLANK(AC67)),_xlfn.XLOOKUP(AC67,cover_material[lookupValue],cover_material[lookupKey],"ERROR"),""), "")</f>
        <v/>
      </c>
      <c r="AF67" s="3" t="str">
        <f>IF($A67="ADD",IF(NOT(ISBLANK(AE67)),_xlfn.XLOOKUP(AE67,ud_cover_cycle_friendly[lookupValue],ud_cover_cycle_friendly[lookupKey],"ERROR"),""), "")</f>
        <v/>
      </c>
      <c r="AI67" s="3" t="str">
        <f>IF($A67="ADD",IF(NOT(ISBLANK(AH67)),_xlfn.XLOOKUP(AH67,ud_litter_trap_type[lookupValue],ud_litter_trap_type[lookupKey],"ERROR"),""), "")</f>
        <v/>
      </c>
      <c r="AK67" s="3" t="str">
        <f>IF($A67="ADD",IF(NOT(ISBLANK(AJ67)),_xlfn.XLOOKUP(AJ67,hazard[lookupValue],hazard[lookupKey],"ERROR"),""), "")</f>
        <v/>
      </c>
      <c r="AL67" s="8"/>
      <c r="AM67" s="4" t="str">
        <f t="shared" ca="1" si="0"/>
        <v/>
      </c>
      <c r="AN67" s="4"/>
      <c r="AO67" s="3" t="str">
        <f t="shared" si="1"/>
        <v/>
      </c>
      <c r="AP67" s="3" t="str">
        <f>IF($A67="","",IF((AND($A67="ADD",OR(AO67="",AO67="In Use"))),"5",(_xlfn.XLOOKUP(AO67,ud_asset_status[lookupValue],ud_asset_status[lookupKey],""))))</f>
        <v/>
      </c>
      <c r="AQ67" s="8"/>
      <c r="AS67" s="3" t="str">
        <f>IF($A67="ADD",IF(NOT(ISBLANK(AR67)),_xlfn.XLOOKUP(AR67,ar_replace_reason[lookupValue],ar_replace_reason[lookupKey],"ERROR"),""), "")</f>
        <v/>
      </c>
      <c r="AT67" s="3" t="str">
        <f t="shared" si="2"/>
        <v/>
      </c>
      <c r="AU67" s="3" t="str">
        <f>IF($A67="","",IF((AND($A67="ADD",OR(AT67="",AT67="Queenstown-Lakes District Council"))),"70",(_xlfn.XLOOKUP(AT67,ud_organisation_owner[lookupValue],ud_organisation_owner[lookupKey],""))))</f>
        <v/>
      </c>
      <c r="AV67" s="3" t="str">
        <f t="shared" si="3"/>
        <v/>
      </c>
      <c r="AW67" s="3" t="str">
        <f>IF($A67="","",IF((AND($A67="ADD",OR(AV67="",AV67="Queenstown-Lakes District Council"))),"70",(_xlfn.XLOOKUP(AV67,ud_organisation_owner[lookupValue],ud_organisation_owner[lookupKey],""))))</f>
        <v/>
      </c>
      <c r="AX67" s="3" t="str">
        <f t="shared" si="4"/>
        <v/>
      </c>
      <c r="AY67" s="3" t="str">
        <f>IF($A67="","",IF((AND($A67="ADD",OR(AX67="",AX67="Local Authority"))),"17",(_xlfn.XLOOKUP(AX67,ud_sub_organisation[lookupValue],ud_sub_organisation[lookupKey],""))))</f>
        <v/>
      </c>
      <c r="AZ67" s="3" t="str">
        <f t="shared" si="5"/>
        <v/>
      </c>
      <c r="BA67" s="3" t="str">
        <f>IF($A67="","",IF((AND($A67="ADD",OR(AZ67="",AZ67="Vested assets"))),"12",(_xlfn.XLOOKUP(AZ67,ud_work_origin[lookupValue],ud_work_origin[lookupKey],""))))</f>
        <v/>
      </c>
      <c r="BB67" s="6"/>
      <c r="BC67" s="2" t="str">
        <f t="shared" si="6"/>
        <v/>
      </c>
      <c r="BD67" s="2" t="str">
        <f t="shared" si="7"/>
        <v/>
      </c>
      <c r="BE67" s="3" t="str">
        <f t="shared" si="8"/>
        <v/>
      </c>
      <c r="BF67" s="3" t="str">
        <f>IF($A67="","",IF((AND($A67="ADD",OR(BE67="",BE67="Excellent"))),"1",(_xlfn.XLOOKUP(BE67,condition[lookupValue],condition[lookupKey],""))))</f>
        <v/>
      </c>
      <c r="BG67" s="8" t="str">
        <f t="shared" si="9"/>
        <v/>
      </c>
      <c r="BH67" s="7"/>
    </row>
    <row r="68" spans="2:60">
      <c r="B68" s="4"/>
      <c r="D68" s="3" t="str">
        <f>IF($A68="ADD",IF(NOT(ISBLANK(C68)),_xlfn.XLOOKUP(C68,roadnames[lookupValue],roadnames[lookupKey],"ERROR"),""), "")</f>
        <v/>
      </c>
      <c r="E68" s="22"/>
      <c r="F68" s="22"/>
      <c r="G68" s="5"/>
      <c r="I68" s="3" t="str">
        <f>IF($A68="ADD",IF(NOT(ISBLANK(H68)),_xlfn.XLOOKUP(H68,side[lookupValue],side[lookupKey],"ERROR"),""), "")</f>
        <v/>
      </c>
      <c r="J68" s="4"/>
      <c r="K68" s="6"/>
      <c r="L68" s="4"/>
      <c r="M68" s="4"/>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IF($A68="ADD",IF(NOT(ISBLANK(AA68)),_xlfn.XLOOKUP(AA68,ud_cover_class[lookupValue],ud_cover_class[lookupKey],"ERROR"),""), "")</f>
        <v/>
      </c>
      <c r="AD68" s="3" t="str">
        <f>IF($A68="ADD",IF(NOT(ISBLANK(AC68)),_xlfn.XLOOKUP(AC68,cover_material[lookupValue],cover_material[lookupKey],"ERROR"),""), "")</f>
        <v/>
      </c>
      <c r="AF68" s="3" t="str">
        <f>IF($A68="ADD",IF(NOT(ISBLANK(AE68)),_xlfn.XLOOKUP(AE68,ud_cover_cycle_friendly[lookupValue],ud_cover_cycle_friendly[lookupKey],"ERROR"),""), "")</f>
        <v/>
      </c>
      <c r="AI68" s="3" t="str">
        <f>IF($A68="ADD",IF(NOT(ISBLANK(AH68)),_xlfn.XLOOKUP(AH68,ud_litter_trap_type[lookupValue],ud_litter_trap_type[lookupKey],"ERROR"),""), "")</f>
        <v/>
      </c>
      <c r="AK68" s="3" t="str">
        <f>IF($A68="ADD",IF(NOT(ISBLANK(AJ68)),_xlfn.XLOOKUP(AJ68,hazard[lookupValue],hazard[lookupKey],"ERROR"),""), "")</f>
        <v/>
      </c>
      <c r="AL68" s="8"/>
      <c r="AM68" s="4" t="str">
        <f t="shared" ca="1" si="0"/>
        <v/>
      </c>
      <c r="AN68" s="4"/>
      <c r="AO68" s="3" t="str">
        <f t="shared" si="1"/>
        <v/>
      </c>
      <c r="AP68" s="3" t="str">
        <f>IF($A68="","",IF((AND($A68="ADD",OR(AO68="",AO68="In Use"))),"5",(_xlfn.XLOOKUP(AO68,ud_asset_status[lookupValue],ud_asset_status[lookupKey],""))))</f>
        <v/>
      </c>
      <c r="AQ68" s="8"/>
      <c r="AS68" s="3" t="str">
        <f>IF($A68="ADD",IF(NOT(ISBLANK(AR68)),_xlfn.XLOOKUP(AR68,ar_replace_reason[lookupValue],ar_replace_reason[lookupKey],"ERROR"),""), "")</f>
        <v/>
      </c>
      <c r="AT68" s="3" t="str">
        <f t="shared" si="2"/>
        <v/>
      </c>
      <c r="AU68" s="3" t="str">
        <f>IF($A68="","",IF((AND($A68="ADD",OR(AT68="",AT68="Queenstown-Lakes District Council"))),"70",(_xlfn.XLOOKUP(AT68,ud_organisation_owner[lookupValue],ud_organisation_owner[lookupKey],""))))</f>
        <v/>
      </c>
      <c r="AV68" s="3" t="str">
        <f t="shared" si="3"/>
        <v/>
      </c>
      <c r="AW68" s="3" t="str">
        <f>IF($A68="","",IF((AND($A68="ADD",OR(AV68="",AV68="Queenstown-Lakes District Council"))),"70",(_xlfn.XLOOKUP(AV68,ud_organisation_owner[lookupValue],ud_organisation_owner[lookupKey],""))))</f>
        <v/>
      </c>
      <c r="AX68" s="3" t="str">
        <f t="shared" si="4"/>
        <v/>
      </c>
      <c r="AY68" s="3" t="str">
        <f>IF($A68="","",IF((AND($A68="ADD",OR(AX68="",AX68="Local Authority"))),"17",(_xlfn.XLOOKUP(AX68,ud_sub_organisation[lookupValue],ud_sub_organisation[lookupKey],""))))</f>
        <v/>
      </c>
      <c r="AZ68" s="3" t="str">
        <f t="shared" si="5"/>
        <v/>
      </c>
      <c r="BA68" s="3" t="str">
        <f>IF($A68="","",IF((AND($A68="ADD",OR(AZ68="",AZ68="Vested assets"))),"12",(_xlfn.XLOOKUP(AZ68,ud_work_origin[lookupValue],ud_work_origin[lookupKey],""))))</f>
        <v/>
      </c>
      <c r="BB68" s="6"/>
      <c r="BC68" s="2" t="str">
        <f t="shared" si="6"/>
        <v/>
      </c>
      <c r="BD68" s="2" t="str">
        <f t="shared" si="7"/>
        <v/>
      </c>
      <c r="BE68" s="3" t="str">
        <f t="shared" si="8"/>
        <v/>
      </c>
      <c r="BF68" s="3" t="str">
        <f>IF($A68="","",IF((AND($A68="ADD",OR(BE68="",BE68="Excellent"))),"1",(_xlfn.XLOOKUP(BE68,condition[lookupValue],condition[lookupKey],""))))</f>
        <v/>
      </c>
      <c r="BG68" s="8" t="str">
        <f t="shared" si="9"/>
        <v/>
      </c>
      <c r="BH68" s="7"/>
    </row>
    <row r="69" spans="2:60">
      <c r="B69" s="4"/>
      <c r="D69" s="3" t="str">
        <f>IF($A69="ADD",IF(NOT(ISBLANK(C69)),_xlfn.XLOOKUP(C69,roadnames[lookupValue],roadnames[lookupKey],"ERROR"),""), "")</f>
        <v/>
      </c>
      <c r="E69" s="22"/>
      <c r="F69" s="22"/>
      <c r="G69" s="5"/>
      <c r="I69" s="3" t="str">
        <f>IF($A69="ADD",IF(NOT(ISBLANK(H69)),_xlfn.XLOOKUP(H69,side[lookupValue],side[lookupKey],"ERROR"),""), "")</f>
        <v/>
      </c>
      <c r="J69" s="4"/>
      <c r="K69" s="6"/>
      <c r="L69" s="4"/>
      <c r="M69" s="4"/>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IF($A69="ADD",IF(NOT(ISBLANK(AA69)),_xlfn.XLOOKUP(AA69,ud_cover_class[lookupValue],ud_cover_class[lookupKey],"ERROR"),""), "")</f>
        <v/>
      </c>
      <c r="AD69" s="3" t="str">
        <f>IF($A69="ADD",IF(NOT(ISBLANK(AC69)),_xlfn.XLOOKUP(AC69,cover_material[lookupValue],cover_material[lookupKey],"ERROR"),""), "")</f>
        <v/>
      </c>
      <c r="AF69" s="3" t="str">
        <f>IF($A69="ADD",IF(NOT(ISBLANK(AE69)),_xlfn.XLOOKUP(AE69,ud_cover_cycle_friendly[lookupValue],ud_cover_cycle_friendly[lookupKey],"ERROR"),""), "")</f>
        <v/>
      </c>
      <c r="AI69" s="3" t="str">
        <f>IF($A69="ADD",IF(NOT(ISBLANK(AH69)),_xlfn.XLOOKUP(AH69,ud_litter_trap_type[lookupValue],ud_litter_trap_type[lookupKey],"ERROR"),""), "")</f>
        <v/>
      </c>
      <c r="AK69" s="3" t="str">
        <f>IF($A69="ADD",IF(NOT(ISBLANK(AJ69)),_xlfn.XLOOKUP(AJ69,hazard[lookupValue],hazard[lookupKey],"ERROR"),""), "")</f>
        <v/>
      </c>
      <c r="AL69" s="8"/>
      <c r="AM69" s="4" t="str">
        <f t="shared" ca="1" si="0"/>
        <v/>
      </c>
      <c r="AN69" s="4"/>
      <c r="AO69" s="3" t="str">
        <f t="shared" si="1"/>
        <v/>
      </c>
      <c r="AP69" s="3" t="str">
        <f>IF($A69="","",IF((AND($A69="ADD",OR(AO69="",AO69="In Use"))),"5",(_xlfn.XLOOKUP(AO69,ud_asset_status[lookupValue],ud_asset_status[lookupKey],""))))</f>
        <v/>
      </c>
      <c r="AQ69" s="8"/>
      <c r="AS69" s="3" t="str">
        <f>IF($A69="ADD",IF(NOT(ISBLANK(AR69)),_xlfn.XLOOKUP(AR69,ar_replace_reason[lookupValue],ar_replace_reason[lookupKey],"ERROR"),""), "")</f>
        <v/>
      </c>
      <c r="AT69" s="3" t="str">
        <f t="shared" si="2"/>
        <v/>
      </c>
      <c r="AU69" s="3" t="str">
        <f>IF($A69="","",IF((AND($A69="ADD",OR(AT69="",AT69="Queenstown-Lakes District Council"))),"70",(_xlfn.XLOOKUP(AT69,ud_organisation_owner[lookupValue],ud_organisation_owner[lookupKey],""))))</f>
        <v/>
      </c>
      <c r="AV69" s="3" t="str">
        <f t="shared" si="3"/>
        <v/>
      </c>
      <c r="AW69" s="3" t="str">
        <f>IF($A69="","",IF((AND($A69="ADD",OR(AV69="",AV69="Queenstown-Lakes District Council"))),"70",(_xlfn.XLOOKUP(AV69,ud_organisation_owner[lookupValue],ud_organisation_owner[lookupKey],""))))</f>
        <v/>
      </c>
      <c r="AX69" s="3" t="str">
        <f t="shared" si="4"/>
        <v/>
      </c>
      <c r="AY69" s="3" t="str">
        <f>IF($A69="","",IF((AND($A69="ADD",OR(AX69="",AX69="Local Authority"))),"17",(_xlfn.XLOOKUP(AX69,ud_sub_organisation[lookupValue],ud_sub_organisation[lookupKey],""))))</f>
        <v/>
      </c>
      <c r="AZ69" s="3" t="str">
        <f t="shared" si="5"/>
        <v/>
      </c>
      <c r="BA69" s="3" t="str">
        <f>IF($A69="","",IF((AND($A69="ADD",OR(AZ69="",AZ69="Vested assets"))),"12",(_xlfn.XLOOKUP(AZ69,ud_work_origin[lookupValue],ud_work_origin[lookupKey],""))))</f>
        <v/>
      </c>
      <c r="BB69" s="6"/>
      <c r="BC69" s="2" t="str">
        <f t="shared" si="6"/>
        <v/>
      </c>
      <c r="BD69" s="2" t="str">
        <f t="shared" si="7"/>
        <v/>
      </c>
      <c r="BE69" s="3" t="str">
        <f t="shared" si="8"/>
        <v/>
      </c>
      <c r="BF69" s="3" t="str">
        <f>IF($A69="","",IF((AND($A69="ADD",OR(BE69="",BE69="Excellent"))),"1",(_xlfn.XLOOKUP(BE69,condition[lookupValue],condition[lookupKey],""))))</f>
        <v/>
      </c>
      <c r="BG69" s="8" t="str">
        <f t="shared" si="9"/>
        <v/>
      </c>
      <c r="BH69" s="7"/>
    </row>
    <row r="70" spans="2:60">
      <c r="B70" s="4"/>
      <c r="D70" s="3" t="str">
        <f>IF($A70="ADD",IF(NOT(ISBLANK(C70)),_xlfn.XLOOKUP(C70,roadnames[lookupValue],roadnames[lookupKey],"ERROR"),""), "")</f>
        <v/>
      </c>
      <c r="E70" s="22"/>
      <c r="F70" s="22"/>
      <c r="G70" s="5"/>
      <c r="I70" s="3" t="str">
        <f>IF($A70="ADD",IF(NOT(ISBLANK(H70)),_xlfn.XLOOKUP(H70,side[lookupValue],side[lookupKey],"ERROR"),""), "")</f>
        <v/>
      </c>
      <c r="J70" s="4"/>
      <c r="K70" s="6"/>
      <c r="L70" s="4"/>
      <c r="M70" s="4"/>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IF($A70="ADD",IF(NOT(ISBLANK(AA70)),_xlfn.XLOOKUP(AA70,ud_cover_class[lookupValue],ud_cover_class[lookupKey],"ERROR"),""), "")</f>
        <v/>
      </c>
      <c r="AD70" s="3" t="str">
        <f>IF($A70="ADD",IF(NOT(ISBLANK(AC70)),_xlfn.XLOOKUP(AC70,cover_material[lookupValue],cover_material[lookupKey],"ERROR"),""), "")</f>
        <v/>
      </c>
      <c r="AF70" s="3" t="str">
        <f>IF($A70="ADD",IF(NOT(ISBLANK(AE70)),_xlfn.XLOOKUP(AE70,ud_cover_cycle_friendly[lookupValue],ud_cover_cycle_friendly[lookupKey],"ERROR"),""), "")</f>
        <v/>
      </c>
      <c r="AI70" s="3" t="str">
        <f>IF($A70="ADD",IF(NOT(ISBLANK(AH70)),_xlfn.XLOOKUP(AH70,ud_litter_trap_type[lookupValue],ud_litter_trap_type[lookupKey],"ERROR"),""), "")</f>
        <v/>
      </c>
      <c r="AK70" s="3" t="str">
        <f>IF($A70="ADD",IF(NOT(ISBLANK(AJ70)),_xlfn.XLOOKUP(AJ70,hazard[lookupValue],hazard[lookupKey],"ERROR"),""), "")</f>
        <v/>
      </c>
      <c r="AL70" s="8"/>
      <c r="AM70" s="4" t="str">
        <f t="shared" ca="1" si="0"/>
        <v/>
      </c>
      <c r="AN70" s="4"/>
      <c r="AO70" s="3" t="str">
        <f t="shared" si="1"/>
        <v/>
      </c>
      <c r="AP70" s="3" t="str">
        <f>IF($A70="","",IF((AND($A70="ADD",OR(AO70="",AO70="In Use"))),"5",(_xlfn.XLOOKUP(AO70,ud_asset_status[lookupValue],ud_asset_status[lookupKey],""))))</f>
        <v/>
      </c>
      <c r="AQ70" s="8"/>
      <c r="AS70" s="3" t="str">
        <f>IF($A70="ADD",IF(NOT(ISBLANK(AR70)),_xlfn.XLOOKUP(AR70,ar_replace_reason[lookupValue],ar_replace_reason[lookupKey],"ERROR"),""), "")</f>
        <v/>
      </c>
      <c r="AT70" s="3" t="str">
        <f t="shared" si="2"/>
        <v/>
      </c>
      <c r="AU70" s="3" t="str">
        <f>IF($A70="","",IF((AND($A70="ADD",OR(AT70="",AT70="Queenstown-Lakes District Council"))),"70",(_xlfn.XLOOKUP(AT70,ud_organisation_owner[lookupValue],ud_organisation_owner[lookupKey],""))))</f>
        <v/>
      </c>
      <c r="AV70" s="3" t="str">
        <f t="shared" si="3"/>
        <v/>
      </c>
      <c r="AW70" s="3" t="str">
        <f>IF($A70="","",IF((AND($A70="ADD",OR(AV70="",AV70="Queenstown-Lakes District Council"))),"70",(_xlfn.XLOOKUP(AV70,ud_organisation_owner[lookupValue],ud_organisation_owner[lookupKey],""))))</f>
        <v/>
      </c>
      <c r="AX70" s="3" t="str">
        <f t="shared" si="4"/>
        <v/>
      </c>
      <c r="AY70" s="3" t="str">
        <f>IF($A70="","",IF((AND($A70="ADD",OR(AX70="",AX70="Local Authority"))),"17",(_xlfn.XLOOKUP(AX70,ud_sub_organisation[lookupValue],ud_sub_organisation[lookupKey],""))))</f>
        <v/>
      </c>
      <c r="AZ70" s="3" t="str">
        <f t="shared" si="5"/>
        <v/>
      </c>
      <c r="BA70" s="3" t="str">
        <f>IF($A70="","",IF((AND($A70="ADD",OR(AZ70="",AZ70="Vested assets"))),"12",(_xlfn.XLOOKUP(AZ70,ud_work_origin[lookupValue],ud_work_origin[lookupKey],""))))</f>
        <v/>
      </c>
      <c r="BB70" s="6"/>
      <c r="BC70" s="2" t="str">
        <f t="shared" si="6"/>
        <v/>
      </c>
      <c r="BD70" s="2" t="str">
        <f t="shared" si="7"/>
        <v/>
      </c>
      <c r="BE70" s="3" t="str">
        <f t="shared" si="8"/>
        <v/>
      </c>
      <c r="BF70" s="3" t="str">
        <f>IF($A70="","",IF((AND($A70="ADD",OR(BE70="",BE70="Excellent"))),"1",(_xlfn.XLOOKUP(BE70,condition[lookupValue],condition[lookupKey],""))))</f>
        <v/>
      </c>
      <c r="BG70" s="8" t="str">
        <f t="shared" si="9"/>
        <v/>
      </c>
      <c r="BH70" s="7"/>
    </row>
    <row r="71" spans="2:60">
      <c r="B71" s="4"/>
      <c r="D71" s="3" t="str">
        <f>IF($A71="ADD",IF(NOT(ISBLANK(C71)),_xlfn.XLOOKUP(C71,roadnames[lookupValue],roadnames[lookupKey],"ERROR"),""), "")</f>
        <v/>
      </c>
      <c r="E71" s="22"/>
      <c r="F71" s="22"/>
      <c r="G71" s="5"/>
      <c r="I71" s="3" t="str">
        <f>IF($A71="ADD",IF(NOT(ISBLANK(H71)),_xlfn.XLOOKUP(H71,side[lookupValue],side[lookupKey],"ERROR"),""), "")</f>
        <v/>
      </c>
      <c r="J71" s="4"/>
      <c r="K71" s="6"/>
      <c r="L71" s="4"/>
      <c r="M71" s="4"/>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IF($A71="ADD",IF(NOT(ISBLANK(AA71)),_xlfn.XLOOKUP(AA71,ud_cover_class[lookupValue],ud_cover_class[lookupKey],"ERROR"),""), "")</f>
        <v/>
      </c>
      <c r="AD71" s="3" t="str">
        <f>IF($A71="ADD",IF(NOT(ISBLANK(AC71)),_xlfn.XLOOKUP(AC71,cover_material[lookupValue],cover_material[lookupKey],"ERROR"),""), "")</f>
        <v/>
      </c>
      <c r="AF71" s="3" t="str">
        <f>IF($A71="ADD",IF(NOT(ISBLANK(AE71)),_xlfn.XLOOKUP(AE71,ud_cover_cycle_friendly[lookupValue],ud_cover_cycle_friendly[lookupKey],"ERROR"),""), "")</f>
        <v/>
      </c>
      <c r="AI71" s="3" t="str">
        <f>IF($A71="ADD",IF(NOT(ISBLANK(AH71)),_xlfn.XLOOKUP(AH71,ud_litter_trap_type[lookupValue],ud_litter_trap_type[lookupKey],"ERROR"),""), "")</f>
        <v/>
      </c>
      <c r="AK71" s="3" t="str">
        <f>IF($A71="ADD",IF(NOT(ISBLANK(AJ71)),_xlfn.XLOOKUP(AJ71,hazard[lookupValue],hazard[lookupKey],"ERROR"),""), "")</f>
        <v/>
      </c>
      <c r="AL71" s="8"/>
      <c r="AM71" s="4" t="str">
        <f t="shared" ca="1" si="0"/>
        <v/>
      </c>
      <c r="AN71" s="4"/>
      <c r="AO71" s="3" t="str">
        <f t="shared" si="1"/>
        <v/>
      </c>
      <c r="AP71" s="3" t="str">
        <f>IF($A71="","",IF((AND($A71="ADD",OR(AO71="",AO71="In Use"))),"5",(_xlfn.XLOOKUP(AO71,ud_asset_status[lookupValue],ud_asset_status[lookupKey],""))))</f>
        <v/>
      </c>
      <c r="AQ71" s="8"/>
      <c r="AS71" s="3" t="str">
        <f>IF($A71="ADD",IF(NOT(ISBLANK(AR71)),_xlfn.XLOOKUP(AR71,ar_replace_reason[lookupValue],ar_replace_reason[lookupKey],"ERROR"),""), "")</f>
        <v/>
      </c>
      <c r="AT71" s="3" t="str">
        <f t="shared" si="2"/>
        <v/>
      </c>
      <c r="AU71" s="3" t="str">
        <f>IF($A71="","",IF((AND($A71="ADD",OR(AT71="",AT71="Queenstown-Lakes District Council"))),"70",(_xlfn.XLOOKUP(AT71,ud_organisation_owner[lookupValue],ud_organisation_owner[lookupKey],""))))</f>
        <v/>
      </c>
      <c r="AV71" s="3" t="str">
        <f t="shared" si="3"/>
        <v/>
      </c>
      <c r="AW71" s="3" t="str">
        <f>IF($A71="","",IF((AND($A71="ADD",OR(AV71="",AV71="Queenstown-Lakes District Council"))),"70",(_xlfn.XLOOKUP(AV71,ud_organisation_owner[lookupValue],ud_organisation_owner[lookupKey],""))))</f>
        <v/>
      </c>
      <c r="AX71" s="3" t="str">
        <f t="shared" si="4"/>
        <v/>
      </c>
      <c r="AY71" s="3" t="str">
        <f>IF($A71="","",IF((AND($A71="ADD",OR(AX71="",AX71="Local Authority"))),"17",(_xlfn.XLOOKUP(AX71,ud_sub_organisation[lookupValue],ud_sub_organisation[lookupKey],""))))</f>
        <v/>
      </c>
      <c r="AZ71" s="3" t="str">
        <f t="shared" si="5"/>
        <v/>
      </c>
      <c r="BA71" s="3" t="str">
        <f>IF($A71="","",IF((AND($A71="ADD",OR(AZ71="",AZ71="Vested assets"))),"12",(_xlfn.XLOOKUP(AZ71,ud_work_origin[lookupValue],ud_work_origin[lookupKey],""))))</f>
        <v/>
      </c>
      <c r="BB71" s="6"/>
      <c r="BC71" s="2" t="str">
        <f t="shared" si="6"/>
        <v/>
      </c>
      <c r="BD71" s="2" t="str">
        <f t="shared" si="7"/>
        <v/>
      </c>
      <c r="BE71" s="3" t="str">
        <f t="shared" si="8"/>
        <v/>
      </c>
      <c r="BF71" s="3" t="str">
        <f>IF($A71="","",IF((AND($A71="ADD",OR(BE71="",BE71="Excellent"))),"1",(_xlfn.XLOOKUP(BE71,condition[lookupValue],condition[lookupKey],""))))</f>
        <v/>
      </c>
      <c r="BG71" s="8" t="str">
        <f t="shared" si="9"/>
        <v/>
      </c>
      <c r="BH71" s="7"/>
    </row>
    <row r="72" spans="2:60">
      <c r="B72" s="4"/>
      <c r="D72" s="3" t="str">
        <f>IF($A72="ADD",IF(NOT(ISBLANK(C72)),_xlfn.XLOOKUP(C72,roadnames[lookupValue],roadnames[lookupKey],"ERROR"),""), "")</f>
        <v/>
      </c>
      <c r="E72" s="22"/>
      <c r="F72" s="22"/>
      <c r="G72" s="5"/>
      <c r="I72" s="3" t="str">
        <f>IF($A72="ADD",IF(NOT(ISBLANK(H72)),_xlfn.XLOOKUP(H72,side[lookupValue],side[lookupKey],"ERROR"),""), "")</f>
        <v/>
      </c>
      <c r="J72" s="4"/>
      <c r="K72" s="6"/>
      <c r="L72" s="4"/>
      <c r="M72" s="4"/>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IF($A72="ADD",IF(NOT(ISBLANK(AA72)),_xlfn.XLOOKUP(AA72,ud_cover_class[lookupValue],ud_cover_class[lookupKey],"ERROR"),""), "")</f>
        <v/>
      </c>
      <c r="AD72" s="3" t="str">
        <f>IF($A72="ADD",IF(NOT(ISBLANK(AC72)),_xlfn.XLOOKUP(AC72,cover_material[lookupValue],cover_material[lookupKey],"ERROR"),""), "")</f>
        <v/>
      </c>
      <c r="AF72" s="3" t="str">
        <f>IF($A72="ADD",IF(NOT(ISBLANK(AE72)),_xlfn.XLOOKUP(AE72,ud_cover_cycle_friendly[lookupValue],ud_cover_cycle_friendly[lookupKey],"ERROR"),""), "")</f>
        <v/>
      </c>
      <c r="AI72" s="3" t="str">
        <f>IF($A72="ADD",IF(NOT(ISBLANK(AH72)),_xlfn.XLOOKUP(AH72,ud_litter_trap_type[lookupValue],ud_litter_trap_type[lookupKey],"ERROR"),""), "")</f>
        <v/>
      </c>
      <c r="AK72" s="3" t="str">
        <f>IF($A72="ADD",IF(NOT(ISBLANK(AJ72)),_xlfn.XLOOKUP(AJ72,hazard[lookupValue],hazard[lookupKey],"ERROR"),""), "")</f>
        <v/>
      </c>
      <c r="AL72" s="8"/>
      <c r="AM72" s="4" t="str">
        <f t="shared" ca="1" si="0"/>
        <v/>
      </c>
      <c r="AN72" s="4"/>
      <c r="AO72" s="3" t="str">
        <f t="shared" si="1"/>
        <v/>
      </c>
      <c r="AP72" s="3" t="str">
        <f>IF($A72="","",IF((AND($A72="ADD",OR(AO72="",AO72="In Use"))),"5",(_xlfn.XLOOKUP(AO72,ud_asset_status[lookupValue],ud_asset_status[lookupKey],""))))</f>
        <v/>
      </c>
      <c r="AQ72" s="8"/>
      <c r="AS72" s="3" t="str">
        <f>IF($A72="ADD",IF(NOT(ISBLANK(AR72)),_xlfn.XLOOKUP(AR72,ar_replace_reason[lookupValue],ar_replace_reason[lookupKey],"ERROR"),""), "")</f>
        <v/>
      </c>
      <c r="AT72" s="3" t="str">
        <f t="shared" si="2"/>
        <v/>
      </c>
      <c r="AU72" s="3" t="str">
        <f>IF($A72="","",IF((AND($A72="ADD",OR(AT72="",AT72="Queenstown-Lakes District Council"))),"70",(_xlfn.XLOOKUP(AT72,ud_organisation_owner[lookupValue],ud_organisation_owner[lookupKey],""))))</f>
        <v/>
      </c>
      <c r="AV72" s="3" t="str">
        <f t="shared" si="3"/>
        <v/>
      </c>
      <c r="AW72" s="3" t="str">
        <f>IF($A72="","",IF((AND($A72="ADD",OR(AV72="",AV72="Queenstown-Lakes District Council"))),"70",(_xlfn.XLOOKUP(AV72,ud_organisation_owner[lookupValue],ud_organisation_owner[lookupKey],""))))</f>
        <v/>
      </c>
      <c r="AX72" s="3" t="str">
        <f t="shared" si="4"/>
        <v/>
      </c>
      <c r="AY72" s="3" t="str">
        <f>IF($A72="","",IF((AND($A72="ADD",OR(AX72="",AX72="Local Authority"))),"17",(_xlfn.XLOOKUP(AX72,ud_sub_organisation[lookupValue],ud_sub_organisation[lookupKey],""))))</f>
        <v/>
      </c>
      <c r="AZ72" s="3" t="str">
        <f t="shared" si="5"/>
        <v/>
      </c>
      <c r="BA72" s="3" t="str">
        <f>IF($A72="","",IF((AND($A72="ADD",OR(AZ72="",AZ72="Vested assets"))),"12",(_xlfn.XLOOKUP(AZ72,ud_work_origin[lookupValue],ud_work_origin[lookupKey],""))))</f>
        <v/>
      </c>
      <c r="BB72" s="6"/>
      <c r="BC72" s="2" t="str">
        <f t="shared" si="6"/>
        <v/>
      </c>
      <c r="BD72" s="2" t="str">
        <f t="shared" si="7"/>
        <v/>
      </c>
      <c r="BE72" s="3" t="str">
        <f t="shared" si="8"/>
        <v/>
      </c>
      <c r="BF72" s="3" t="str">
        <f>IF($A72="","",IF((AND($A72="ADD",OR(BE72="",BE72="Excellent"))),"1",(_xlfn.XLOOKUP(BE72,condition[lookupValue],condition[lookupKey],""))))</f>
        <v/>
      </c>
      <c r="BG72" s="8" t="str">
        <f t="shared" si="9"/>
        <v/>
      </c>
      <c r="BH72" s="7"/>
    </row>
    <row r="73" spans="2:60">
      <c r="B73" s="4"/>
      <c r="D73" s="3" t="str">
        <f>IF($A73="ADD",IF(NOT(ISBLANK(C73)),_xlfn.XLOOKUP(C73,roadnames[lookupValue],roadnames[lookupKey],"ERROR"),""), "")</f>
        <v/>
      </c>
      <c r="E73" s="22"/>
      <c r="F73" s="22"/>
      <c r="G73" s="5"/>
      <c r="I73" s="3" t="str">
        <f>IF($A73="ADD",IF(NOT(ISBLANK(H73)),_xlfn.XLOOKUP(H73,side[lookupValue],side[lookupKey],"ERROR"),""), "")</f>
        <v/>
      </c>
      <c r="J73" s="4"/>
      <c r="K73" s="6"/>
      <c r="L73" s="4"/>
      <c r="M73" s="4"/>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IF($A73="ADD",IF(NOT(ISBLANK(AA73)),_xlfn.XLOOKUP(AA73,ud_cover_class[lookupValue],ud_cover_class[lookupKey],"ERROR"),""), "")</f>
        <v/>
      </c>
      <c r="AD73" s="3" t="str">
        <f>IF($A73="ADD",IF(NOT(ISBLANK(AC73)),_xlfn.XLOOKUP(AC73,cover_material[lookupValue],cover_material[lookupKey],"ERROR"),""), "")</f>
        <v/>
      </c>
      <c r="AF73" s="3" t="str">
        <f>IF($A73="ADD",IF(NOT(ISBLANK(AE73)),_xlfn.XLOOKUP(AE73,ud_cover_cycle_friendly[lookupValue],ud_cover_cycle_friendly[lookupKey],"ERROR"),""), "")</f>
        <v/>
      </c>
      <c r="AI73" s="3" t="str">
        <f>IF($A73="ADD",IF(NOT(ISBLANK(AH73)),_xlfn.XLOOKUP(AH73,ud_litter_trap_type[lookupValue],ud_litter_trap_type[lookupKey],"ERROR"),""), "")</f>
        <v/>
      </c>
      <c r="AK73" s="3" t="str">
        <f>IF($A73="ADD",IF(NOT(ISBLANK(AJ73)),_xlfn.XLOOKUP(AJ73,hazard[lookupValue],hazard[lookupKey],"ERROR"),""), "")</f>
        <v/>
      </c>
      <c r="AL73" s="8"/>
      <c r="AM73" s="4" t="str">
        <f t="shared" ca="1" si="0"/>
        <v/>
      </c>
      <c r="AN73" s="4"/>
      <c r="AO73" s="3" t="str">
        <f t="shared" si="1"/>
        <v/>
      </c>
      <c r="AP73" s="3" t="str">
        <f>IF($A73="","",IF((AND($A73="ADD",OR(AO73="",AO73="In Use"))),"5",(_xlfn.XLOOKUP(AO73,ud_asset_status[lookupValue],ud_asset_status[lookupKey],""))))</f>
        <v/>
      </c>
      <c r="AQ73" s="8"/>
      <c r="AS73" s="3" t="str">
        <f>IF($A73="ADD",IF(NOT(ISBLANK(AR73)),_xlfn.XLOOKUP(AR73,ar_replace_reason[lookupValue],ar_replace_reason[lookupKey],"ERROR"),""), "")</f>
        <v/>
      </c>
      <c r="AT73" s="3" t="str">
        <f t="shared" si="2"/>
        <v/>
      </c>
      <c r="AU73" s="3" t="str">
        <f>IF($A73="","",IF((AND($A73="ADD",OR(AT73="",AT73="Queenstown-Lakes District Council"))),"70",(_xlfn.XLOOKUP(AT73,ud_organisation_owner[lookupValue],ud_organisation_owner[lookupKey],""))))</f>
        <v/>
      </c>
      <c r="AV73" s="3" t="str">
        <f t="shared" si="3"/>
        <v/>
      </c>
      <c r="AW73" s="3" t="str">
        <f>IF($A73="","",IF((AND($A73="ADD",OR(AV73="",AV73="Queenstown-Lakes District Council"))),"70",(_xlfn.XLOOKUP(AV73,ud_organisation_owner[lookupValue],ud_organisation_owner[lookupKey],""))))</f>
        <v/>
      </c>
      <c r="AX73" s="3" t="str">
        <f t="shared" si="4"/>
        <v/>
      </c>
      <c r="AY73" s="3" t="str">
        <f>IF($A73="","",IF((AND($A73="ADD",OR(AX73="",AX73="Local Authority"))),"17",(_xlfn.XLOOKUP(AX73,ud_sub_organisation[lookupValue],ud_sub_organisation[lookupKey],""))))</f>
        <v/>
      </c>
      <c r="AZ73" s="3" t="str">
        <f t="shared" si="5"/>
        <v/>
      </c>
      <c r="BA73" s="3" t="str">
        <f>IF($A73="","",IF((AND($A73="ADD",OR(AZ73="",AZ73="Vested assets"))),"12",(_xlfn.XLOOKUP(AZ73,ud_work_origin[lookupValue],ud_work_origin[lookupKey],""))))</f>
        <v/>
      </c>
      <c r="BB73" s="6"/>
      <c r="BC73" s="2" t="str">
        <f t="shared" si="6"/>
        <v/>
      </c>
      <c r="BD73" s="2" t="str">
        <f t="shared" si="7"/>
        <v/>
      </c>
      <c r="BE73" s="3" t="str">
        <f t="shared" si="8"/>
        <v/>
      </c>
      <c r="BF73" s="3" t="str">
        <f>IF($A73="","",IF((AND($A73="ADD",OR(BE73="",BE73="Excellent"))),"1",(_xlfn.XLOOKUP(BE73,condition[lookupValue],condition[lookupKey],""))))</f>
        <v/>
      </c>
      <c r="BG73" s="8" t="str">
        <f t="shared" si="9"/>
        <v/>
      </c>
      <c r="BH73" s="7"/>
    </row>
    <row r="74" spans="2:60">
      <c r="B74" s="4"/>
      <c r="D74" s="3" t="str">
        <f>IF($A74="ADD",IF(NOT(ISBLANK(C74)),_xlfn.XLOOKUP(C74,roadnames[lookupValue],roadnames[lookupKey],"ERROR"),""), "")</f>
        <v/>
      </c>
      <c r="E74" s="22"/>
      <c r="F74" s="22"/>
      <c r="G74" s="5"/>
      <c r="I74" s="3" t="str">
        <f>IF($A74="ADD",IF(NOT(ISBLANK(H74)),_xlfn.XLOOKUP(H74,side[lookupValue],side[lookupKey],"ERROR"),""), "")</f>
        <v/>
      </c>
      <c r="J74" s="4"/>
      <c r="K74" s="6"/>
      <c r="L74" s="4"/>
      <c r="M74" s="4"/>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IF($A74="ADD",IF(NOT(ISBLANK(AA74)),_xlfn.XLOOKUP(AA74,ud_cover_class[lookupValue],ud_cover_class[lookupKey],"ERROR"),""), "")</f>
        <v/>
      </c>
      <c r="AD74" s="3" t="str">
        <f>IF($A74="ADD",IF(NOT(ISBLANK(AC74)),_xlfn.XLOOKUP(AC74,cover_material[lookupValue],cover_material[lookupKey],"ERROR"),""), "")</f>
        <v/>
      </c>
      <c r="AF74" s="3" t="str">
        <f>IF($A74="ADD",IF(NOT(ISBLANK(AE74)),_xlfn.XLOOKUP(AE74,ud_cover_cycle_friendly[lookupValue],ud_cover_cycle_friendly[lookupKey],"ERROR"),""), "")</f>
        <v/>
      </c>
      <c r="AI74" s="3" t="str">
        <f>IF($A74="ADD",IF(NOT(ISBLANK(AH74)),_xlfn.XLOOKUP(AH74,ud_litter_trap_type[lookupValue],ud_litter_trap_type[lookupKey],"ERROR"),""), "")</f>
        <v/>
      </c>
      <c r="AK74" s="3" t="str">
        <f>IF($A74="ADD",IF(NOT(ISBLANK(AJ74)),_xlfn.XLOOKUP(AJ74,hazard[lookupValue],hazard[lookupKey],"ERROR"),""), "")</f>
        <v/>
      </c>
      <c r="AL74" s="8"/>
      <c r="AM74" s="4" t="str">
        <f t="shared" ca="1" si="0"/>
        <v/>
      </c>
      <c r="AN74" s="4"/>
      <c r="AO74" s="3" t="str">
        <f t="shared" si="1"/>
        <v/>
      </c>
      <c r="AP74" s="3" t="str">
        <f>IF($A74="","",IF((AND($A74="ADD",OR(AO74="",AO74="In Use"))),"5",(_xlfn.XLOOKUP(AO74,ud_asset_status[lookupValue],ud_asset_status[lookupKey],""))))</f>
        <v/>
      </c>
      <c r="AQ74" s="8"/>
      <c r="AS74" s="3" t="str">
        <f>IF($A74="ADD",IF(NOT(ISBLANK(AR74)),_xlfn.XLOOKUP(AR74,ar_replace_reason[lookupValue],ar_replace_reason[lookupKey],"ERROR"),""), "")</f>
        <v/>
      </c>
      <c r="AT74" s="3" t="str">
        <f t="shared" si="2"/>
        <v/>
      </c>
      <c r="AU74" s="3" t="str">
        <f>IF($A74="","",IF((AND($A74="ADD",OR(AT74="",AT74="Queenstown-Lakes District Council"))),"70",(_xlfn.XLOOKUP(AT74,ud_organisation_owner[lookupValue],ud_organisation_owner[lookupKey],""))))</f>
        <v/>
      </c>
      <c r="AV74" s="3" t="str">
        <f t="shared" si="3"/>
        <v/>
      </c>
      <c r="AW74" s="3" t="str">
        <f>IF($A74="","",IF((AND($A74="ADD",OR(AV74="",AV74="Queenstown-Lakes District Council"))),"70",(_xlfn.XLOOKUP(AV74,ud_organisation_owner[lookupValue],ud_organisation_owner[lookupKey],""))))</f>
        <v/>
      </c>
      <c r="AX74" s="3" t="str">
        <f t="shared" si="4"/>
        <v/>
      </c>
      <c r="AY74" s="3" t="str">
        <f>IF($A74="","",IF((AND($A74="ADD",OR(AX74="",AX74="Local Authority"))),"17",(_xlfn.XLOOKUP(AX74,ud_sub_organisation[lookupValue],ud_sub_organisation[lookupKey],""))))</f>
        <v/>
      </c>
      <c r="AZ74" s="3" t="str">
        <f t="shared" si="5"/>
        <v/>
      </c>
      <c r="BA74" s="3" t="str">
        <f>IF($A74="","",IF((AND($A74="ADD",OR(AZ74="",AZ74="Vested assets"))),"12",(_xlfn.XLOOKUP(AZ74,ud_work_origin[lookupValue],ud_work_origin[lookupKey],""))))</f>
        <v/>
      </c>
      <c r="BB74" s="6"/>
      <c r="BC74" s="2" t="str">
        <f t="shared" si="6"/>
        <v/>
      </c>
      <c r="BD74" s="2" t="str">
        <f t="shared" si="7"/>
        <v/>
      </c>
      <c r="BE74" s="3" t="str">
        <f t="shared" si="8"/>
        <v/>
      </c>
      <c r="BF74" s="3" t="str">
        <f>IF($A74="","",IF((AND($A74="ADD",OR(BE74="",BE74="Excellent"))),"1",(_xlfn.XLOOKUP(BE74,condition[lookupValue],condition[lookupKey],""))))</f>
        <v/>
      </c>
      <c r="BG74" s="8" t="str">
        <f t="shared" si="9"/>
        <v/>
      </c>
      <c r="BH74" s="7"/>
    </row>
    <row r="75" spans="2:60">
      <c r="B75" s="4"/>
      <c r="D75" s="3" t="str">
        <f>IF($A75="ADD",IF(NOT(ISBLANK(C75)),_xlfn.XLOOKUP(C75,roadnames[lookupValue],roadnames[lookupKey],"ERROR"),""), "")</f>
        <v/>
      </c>
      <c r="E75" s="22"/>
      <c r="F75" s="22"/>
      <c r="G75" s="5"/>
      <c r="I75" s="3" t="str">
        <f>IF($A75="ADD",IF(NOT(ISBLANK(H75)),_xlfn.XLOOKUP(H75,side[lookupValue],side[lookupKey],"ERROR"),""), "")</f>
        <v/>
      </c>
      <c r="J75" s="4"/>
      <c r="K75" s="6"/>
      <c r="L75" s="4"/>
      <c r="M75" s="4"/>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IF($A75="ADD",IF(NOT(ISBLANK(AA75)),_xlfn.XLOOKUP(AA75,ud_cover_class[lookupValue],ud_cover_class[lookupKey],"ERROR"),""), "")</f>
        <v/>
      </c>
      <c r="AD75" s="3" t="str">
        <f>IF($A75="ADD",IF(NOT(ISBLANK(AC75)),_xlfn.XLOOKUP(AC75,cover_material[lookupValue],cover_material[lookupKey],"ERROR"),""), "")</f>
        <v/>
      </c>
      <c r="AF75" s="3" t="str">
        <f>IF($A75="ADD",IF(NOT(ISBLANK(AE75)),_xlfn.XLOOKUP(AE75,ud_cover_cycle_friendly[lookupValue],ud_cover_cycle_friendly[lookupKey],"ERROR"),""), "")</f>
        <v/>
      </c>
      <c r="AI75" s="3" t="str">
        <f>IF($A75="ADD",IF(NOT(ISBLANK(AH75)),_xlfn.XLOOKUP(AH75,ud_litter_trap_type[lookupValue],ud_litter_trap_type[lookupKey],"ERROR"),""), "")</f>
        <v/>
      </c>
      <c r="AK75" s="3" t="str">
        <f>IF($A75="ADD",IF(NOT(ISBLANK(AJ75)),_xlfn.XLOOKUP(AJ75,hazard[lookupValue],hazard[lookupKey],"ERROR"),""), "")</f>
        <v/>
      </c>
      <c r="AL75" s="8"/>
      <c r="AM75" s="4" t="str">
        <f t="shared" ref="AM75:AM100" ca="1" si="10">IF(AL75&lt;&gt;"", DATEDIF(AL75, TODAY(),"Y"),"")</f>
        <v/>
      </c>
      <c r="AN75" s="4"/>
      <c r="AO75" s="3" t="str">
        <f t="shared" ref="AO75:AO100" si="11">IF($A75="ADD","In Use","")</f>
        <v/>
      </c>
      <c r="AP75" s="3" t="str">
        <f>IF($A75="","",IF((AND($A75="ADD",OR(AO75="",AO75="In Use"))),"5",(_xlfn.XLOOKUP(AO75,ud_asset_status[lookupValue],ud_asset_status[lookupKey],""))))</f>
        <v/>
      </c>
      <c r="AQ75" s="8"/>
      <c r="AS75" s="3" t="str">
        <f>IF($A75="ADD",IF(NOT(ISBLANK(AR75)),_xlfn.XLOOKUP(AR75,ar_replace_reason[lookupValue],ar_replace_reason[lookupKey],"ERROR"),""), "")</f>
        <v/>
      </c>
      <c r="AT75" s="3" t="str">
        <f t="shared" ref="AT75:AT100" si="12">IF($A75="ADD","Queenstown-Lakes District Council","")</f>
        <v/>
      </c>
      <c r="AU75" s="3" t="str">
        <f>IF($A75="","",IF((AND($A75="ADD",OR(AT75="",AT75="Queenstown-Lakes District Council"))),"70",(_xlfn.XLOOKUP(AT75,ud_organisation_owner[lookupValue],ud_organisation_owner[lookupKey],""))))</f>
        <v/>
      </c>
      <c r="AV75" s="3" t="str">
        <f t="shared" ref="AV75:AV100" si="13">IF($A75="ADD","Queenstown-Lakes District Council","")</f>
        <v/>
      </c>
      <c r="AW75" s="3" t="str">
        <f>IF($A75="","",IF((AND($A75="ADD",OR(AV75="",AV75="Queenstown-Lakes District Council"))),"70",(_xlfn.XLOOKUP(AV75,ud_organisation_owner[lookupValue],ud_organisation_owner[lookupKey],""))))</f>
        <v/>
      </c>
      <c r="AX75" s="3" t="str">
        <f t="shared" ref="AX75:AX100" si="14">IF($A75="ADD","Local Authority","")</f>
        <v/>
      </c>
      <c r="AY75" s="3" t="str">
        <f>IF($A75="","",IF((AND($A75="ADD",OR(AX75="",AX75="Local Authority"))),"17",(_xlfn.XLOOKUP(AX75,ud_sub_organisation[lookupValue],ud_sub_organisation[lookupKey],""))))</f>
        <v/>
      </c>
      <c r="AZ75" s="3" t="str">
        <f t="shared" ref="AZ75:AZ100" si="15">IF($A75="ADD","Vested assets","")</f>
        <v/>
      </c>
      <c r="BA75" s="3" t="str">
        <f>IF($A75="","",IF((AND($A75="ADD",OR(AZ75="",AZ75="Vested assets"))),"12",(_xlfn.XLOOKUP(AZ75,ud_work_origin[lookupValue],ud_work_origin[lookupKey],""))))</f>
        <v/>
      </c>
      <c r="BB75" s="6"/>
      <c r="BC75" s="2" t="str">
        <f t="shared" ref="BC75:BC100" si="16">IF($A75="ADD","TRUE","")</f>
        <v/>
      </c>
      <c r="BD75" s="2" t="str">
        <f t="shared" ref="BD75:BD100" si="17">IF($A75="ADD","FALSE","")</f>
        <v/>
      </c>
      <c r="BE75" s="3" t="str">
        <f t="shared" ref="BE75:BE100" si="18">IF($A75="ADD","Excellent","")</f>
        <v/>
      </c>
      <c r="BF75" s="3" t="str">
        <f>IF($A75="","",IF((AND($A75="ADD",OR(BE75="",BE75="Excellent"))),"1",(_xlfn.XLOOKUP(BE75,condition[lookupValue],condition[lookupKey],""))))</f>
        <v/>
      </c>
      <c r="BG75" s="8" t="str">
        <f t="shared" ref="BG75:BG100" si="19">IF(AL75&lt;&gt;"",AL75,"")</f>
        <v/>
      </c>
      <c r="BH75" s="7"/>
    </row>
    <row r="76" spans="2:60">
      <c r="B76" s="4"/>
      <c r="D76" s="3" t="str">
        <f>IF($A76="ADD",IF(NOT(ISBLANK(C76)),_xlfn.XLOOKUP(C76,roadnames[lookupValue],roadnames[lookupKey],"ERROR"),""), "")</f>
        <v/>
      </c>
      <c r="E76" s="22"/>
      <c r="F76" s="22"/>
      <c r="G76" s="5"/>
      <c r="I76" s="3" t="str">
        <f>IF($A76="ADD",IF(NOT(ISBLANK(H76)),_xlfn.XLOOKUP(H76,side[lookupValue],side[lookupKey],"ERROR"),""), "")</f>
        <v/>
      </c>
      <c r="J76" s="4"/>
      <c r="K76" s="6"/>
      <c r="L76" s="4"/>
      <c r="M76" s="4"/>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IF($A76="ADD",IF(NOT(ISBLANK(AA76)),_xlfn.XLOOKUP(AA76,ud_cover_class[lookupValue],ud_cover_class[lookupKey],"ERROR"),""), "")</f>
        <v/>
      </c>
      <c r="AD76" s="3" t="str">
        <f>IF($A76="ADD",IF(NOT(ISBLANK(AC76)),_xlfn.XLOOKUP(AC76,cover_material[lookupValue],cover_material[lookupKey],"ERROR"),""), "")</f>
        <v/>
      </c>
      <c r="AF76" s="3" t="str">
        <f>IF($A76="ADD",IF(NOT(ISBLANK(AE76)),_xlfn.XLOOKUP(AE76,ud_cover_cycle_friendly[lookupValue],ud_cover_cycle_friendly[lookupKey],"ERROR"),""), "")</f>
        <v/>
      </c>
      <c r="AI76" s="3" t="str">
        <f>IF($A76="ADD",IF(NOT(ISBLANK(AH76)),_xlfn.XLOOKUP(AH76,ud_litter_trap_type[lookupValue],ud_litter_trap_type[lookupKey],"ERROR"),""), "")</f>
        <v/>
      </c>
      <c r="AK76" s="3" t="str">
        <f>IF($A76="ADD",IF(NOT(ISBLANK(AJ76)),_xlfn.XLOOKUP(AJ76,hazard[lookupValue],hazard[lookupKey],"ERROR"),""), "")</f>
        <v/>
      </c>
      <c r="AL76" s="8"/>
      <c r="AM76" s="4" t="str">
        <f t="shared" ca="1" si="10"/>
        <v/>
      </c>
      <c r="AN76" s="4"/>
      <c r="AO76" s="3" t="str">
        <f t="shared" si="11"/>
        <v/>
      </c>
      <c r="AP76" s="3" t="str">
        <f>IF($A76="","",IF((AND($A76="ADD",OR(AO76="",AO76="In Use"))),"5",(_xlfn.XLOOKUP(AO76,ud_asset_status[lookupValue],ud_asset_status[lookupKey],""))))</f>
        <v/>
      </c>
      <c r="AQ76" s="8"/>
      <c r="AS76" s="3" t="str">
        <f>IF($A76="ADD",IF(NOT(ISBLANK(AR76)),_xlfn.XLOOKUP(AR76,ar_replace_reason[lookupValue],ar_replace_reason[lookupKey],"ERROR"),""), "")</f>
        <v/>
      </c>
      <c r="AT76" s="3" t="str">
        <f t="shared" si="12"/>
        <v/>
      </c>
      <c r="AU76" s="3" t="str">
        <f>IF($A76="","",IF((AND($A76="ADD",OR(AT76="",AT76="Queenstown-Lakes District Council"))),"70",(_xlfn.XLOOKUP(AT76,ud_organisation_owner[lookupValue],ud_organisation_owner[lookupKey],""))))</f>
        <v/>
      </c>
      <c r="AV76" s="3" t="str">
        <f t="shared" si="13"/>
        <v/>
      </c>
      <c r="AW76" s="3" t="str">
        <f>IF($A76="","",IF((AND($A76="ADD",OR(AV76="",AV76="Queenstown-Lakes District Council"))),"70",(_xlfn.XLOOKUP(AV76,ud_organisation_owner[lookupValue],ud_organisation_owner[lookupKey],""))))</f>
        <v/>
      </c>
      <c r="AX76" s="3" t="str">
        <f t="shared" si="14"/>
        <v/>
      </c>
      <c r="AY76" s="3" t="str">
        <f>IF($A76="","",IF((AND($A76="ADD",OR(AX76="",AX76="Local Authority"))),"17",(_xlfn.XLOOKUP(AX76,ud_sub_organisation[lookupValue],ud_sub_organisation[lookupKey],""))))</f>
        <v/>
      </c>
      <c r="AZ76" s="3" t="str">
        <f t="shared" si="15"/>
        <v/>
      </c>
      <c r="BA76" s="3" t="str">
        <f>IF($A76="","",IF((AND($A76="ADD",OR(AZ76="",AZ76="Vested assets"))),"12",(_xlfn.XLOOKUP(AZ76,ud_work_origin[lookupValue],ud_work_origin[lookupKey],""))))</f>
        <v/>
      </c>
      <c r="BB76" s="6"/>
      <c r="BC76" s="2" t="str">
        <f t="shared" si="16"/>
        <v/>
      </c>
      <c r="BD76" s="2" t="str">
        <f t="shared" si="17"/>
        <v/>
      </c>
      <c r="BE76" s="3" t="str">
        <f t="shared" si="18"/>
        <v/>
      </c>
      <c r="BF76" s="3" t="str">
        <f>IF($A76="","",IF((AND($A76="ADD",OR(BE76="",BE76="Excellent"))),"1",(_xlfn.XLOOKUP(BE76,condition[lookupValue],condition[lookupKey],""))))</f>
        <v/>
      </c>
      <c r="BG76" s="8" t="str">
        <f t="shared" si="19"/>
        <v/>
      </c>
      <c r="BH76" s="7"/>
    </row>
    <row r="77" spans="2:60">
      <c r="B77" s="4"/>
      <c r="D77" s="3" t="str">
        <f>IF($A77="ADD",IF(NOT(ISBLANK(C77)),_xlfn.XLOOKUP(C77,roadnames[lookupValue],roadnames[lookupKey],"ERROR"),""), "")</f>
        <v/>
      </c>
      <c r="E77" s="22"/>
      <c r="F77" s="22"/>
      <c r="G77" s="5"/>
      <c r="I77" s="3" t="str">
        <f>IF($A77="ADD",IF(NOT(ISBLANK(H77)),_xlfn.XLOOKUP(H77,side[lookupValue],side[lookupKey],"ERROR"),""), "")</f>
        <v/>
      </c>
      <c r="J77" s="4"/>
      <c r="K77" s="6"/>
      <c r="L77" s="4"/>
      <c r="M77" s="4"/>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IF($A77="ADD",IF(NOT(ISBLANK(AA77)),_xlfn.XLOOKUP(AA77,ud_cover_class[lookupValue],ud_cover_class[lookupKey],"ERROR"),""), "")</f>
        <v/>
      </c>
      <c r="AD77" s="3" t="str">
        <f>IF($A77="ADD",IF(NOT(ISBLANK(AC77)),_xlfn.XLOOKUP(AC77,cover_material[lookupValue],cover_material[lookupKey],"ERROR"),""), "")</f>
        <v/>
      </c>
      <c r="AF77" s="3" t="str">
        <f>IF($A77="ADD",IF(NOT(ISBLANK(AE77)),_xlfn.XLOOKUP(AE77,ud_cover_cycle_friendly[lookupValue],ud_cover_cycle_friendly[lookupKey],"ERROR"),""), "")</f>
        <v/>
      </c>
      <c r="AI77" s="3" t="str">
        <f>IF($A77="ADD",IF(NOT(ISBLANK(AH77)),_xlfn.XLOOKUP(AH77,ud_litter_trap_type[lookupValue],ud_litter_trap_type[lookupKey],"ERROR"),""), "")</f>
        <v/>
      </c>
      <c r="AK77" s="3" t="str">
        <f>IF($A77="ADD",IF(NOT(ISBLANK(AJ77)),_xlfn.XLOOKUP(AJ77,hazard[lookupValue],hazard[lookupKey],"ERROR"),""), "")</f>
        <v/>
      </c>
      <c r="AL77" s="8"/>
      <c r="AM77" s="4" t="str">
        <f t="shared" ca="1" si="10"/>
        <v/>
      </c>
      <c r="AN77" s="4"/>
      <c r="AO77" s="3" t="str">
        <f t="shared" si="11"/>
        <v/>
      </c>
      <c r="AP77" s="3" t="str">
        <f>IF($A77="","",IF((AND($A77="ADD",OR(AO77="",AO77="In Use"))),"5",(_xlfn.XLOOKUP(AO77,ud_asset_status[lookupValue],ud_asset_status[lookupKey],""))))</f>
        <v/>
      </c>
      <c r="AQ77" s="8"/>
      <c r="AS77" s="3" t="str">
        <f>IF($A77="ADD",IF(NOT(ISBLANK(AR77)),_xlfn.XLOOKUP(AR77,ar_replace_reason[lookupValue],ar_replace_reason[lookupKey],"ERROR"),""), "")</f>
        <v/>
      </c>
      <c r="AT77" s="3" t="str">
        <f t="shared" si="12"/>
        <v/>
      </c>
      <c r="AU77" s="3" t="str">
        <f>IF($A77="","",IF((AND($A77="ADD",OR(AT77="",AT77="Queenstown-Lakes District Council"))),"70",(_xlfn.XLOOKUP(AT77,ud_organisation_owner[lookupValue],ud_organisation_owner[lookupKey],""))))</f>
        <v/>
      </c>
      <c r="AV77" s="3" t="str">
        <f t="shared" si="13"/>
        <v/>
      </c>
      <c r="AW77" s="3" t="str">
        <f>IF($A77="","",IF((AND($A77="ADD",OR(AV77="",AV77="Queenstown-Lakes District Council"))),"70",(_xlfn.XLOOKUP(AV77,ud_organisation_owner[lookupValue],ud_organisation_owner[lookupKey],""))))</f>
        <v/>
      </c>
      <c r="AX77" s="3" t="str">
        <f t="shared" si="14"/>
        <v/>
      </c>
      <c r="AY77" s="3" t="str">
        <f>IF($A77="","",IF((AND($A77="ADD",OR(AX77="",AX77="Local Authority"))),"17",(_xlfn.XLOOKUP(AX77,ud_sub_organisation[lookupValue],ud_sub_organisation[lookupKey],""))))</f>
        <v/>
      </c>
      <c r="AZ77" s="3" t="str">
        <f t="shared" si="15"/>
        <v/>
      </c>
      <c r="BA77" s="3" t="str">
        <f>IF($A77="","",IF((AND($A77="ADD",OR(AZ77="",AZ77="Vested assets"))),"12",(_xlfn.XLOOKUP(AZ77,ud_work_origin[lookupValue],ud_work_origin[lookupKey],""))))</f>
        <v/>
      </c>
      <c r="BB77" s="6"/>
      <c r="BC77" s="2" t="str">
        <f t="shared" si="16"/>
        <v/>
      </c>
      <c r="BD77" s="2" t="str">
        <f t="shared" si="17"/>
        <v/>
      </c>
      <c r="BE77" s="3" t="str">
        <f t="shared" si="18"/>
        <v/>
      </c>
      <c r="BF77" s="3" t="str">
        <f>IF($A77="","",IF((AND($A77="ADD",OR(BE77="",BE77="Excellent"))),"1",(_xlfn.XLOOKUP(BE77,condition[lookupValue],condition[lookupKey],""))))</f>
        <v/>
      </c>
      <c r="BG77" s="8" t="str">
        <f t="shared" si="19"/>
        <v/>
      </c>
      <c r="BH77" s="7"/>
    </row>
    <row r="78" spans="2:60">
      <c r="B78" s="4"/>
      <c r="D78" s="3" t="str">
        <f>IF($A78="ADD",IF(NOT(ISBLANK(C78)),_xlfn.XLOOKUP(C78,roadnames[lookupValue],roadnames[lookupKey],"ERROR"),""), "")</f>
        <v/>
      </c>
      <c r="E78" s="22"/>
      <c r="F78" s="22"/>
      <c r="G78" s="5"/>
      <c r="I78" s="3" t="str">
        <f>IF($A78="ADD",IF(NOT(ISBLANK(H78)),_xlfn.XLOOKUP(H78,side[lookupValue],side[lookupKey],"ERROR"),""), "")</f>
        <v/>
      </c>
      <c r="J78" s="4"/>
      <c r="K78" s="6"/>
      <c r="L78" s="4"/>
      <c r="M78" s="4"/>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IF($A78="ADD",IF(NOT(ISBLANK(AA78)),_xlfn.XLOOKUP(AA78,ud_cover_class[lookupValue],ud_cover_class[lookupKey],"ERROR"),""), "")</f>
        <v/>
      </c>
      <c r="AD78" s="3" t="str">
        <f>IF($A78="ADD",IF(NOT(ISBLANK(AC78)),_xlfn.XLOOKUP(AC78,cover_material[lookupValue],cover_material[lookupKey],"ERROR"),""), "")</f>
        <v/>
      </c>
      <c r="AF78" s="3" t="str">
        <f>IF($A78="ADD",IF(NOT(ISBLANK(AE78)),_xlfn.XLOOKUP(AE78,ud_cover_cycle_friendly[lookupValue],ud_cover_cycle_friendly[lookupKey],"ERROR"),""), "")</f>
        <v/>
      </c>
      <c r="AI78" s="3" t="str">
        <f>IF($A78="ADD",IF(NOT(ISBLANK(AH78)),_xlfn.XLOOKUP(AH78,ud_litter_trap_type[lookupValue],ud_litter_trap_type[lookupKey],"ERROR"),""), "")</f>
        <v/>
      </c>
      <c r="AK78" s="3" t="str">
        <f>IF($A78="ADD",IF(NOT(ISBLANK(AJ78)),_xlfn.XLOOKUP(AJ78,hazard[lookupValue],hazard[lookupKey],"ERROR"),""), "")</f>
        <v/>
      </c>
      <c r="AL78" s="8"/>
      <c r="AM78" s="4" t="str">
        <f t="shared" ca="1" si="10"/>
        <v/>
      </c>
      <c r="AN78" s="4"/>
      <c r="AO78" s="3" t="str">
        <f t="shared" si="11"/>
        <v/>
      </c>
      <c r="AP78" s="3" t="str">
        <f>IF($A78="","",IF((AND($A78="ADD",OR(AO78="",AO78="In Use"))),"5",(_xlfn.XLOOKUP(AO78,ud_asset_status[lookupValue],ud_asset_status[lookupKey],""))))</f>
        <v/>
      </c>
      <c r="AQ78" s="8"/>
      <c r="AS78" s="3" t="str">
        <f>IF($A78="ADD",IF(NOT(ISBLANK(AR78)),_xlfn.XLOOKUP(AR78,ar_replace_reason[lookupValue],ar_replace_reason[lookupKey],"ERROR"),""), "")</f>
        <v/>
      </c>
      <c r="AT78" s="3" t="str">
        <f t="shared" si="12"/>
        <v/>
      </c>
      <c r="AU78" s="3" t="str">
        <f>IF($A78="","",IF((AND($A78="ADD",OR(AT78="",AT78="Queenstown-Lakes District Council"))),"70",(_xlfn.XLOOKUP(AT78,ud_organisation_owner[lookupValue],ud_organisation_owner[lookupKey],""))))</f>
        <v/>
      </c>
      <c r="AV78" s="3" t="str">
        <f t="shared" si="13"/>
        <v/>
      </c>
      <c r="AW78" s="3" t="str">
        <f>IF($A78="","",IF((AND($A78="ADD",OR(AV78="",AV78="Queenstown-Lakes District Council"))),"70",(_xlfn.XLOOKUP(AV78,ud_organisation_owner[lookupValue],ud_organisation_owner[lookupKey],""))))</f>
        <v/>
      </c>
      <c r="AX78" s="3" t="str">
        <f t="shared" si="14"/>
        <v/>
      </c>
      <c r="AY78" s="3" t="str">
        <f>IF($A78="","",IF((AND($A78="ADD",OR(AX78="",AX78="Local Authority"))),"17",(_xlfn.XLOOKUP(AX78,ud_sub_organisation[lookupValue],ud_sub_organisation[lookupKey],""))))</f>
        <v/>
      </c>
      <c r="AZ78" s="3" t="str">
        <f t="shared" si="15"/>
        <v/>
      </c>
      <c r="BA78" s="3" t="str">
        <f>IF($A78="","",IF((AND($A78="ADD",OR(AZ78="",AZ78="Vested assets"))),"12",(_xlfn.XLOOKUP(AZ78,ud_work_origin[lookupValue],ud_work_origin[lookupKey],""))))</f>
        <v/>
      </c>
      <c r="BB78" s="6"/>
      <c r="BC78" s="2" t="str">
        <f t="shared" si="16"/>
        <v/>
      </c>
      <c r="BD78" s="2" t="str">
        <f t="shared" si="17"/>
        <v/>
      </c>
      <c r="BE78" s="3" t="str">
        <f t="shared" si="18"/>
        <v/>
      </c>
      <c r="BF78" s="3" t="str">
        <f>IF($A78="","",IF((AND($A78="ADD",OR(BE78="",BE78="Excellent"))),"1",(_xlfn.XLOOKUP(BE78,condition[lookupValue],condition[lookupKey],""))))</f>
        <v/>
      </c>
      <c r="BG78" s="8" t="str">
        <f t="shared" si="19"/>
        <v/>
      </c>
      <c r="BH78" s="7"/>
    </row>
    <row r="79" spans="2:60">
      <c r="B79" s="4"/>
      <c r="D79" s="3" t="str">
        <f>IF($A79="ADD",IF(NOT(ISBLANK(C79)),_xlfn.XLOOKUP(C79,roadnames[lookupValue],roadnames[lookupKey],"ERROR"),""), "")</f>
        <v/>
      </c>
      <c r="E79" s="22"/>
      <c r="F79" s="22"/>
      <c r="G79" s="5"/>
      <c r="I79" s="3" t="str">
        <f>IF($A79="ADD",IF(NOT(ISBLANK(H79)),_xlfn.XLOOKUP(H79,side[lookupValue],side[lookupKey],"ERROR"),""), "")</f>
        <v/>
      </c>
      <c r="J79" s="4"/>
      <c r="K79" s="6"/>
      <c r="L79" s="4"/>
      <c r="M79" s="4"/>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IF($A79="ADD",IF(NOT(ISBLANK(AA79)),_xlfn.XLOOKUP(AA79,ud_cover_class[lookupValue],ud_cover_class[lookupKey],"ERROR"),""), "")</f>
        <v/>
      </c>
      <c r="AD79" s="3" t="str">
        <f>IF($A79="ADD",IF(NOT(ISBLANK(AC79)),_xlfn.XLOOKUP(AC79,cover_material[lookupValue],cover_material[lookupKey],"ERROR"),""), "")</f>
        <v/>
      </c>
      <c r="AF79" s="3" t="str">
        <f>IF($A79="ADD",IF(NOT(ISBLANK(AE79)),_xlfn.XLOOKUP(AE79,ud_cover_cycle_friendly[lookupValue],ud_cover_cycle_friendly[lookupKey],"ERROR"),""), "")</f>
        <v/>
      </c>
      <c r="AI79" s="3" t="str">
        <f>IF($A79="ADD",IF(NOT(ISBLANK(AH79)),_xlfn.XLOOKUP(AH79,ud_litter_trap_type[lookupValue],ud_litter_trap_type[lookupKey],"ERROR"),""), "")</f>
        <v/>
      </c>
      <c r="AK79" s="3" t="str">
        <f>IF($A79="ADD",IF(NOT(ISBLANK(AJ79)),_xlfn.XLOOKUP(AJ79,hazard[lookupValue],hazard[lookupKey],"ERROR"),""), "")</f>
        <v/>
      </c>
      <c r="AL79" s="8"/>
      <c r="AM79" s="4" t="str">
        <f t="shared" ca="1" si="10"/>
        <v/>
      </c>
      <c r="AN79" s="4"/>
      <c r="AO79" s="3" t="str">
        <f t="shared" si="11"/>
        <v/>
      </c>
      <c r="AP79" s="3" t="str">
        <f>IF($A79="","",IF((AND($A79="ADD",OR(AO79="",AO79="In Use"))),"5",(_xlfn.XLOOKUP(AO79,ud_asset_status[lookupValue],ud_asset_status[lookupKey],""))))</f>
        <v/>
      </c>
      <c r="AQ79" s="8"/>
      <c r="AS79" s="3" t="str">
        <f>IF($A79="ADD",IF(NOT(ISBLANK(AR79)),_xlfn.XLOOKUP(AR79,ar_replace_reason[lookupValue],ar_replace_reason[lookupKey],"ERROR"),""), "")</f>
        <v/>
      </c>
      <c r="AT79" s="3" t="str">
        <f t="shared" si="12"/>
        <v/>
      </c>
      <c r="AU79" s="3" t="str">
        <f>IF($A79="","",IF((AND($A79="ADD",OR(AT79="",AT79="Queenstown-Lakes District Council"))),"70",(_xlfn.XLOOKUP(AT79,ud_organisation_owner[lookupValue],ud_organisation_owner[lookupKey],""))))</f>
        <v/>
      </c>
      <c r="AV79" s="3" t="str">
        <f t="shared" si="13"/>
        <v/>
      </c>
      <c r="AW79" s="3" t="str">
        <f>IF($A79="","",IF((AND($A79="ADD",OR(AV79="",AV79="Queenstown-Lakes District Council"))),"70",(_xlfn.XLOOKUP(AV79,ud_organisation_owner[lookupValue],ud_organisation_owner[lookupKey],""))))</f>
        <v/>
      </c>
      <c r="AX79" s="3" t="str">
        <f t="shared" si="14"/>
        <v/>
      </c>
      <c r="AY79" s="3" t="str">
        <f>IF($A79="","",IF((AND($A79="ADD",OR(AX79="",AX79="Local Authority"))),"17",(_xlfn.XLOOKUP(AX79,ud_sub_organisation[lookupValue],ud_sub_organisation[lookupKey],""))))</f>
        <v/>
      </c>
      <c r="AZ79" s="3" t="str">
        <f t="shared" si="15"/>
        <v/>
      </c>
      <c r="BA79" s="3" t="str">
        <f>IF($A79="","",IF((AND($A79="ADD",OR(AZ79="",AZ79="Vested assets"))),"12",(_xlfn.XLOOKUP(AZ79,ud_work_origin[lookupValue],ud_work_origin[lookupKey],""))))</f>
        <v/>
      </c>
      <c r="BB79" s="6"/>
      <c r="BC79" s="2" t="str">
        <f t="shared" si="16"/>
        <v/>
      </c>
      <c r="BD79" s="2" t="str">
        <f t="shared" si="17"/>
        <v/>
      </c>
      <c r="BE79" s="3" t="str">
        <f t="shared" si="18"/>
        <v/>
      </c>
      <c r="BF79" s="3" t="str">
        <f>IF($A79="","",IF((AND($A79="ADD",OR(BE79="",BE79="Excellent"))),"1",(_xlfn.XLOOKUP(BE79,condition[lookupValue],condition[lookupKey],""))))</f>
        <v/>
      </c>
      <c r="BG79" s="8" t="str">
        <f t="shared" si="19"/>
        <v/>
      </c>
      <c r="BH79" s="7"/>
    </row>
    <row r="80" spans="2:60">
      <c r="B80" s="4"/>
      <c r="D80" s="3" t="str">
        <f>IF($A80="ADD",IF(NOT(ISBLANK(C80)),_xlfn.XLOOKUP(C80,roadnames[lookupValue],roadnames[lookupKey],"ERROR"),""), "")</f>
        <v/>
      </c>
      <c r="E80" s="22"/>
      <c r="F80" s="22"/>
      <c r="G80" s="5"/>
      <c r="I80" s="3" t="str">
        <f>IF($A80="ADD",IF(NOT(ISBLANK(H80)),_xlfn.XLOOKUP(H80,side[lookupValue],side[lookupKey],"ERROR"),""), "")</f>
        <v/>
      </c>
      <c r="J80" s="4"/>
      <c r="K80" s="6"/>
      <c r="L80" s="4"/>
      <c r="M80" s="4"/>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IF($A80="ADD",IF(NOT(ISBLANK(AA80)),_xlfn.XLOOKUP(AA80,ud_cover_class[lookupValue],ud_cover_class[lookupKey],"ERROR"),""), "")</f>
        <v/>
      </c>
      <c r="AD80" s="3" t="str">
        <f>IF($A80="ADD",IF(NOT(ISBLANK(AC80)),_xlfn.XLOOKUP(AC80,cover_material[lookupValue],cover_material[lookupKey],"ERROR"),""), "")</f>
        <v/>
      </c>
      <c r="AF80" s="3" t="str">
        <f>IF($A80="ADD",IF(NOT(ISBLANK(AE80)),_xlfn.XLOOKUP(AE80,ud_cover_cycle_friendly[lookupValue],ud_cover_cycle_friendly[lookupKey],"ERROR"),""), "")</f>
        <v/>
      </c>
      <c r="AI80" s="3" t="str">
        <f>IF($A80="ADD",IF(NOT(ISBLANK(AH80)),_xlfn.XLOOKUP(AH80,ud_litter_trap_type[lookupValue],ud_litter_trap_type[lookupKey],"ERROR"),""), "")</f>
        <v/>
      </c>
      <c r="AK80" s="3" t="str">
        <f>IF($A80="ADD",IF(NOT(ISBLANK(AJ80)),_xlfn.XLOOKUP(AJ80,hazard[lookupValue],hazard[lookupKey],"ERROR"),""), "")</f>
        <v/>
      </c>
      <c r="AL80" s="8"/>
      <c r="AM80" s="4" t="str">
        <f t="shared" ca="1" si="10"/>
        <v/>
      </c>
      <c r="AN80" s="4"/>
      <c r="AO80" s="3" t="str">
        <f t="shared" si="11"/>
        <v/>
      </c>
      <c r="AP80" s="3" t="str">
        <f>IF($A80="","",IF((AND($A80="ADD",OR(AO80="",AO80="In Use"))),"5",(_xlfn.XLOOKUP(AO80,ud_asset_status[lookupValue],ud_asset_status[lookupKey],""))))</f>
        <v/>
      </c>
      <c r="AQ80" s="8"/>
      <c r="AS80" s="3" t="str">
        <f>IF($A80="ADD",IF(NOT(ISBLANK(AR80)),_xlfn.XLOOKUP(AR80,ar_replace_reason[lookupValue],ar_replace_reason[lookupKey],"ERROR"),""), "")</f>
        <v/>
      </c>
      <c r="AT80" s="3" t="str">
        <f t="shared" si="12"/>
        <v/>
      </c>
      <c r="AU80" s="3" t="str">
        <f>IF($A80="","",IF((AND($A80="ADD",OR(AT80="",AT80="Queenstown-Lakes District Council"))),"70",(_xlfn.XLOOKUP(AT80,ud_organisation_owner[lookupValue],ud_organisation_owner[lookupKey],""))))</f>
        <v/>
      </c>
      <c r="AV80" s="3" t="str">
        <f t="shared" si="13"/>
        <v/>
      </c>
      <c r="AW80" s="3" t="str">
        <f>IF($A80="","",IF((AND($A80="ADD",OR(AV80="",AV80="Queenstown-Lakes District Council"))),"70",(_xlfn.XLOOKUP(AV80,ud_organisation_owner[lookupValue],ud_organisation_owner[lookupKey],""))))</f>
        <v/>
      </c>
      <c r="AX80" s="3" t="str">
        <f t="shared" si="14"/>
        <v/>
      </c>
      <c r="AY80" s="3" t="str">
        <f>IF($A80="","",IF((AND($A80="ADD",OR(AX80="",AX80="Local Authority"))),"17",(_xlfn.XLOOKUP(AX80,ud_sub_organisation[lookupValue],ud_sub_organisation[lookupKey],""))))</f>
        <v/>
      </c>
      <c r="AZ80" s="3" t="str">
        <f t="shared" si="15"/>
        <v/>
      </c>
      <c r="BA80" s="3" t="str">
        <f>IF($A80="","",IF((AND($A80="ADD",OR(AZ80="",AZ80="Vested assets"))),"12",(_xlfn.XLOOKUP(AZ80,ud_work_origin[lookupValue],ud_work_origin[lookupKey],""))))</f>
        <v/>
      </c>
      <c r="BB80" s="6"/>
      <c r="BC80" s="2" t="str">
        <f t="shared" si="16"/>
        <v/>
      </c>
      <c r="BD80" s="2" t="str">
        <f t="shared" si="17"/>
        <v/>
      </c>
      <c r="BE80" s="3" t="str">
        <f t="shared" si="18"/>
        <v/>
      </c>
      <c r="BF80" s="3" t="str">
        <f>IF($A80="","",IF((AND($A80="ADD",OR(BE80="",BE80="Excellent"))),"1",(_xlfn.XLOOKUP(BE80,condition[lookupValue],condition[lookupKey],""))))</f>
        <v/>
      </c>
      <c r="BG80" s="8" t="str">
        <f t="shared" si="19"/>
        <v/>
      </c>
      <c r="BH80" s="7"/>
    </row>
    <row r="81" spans="2:60">
      <c r="B81" s="4"/>
      <c r="D81" s="3" t="str">
        <f>IF($A81="ADD",IF(NOT(ISBLANK(C81)),_xlfn.XLOOKUP(C81,roadnames[lookupValue],roadnames[lookupKey],"ERROR"),""), "")</f>
        <v/>
      </c>
      <c r="E81" s="22"/>
      <c r="F81" s="22"/>
      <c r="G81" s="5"/>
      <c r="I81" s="3" t="str">
        <f>IF($A81="ADD",IF(NOT(ISBLANK(H81)),_xlfn.XLOOKUP(H81,side[lookupValue],side[lookupKey],"ERROR"),""), "")</f>
        <v/>
      </c>
      <c r="J81" s="4"/>
      <c r="K81" s="6"/>
      <c r="L81" s="4"/>
      <c r="M81" s="4"/>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IF($A81="ADD",IF(NOT(ISBLANK(AA81)),_xlfn.XLOOKUP(AA81,ud_cover_class[lookupValue],ud_cover_class[lookupKey],"ERROR"),""), "")</f>
        <v/>
      </c>
      <c r="AD81" s="3" t="str">
        <f>IF($A81="ADD",IF(NOT(ISBLANK(AC81)),_xlfn.XLOOKUP(AC81,cover_material[lookupValue],cover_material[lookupKey],"ERROR"),""), "")</f>
        <v/>
      </c>
      <c r="AF81" s="3" t="str">
        <f>IF($A81="ADD",IF(NOT(ISBLANK(AE81)),_xlfn.XLOOKUP(AE81,ud_cover_cycle_friendly[lookupValue],ud_cover_cycle_friendly[lookupKey],"ERROR"),""), "")</f>
        <v/>
      </c>
      <c r="AI81" s="3" t="str">
        <f>IF($A81="ADD",IF(NOT(ISBLANK(AH81)),_xlfn.XLOOKUP(AH81,ud_litter_trap_type[lookupValue],ud_litter_trap_type[lookupKey],"ERROR"),""), "")</f>
        <v/>
      </c>
      <c r="AK81" s="3" t="str">
        <f>IF($A81="ADD",IF(NOT(ISBLANK(AJ81)),_xlfn.XLOOKUP(AJ81,hazard[lookupValue],hazard[lookupKey],"ERROR"),""), "")</f>
        <v/>
      </c>
      <c r="AL81" s="8"/>
      <c r="AM81" s="4" t="str">
        <f t="shared" ca="1" si="10"/>
        <v/>
      </c>
      <c r="AN81" s="4"/>
      <c r="AO81" s="3" t="str">
        <f t="shared" si="11"/>
        <v/>
      </c>
      <c r="AP81" s="3" t="str">
        <f>IF($A81="","",IF((AND($A81="ADD",OR(AO81="",AO81="In Use"))),"5",(_xlfn.XLOOKUP(AO81,ud_asset_status[lookupValue],ud_asset_status[lookupKey],""))))</f>
        <v/>
      </c>
      <c r="AQ81" s="8"/>
      <c r="AS81" s="3" t="str">
        <f>IF($A81="ADD",IF(NOT(ISBLANK(AR81)),_xlfn.XLOOKUP(AR81,ar_replace_reason[lookupValue],ar_replace_reason[lookupKey],"ERROR"),""), "")</f>
        <v/>
      </c>
      <c r="AT81" s="3" t="str">
        <f t="shared" si="12"/>
        <v/>
      </c>
      <c r="AU81" s="3" t="str">
        <f>IF($A81="","",IF((AND($A81="ADD",OR(AT81="",AT81="Queenstown-Lakes District Council"))),"70",(_xlfn.XLOOKUP(AT81,ud_organisation_owner[lookupValue],ud_organisation_owner[lookupKey],""))))</f>
        <v/>
      </c>
      <c r="AV81" s="3" t="str">
        <f t="shared" si="13"/>
        <v/>
      </c>
      <c r="AW81" s="3" t="str">
        <f>IF($A81="","",IF((AND($A81="ADD",OR(AV81="",AV81="Queenstown-Lakes District Council"))),"70",(_xlfn.XLOOKUP(AV81,ud_organisation_owner[lookupValue],ud_organisation_owner[lookupKey],""))))</f>
        <v/>
      </c>
      <c r="AX81" s="3" t="str">
        <f t="shared" si="14"/>
        <v/>
      </c>
      <c r="AY81" s="3" t="str">
        <f>IF($A81="","",IF((AND($A81="ADD",OR(AX81="",AX81="Local Authority"))),"17",(_xlfn.XLOOKUP(AX81,ud_sub_organisation[lookupValue],ud_sub_organisation[lookupKey],""))))</f>
        <v/>
      </c>
      <c r="AZ81" s="3" t="str">
        <f t="shared" si="15"/>
        <v/>
      </c>
      <c r="BA81" s="3" t="str">
        <f>IF($A81="","",IF((AND($A81="ADD",OR(AZ81="",AZ81="Vested assets"))),"12",(_xlfn.XLOOKUP(AZ81,ud_work_origin[lookupValue],ud_work_origin[lookupKey],""))))</f>
        <v/>
      </c>
      <c r="BB81" s="6"/>
      <c r="BC81" s="2" t="str">
        <f t="shared" si="16"/>
        <v/>
      </c>
      <c r="BD81" s="2" t="str">
        <f t="shared" si="17"/>
        <v/>
      </c>
      <c r="BE81" s="3" t="str">
        <f t="shared" si="18"/>
        <v/>
      </c>
      <c r="BF81" s="3" t="str">
        <f>IF($A81="","",IF((AND($A81="ADD",OR(BE81="",BE81="Excellent"))),"1",(_xlfn.XLOOKUP(BE81,condition[lookupValue],condition[lookupKey],""))))</f>
        <v/>
      </c>
      <c r="BG81" s="8" t="str">
        <f t="shared" si="19"/>
        <v/>
      </c>
      <c r="BH81" s="7"/>
    </row>
    <row r="82" spans="2:60">
      <c r="B82" s="4"/>
      <c r="D82" s="3" t="str">
        <f>IF($A82="ADD",IF(NOT(ISBLANK(C82)),_xlfn.XLOOKUP(C82,roadnames[lookupValue],roadnames[lookupKey],"ERROR"),""), "")</f>
        <v/>
      </c>
      <c r="E82" s="22"/>
      <c r="F82" s="22"/>
      <c r="G82" s="5"/>
      <c r="I82" s="3" t="str">
        <f>IF($A82="ADD",IF(NOT(ISBLANK(H82)),_xlfn.XLOOKUP(H82,side[lookupValue],side[lookupKey],"ERROR"),""), "")</f>
        <v/>
      </c>
      <c r="J82" s="4"/>
      <c r="K82" s="6"/>
      <c r="L82" s="4"/>
      <c r="M82" s="4"/>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IF($A82="ADD",IF(NOT(ISBLANK(AA82)),_xlfn.XLOOKUP(AA82,ud_cover_class[lookupValue],ud_cover_class[lookupKey],"ERROR"),""), "")</f>
        <v/>
      </c>
      <c r="AD82" s="3" t="str">
        <f>IF($A82="ADD",IF(NOT(ISBLANK(AC82)),_xlfn.XLOOKUP(AC82,cover_material[lookupValue],cover_material[lookupKey],"ERROR"),""), "")</f>
        <v/>
      </c>
      <c r="AF82" s="3" t="str">
        <f>IF($A82="ADD",IF(NOT(ISBLANK(AE82)),_xlfn.XLOOKUP(AE82,ud_cover_cycle_friendly[lookupValue],ud_cover_cycle_friendly[lookupKey],"ERROR"),""), "")</f>
        <v/>
      </c>
      <c r="AI82" s="3" t="str">
        <f>IF($A82="ADD",IF(NOT(ISBLANK(AH82)),_xlfn.XLOOKUP(AH82,ud_litter_trap_type[lookupValue],ud_litter_trap_type[lookupKey],"ERROR"),""), "")</f>
        <v/>
      </c>
      <c r="AK82" s="3" t="str">
        <f>IF($A82="ADD",IF(NOT(ISBLANK(AJ82)),_xlfn.XLOOKUP(AJ82,hazard[lookupValue],hazard[lookupKey],"ERROR"),""), "")</f>
        <v/>
      </c>
      <c r="AL82" s="8"/>
      <c r="AM82" s="4" t="str">
        <f t="shared" ca="1" si="10"/>
        <v/>
      </c>
      <c r="AN82" s="4"/>
      <c r="AO82" s="3" t="str">
        <f t="shared" si="11"/>
        <v/>
      </c>
      <c r="AP82" s="3" t="str">
        <f>IF($A82="","",IF((AND($A82="ADD",OR(AO82="",AO82="In Use"))),"5",(_xlfn.XLOOKUP(AO82,ud_asset_status[lookupValue],ud_asset_status[lookupKey],""))))</f>
        <v/>
      </c>
      <c r="AQ82" s="8"/>
      <c r="AS82" s="3" t="str">
        <f>IF($A82="ADD",IF(NOT(ISBLANK(AR82)),_xlfn.XLOOKUP(AR82,ar_replace_reason[lookupValue],ar_replace_reason[lookupKey],"ERROR"),""), "")</f>
        <v/>
      </c>
      <c r="AT82" s="3" t="str">
        <f t="shared" si="12"/>
        <v/>
      </c>
      <c r="AU82" s="3" t="str">
        <f>IF($A82="","",IF((AND($A82="ADD",OR(AT82="",AT82="Queenstown-Lakes District Council"))),"70",(_xlfn.XLOOKUP(AT82,ud_organisation_owner[lookupValue],ud_organisation_owner[lookupKey],""))))</f>
        <v/>
      </c>
      <c r="AV82" s="3" t="str">
        <f t="shared" si="13"/>
        <v/>
      </c>
      <c r="AW82" s="3" t="str">
        <f>IF($A82="","",IF((AND($A82="ADD",OR(AV82="",AV82="Queenstown-Lakes District Council"))),"70",(_xlfn.XLOOKUP(AV82,ud_organisation_owner[lookupValue],ud_organisation_owner[lookupKey],""))))</f>
        <v/>
      </c>
      <c r="AX82" s="3" t="str">
        <f t="shared" si="14"/>
        <v/>
      </c>
      <c r="AY82" s="3" t="str">
        <f>IF($A82="","",IF((AND($A82="ADD",OR(AX82="",AX82="Local Authority"))),"17",(_xlfn.XLOOKUP(AX82,ud_sub_organisation[lookupValue],ud_sub_organisation[lookupKey],""))))</f>
        <v/>
      </c>
      <c r="AZ82" s="3" t="str">
        <f t="shared" si="15"/>
        <v/>
      </c>
      <c r="BA82" s="3" t="str">
        <f>IF($A82="","",IF((AND($A82="ADD",OR(AZ82="",AZ82="Vested assets"))),"12",(_xlfn.XLOOKUP(AZ82,ud_work_origin[lookupValue],ud_work_origin[lookupKey],""))))</f>
        <v/>
      </c>
      <c r="BB82" s="6"/>
      <c r="BC82" s="2" t="str">
        <f t="shared" si="16"/>
        <v/>
      </c>
      <c r="BD82" s="2" t="str">
        <f t="shared" si="17"/>
        <v/>
      </c>
      <c r="BE82" s="3" t="str">
        <f t="shared" si="18"/>
        <v/>
      </c>
      <c r="BF82" s="3" t="str">
        <f>IF($A82="","",IF((AND($A82="ADD",OR(BE82="",BE82="Excellent"))),"1",(_xlfn.XLOOKUP(BE82,condition[lookupValue],condition[lookupKey],""))))</f>
        <v/>
      </c>
      <c r="BG82" s="8" t="str">
        <f t="shared" si="19"/>
        <v/>
      </c>
      <c r="BH82" s="7"/>
    </row>
    <row r="83" spans="2:60">
      <c r="B83" s="4"/>
      <c r="D83" s="3" t="str">
        <f>IF($A83="ADD",IF(NOT(ISBLANK(C83)),_xlfn.XLOOKUP(C83,roadnames[lookupValue],roadnames[lookupKey],"ERROR"),""), "")</f>
        <v/>
      </c>
      <c r="E83" s="22"/>
      <c r="F83" s="22"/>
      <c r="G83" s="5"/>
      <c r="I83" s="3" t="str">
        <f>IF($A83="ADD",IF(NOT(ISBLANK(H83)),_xlfn.XLOOKUP(H83,side[lookupValue],side[lookupKey],"ERROR"),""), "")</f>
        <v/>
      </c>
      <c r="J83" s="4"/>
      <c r="K83" s="6"/>
      <c r="L83" s="4"/>
      <c r="M83" s="4"/>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IF($A83="ADD",IF(NOT(ISBLANK(AA83)),_xlfn.XLOOKUP(AA83,ud_cover_class[lookupValue],ud_cover_class[lookupKey],"ERROR"),""), "")</f>
        <v/>
      </c>
      <c r="AD83" s="3" t="str">
        <f>IF($A83="ADD",IF(NOT(ISBLANK(AC83)),_xlfn.XLOOKUP(AC83,cover_material[lookupValue],cover_material[lookupKey],"ERROR"),""), "")</f>
        <v/>
      </c>
      <c r="AF83" s="3" t="str">
        <f>IF($A83="ADD",IF(NOT(ISBLANK(AE83)),_xlfn.XLOOKUP(AE83,ud_cover_cycle_friendly[lookupValue],ud_cover_cycle_friendly[lookupKey],"ERROR"),""), "")</f>
        <v/>
      </c>
      <c r="AI83" s="3" t="str">
        <f>IF($A83="ADD",IF(NOT(ISBLANK(AH83)),_xlfn.XLOOKUP(AH83,ud_litter_trap_type[lookupValue],ud_litter_trap_type[lookupKey],"ERROR"),""), "")</f>
        <v/>
      </c>
      <c r="AK83" s="3" t="str">
        <f>IF($A83="ADD",IF(NOT(ISBLANK(AJ83)),_xlfn.XLOOKUP(AJ83,hazard[lookupValue],hazard[lookupKey],"ERROR"),""), "")</f>
        <v/>
      </c>
      <c r="AL83" s="8"/>
      <c r="AM83" s="4" t="str">
        <f t="shared" ca="1" si="10"/>
        <v/>
      </c>
      <c r="AN83" s="4"/>
      <c r="AO83" s="3" t="str">
        <f t="shared" si="11"/>
        <v/>
      </c>
      <c r="AP83" s="3" t="str">
        <f>IF($A83="","",IF((AND($A83="ADD",OR(AO83="",AO83="In Use"))),"5",(_xlfn.XLOOKUP(AO83,ud_asset_status[lookupValue],ud_asset_status[lookupKey],""))))</f>
        <v/>
      </c>
      <c r="AQ83" s="8"/>
      <c r="AS83" s="3" t="str">
        <f>IF($A83="ADD",IF(NOT(ISBLANK(AR83)),_xlfn.XLOOKUP(AR83,ar_replace_reason[lookupValue],ar_replace_reason[lookupKey],"ERROR"),""), "")</f>
        <v/>
      </c>
      <c r="AT83" s="3" t="str">
        <f t="shared" si="12"/>
        <v/>
      </c>
      <c r="AU83" s="3" t="str">
        <f>IF($A83="","",IF((AND($A83="ADD",OR(AT83="",AT83="Queenstown-Lakes District Council"))),"70",(_xlfn.XLOOKUP(AT83,ud_organisation_owner[lookupValue],ud_organisation_owner[lookupKey],""))))</f>
        <v/>
      </c>
      <c r="AV83" s="3" t="str">
        <f t="shared" si="13"/>
        <v/>
      </c>
      <c r="AW83" s="3" t="str">
        <f>IF($A83="","",IF((AND($A83="ADD",OR(AV83="",AV83="Queenstown-Lakes District Council"))),"70",(_xlfn.XLOOKUP(AV83,ud_organisation_owner[lookupValue],ud_organisation_owner[lookupKey],""))))</f>
        <v/>
      </c>
      <c r="AX83" s="3" t="str">
        <f t="shared" si="14"/>
        <v/>
      </c>
      <c r="AY83" s="3" t="str">
        <f>IF($A83="","",IF((AND($A83="ADD",OR(AX83="",AX83="Local Authority"))),"17",(_xlfn.XLOOKUP(AX83,ud_sub_organisation[lookupValue],ud_sub_organisation[lookupKey],""))))</f>
        <v/>
      </c>
      <c r="AZ83" s="3" t="str">
        <f t="shared" si="15"/>
        <v/>
      </c>
      <c r="BA83" s="3" t="str">
        <f>IF($A83="","",IF((AND($A83="ADD",OR(AZ83="",AZ83="Vested assets"))),"12",(_xlfn.XLOOKUP(AZ83,ud_work_origin[lookupValue],ud_work_origin[lookupKey],""))))</f>
        <v/>
      </c>
      <c r="BB83" s="6"/>
      <c r="BC83" s="2" t="str">
        <f t="shared" si="16"/>
        <v/>
      </c>
      <c r="BD83" s="2" t="str">
        <f t="shared" si="17"/>
        <v/>
      </c>
      <c r="BE83" s="3" t="str">
        <f t="shared" si="18"/>
        <v/>
      </c>
      <c r="BF83" s="3" t="str">
        <f>IF($A83="","",IF((AND($A83="ADD",OR(BE83="",BE83="Excellent"))),"1",(_xlfn.XLOOKUP(BE83,condition[lookupValue],condition[lookupKey],""))))</f>
        <v/>
      </c>
      <c r="BG83" s="8" t="str">
        <f t="shared" si="19"/>
        <v/>
      </c>
      <c r="BH83" s="7"/>
    </row>
    <row r="84" spans="2:60">
      <c r="B84" s="4"/>
      <c r="D84" s="3" t="str">
        <f>IF($A84="ADD",IF(NOT(ISBLANK(C84)),_xlfn.XLOOKUP(C84,roadnames[lookupValue],roadnames[lookupKey],"ERROR"),""), "")</f>
        <v/>
      </c>
      <c r="E84" s="22"/>
      <c r="F84" s="22"/>
      <c r="G84" s="5"/>
      <c r="I84" s="3" t="str">
        <f>IF($A84="ADD",IF(NOT(ISBLANK(H84)),_xlfn.XLOOKUP(H84,side[lookupValue],side[lookupKey],"ERROR"),""), "")</f>
        <v/>
      </c>
      <c r="J84" s="4"/>
      <c r="K84" s="6"/>
      <c r="L84" s="4"/>
      <c r="M84" s="4"/>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IF($A84="ADD",IF(NOT(ISBLANK(AA84)),_xlfn.XLOOKUP(AA84,ud_cover_class[lookupValue],ud_cover_class[lookupKey],"ERROR"),""), "")</f>
        <v/>
      </c>
      <c r="AD84" s="3" t="str">
        <f>IF($A84="ADD",IF(NOT(ISBLANK(AC84)),_xlfn.XLOOKUP(AC84,cover_material[lookupValue],cover_material[lookupKey],"ERROR"),""), "")</f>
        <v/>
      </c>
      <c r="AF84" s="3" t="str">
        <f>IF($A84="ADD",IF(NOT(ISBLANK(AE84)),_xlfn.XLOOKUP(AE84,ud_cover_cycle_friendly[lookupValue],ud_cover_cycle_friendly[lookupKey],"ERROR"),""), "")</f>
        <v/>
      </c>
      <c r="AI84" s="3" t="str">
        <f>IF($A84="ADD",IF(NOT(ISBLANK(AH84)),_xlfn.XLOOKUP(AH84,ud_litter_trap_type[lookupValue],ud_litter_trap_type[lookupKey],"ERROR"),""), "")</f>
        <v/>
      </c>
      <c r="AK84" s="3" t="str">
        <f>IF($A84="ADD",IF(NOT(ISBLANK(AJ84)),_xlfn.XLOOKUP(AJ84,hazard[lookupValue],hazard[lookupKey],"ERROR"),""), "")</f>
        <v/>
      </c>
      <c r="AL84" s="8"/>
      <c r="AM84" s="4" t="str">
        <f t="shared" ca="1" si="10"/>
        <v/>
      </c>
      <c r="AN84" s="4"/>
      <c r="AO84" s="3" t="str">
        <f t="shared" si="11"/>
        <v/>
      </c>
      <c r="AP84" s="3" t="str">
        <f>IF($A84="","",IF((AND($A84="ADD",OR(AO84="",AO84="In Use"))),"5",(_xlfn.XLOOKUP(AO84,ud_asset_status[lookupValue],ud_asset_status[lookupKey],""))))</f>
        <v/>
      </c>
      <c r="AQ84" s="8"/>
      <c r="AS84" s="3" t="str">
        <f>IF($A84="ADD",IF(NOT(ISBLANK(AR84)),_xlfn.XLOOKUP(AR84,ar_replace_reason[lookupValue],ar_replace_reason[lookupKey],"ERROR"),""), "")</f>
        <v/>
      </c>
      <c r="AT84" s="3" t="str">
        <f t="shared" si="12"/>
        <v/>
      </c>
      <c r="AU84" s="3" t="str">
        <f>IF($A84="","",IF((AND($A84="ADD",OR(AT84="",AT84="Queenstown-Lakes District Council"))),"70",(_xlfn.XLOOKUP(AT84,ud_organisation_owner[lookupValue],ud_organisation_owner[lookupKey],""))))</f>
        <v/>
      </c>
      <c r="AV84" s="3" t="str">
        <f t="shared" si="13"/>
        <v/>
      </c>
      <c r="AW84" s="3" t="str">
        <f>IF($A84="","",IF((AND($A84="ADD",OR(AV84="",AV84="Queenstown-Lakes District Council"))),"70",(_xlfn.XLOOKUP(AV84,ud_organisation_owner[lookupValue],ud_organisation_owner[lookupKey],""))))</f>
        <v/>
      </c>
      <c r="AX84" s="3" t="str">
        <f t="shared" si="14"/>
        <v/>
      </c>
      <c r="AY84" s="3" t="str">
        <f>IF($A84="","",IF((AND($A84="ADD",OR(AX84="",AX84="Local Authority"))),"17",(_xlfn.XLOOKUP(AX84,ud_sub_organisation[lookupValue],ud_sub_organisation[lookupKey],""))))</f>
        <v/>
      </c>
      <c r="AZ84" s="3" t="str">
        <f t="shared" si="15"/>
        <v/>
      </c>
      <c r="BA84" s="3" t="str">
        <f>IF($A84="","",IF((AND($A84="ADD",OR(AZ84="",AZ84="Vested assets"))),"12",(_xlfn.XLOOKUP(AZ84,ud_work_origin[lookupValue],ud_work_origin[lookupKey],""))))</f>
        <v/>
      </c>
      <c r="BB84" s="6"/>
      <c r="BC84" s="2" t="str">
        <f t="shared" si="16"/>
        <v/>
      </c>
      <c r="BD84" s="2" t="str">
        <f t="shared" si="17"/>
        <v/>
      </c>
      <c r="BE84" s="3" t="str">
        <f t="shared" si="18"/>
        <v/>
      </c>
      <c r="BF84" s="3" t="str">
        <f>IF($A84="","",IF((AND($A84="ADD",OR(BE84="",BE84="Excellent"))),"1",(_xlfn.XLOOKUP(BE84,condition[lookupValue],condition[lookupKey],""))))</f>
        <v/>
      </c>
      <c r="BG84" s="8" t="str">
        <f t="shared" si="19"/>
        <v/>
      </c>
      <c r="BH84" s="7"/>
    </row>
    <row r="85" spans="2:60">
      <c r="B85" s="4"/>
      <c r="D85" s="3" t="str">
        <f>IF($A85="ADD",IF(NOT(ISBLANK(C85)),_xlfn.XLOOKUP(C85,roadnames[lookupValue],roadnames[lookupKey],"ERROR"),""), "")</f>
        <v/>
      </c>
      <c r="E85" s="22"/>
      <c r="F85" s="22"/>
      <c r="G85" s="5"/>
      <c r="I85" s="3" t="str">
        <f>IF($A85="ADD",IF(NOT(ISBLANK(H85)),_xlfn.XLOOKUP(H85,side[lookupValue],side[lookupKey],"ERROR"),""), "")</f>
        <v/>
      </c>
      <c r="J85" s="4"/>
      <c r="K85" s="6"/>
      <c r="L85" s="4"/>
      <c r="M85" s="4"/>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IF($A85="ADD",IF(NOT(ISBLANK(AA85)),_xlfn.XLOOKUP(AA85,ud_cover_class[lookupValue],ud_cover_class[lookupKey],"ERROR"),""), "")</f>
        <v/>
      </c>
      <c r="AD85" s="3" t="str">
        <f>IF($A85="ADD",IF(NOT(ISBLANK(AC85)),_xlfn.XLOOKUP(AC85,cover_material[lookupValue],cover_material[lookupKey],"ERROR"),""), "")</f>
        <v/>
      </c>
      <c r="AF85" s="3" t="str">
        <f>IF($A85="ADD",IF(NOT(ISBLANK(AE85)),_xlfn.XLOOKUP(AE85,ud_cover_cycle_friendly[lookupValue],ud_cover_cycle_friendly[lookupKey],"ERROR"),""), "")</f>
        <v/>
      </c>
      <c r="AI85" s="3" t="str">
        <f>IF($A85="ADD",IF(NOT(ISBLANK(AH85)),_xlfn.XLOOKUP(AH85,ud_litter_trap_type[lookupValue],ud_litter_trap_type[lookupKey],"ERROR"),""), "")</f>
        <v/>
      </c>
      <c r="AK85" s="3" t="str">
        <f>IF($A85="ADD",IF(NOT(ISBLANK(AJ85)),_xlfn.XLOOKUP(AJ85,hazard[lookupValue],hazard[lookupKey],"ERROR"),""), "")</f>
        <v/>
      </c>
      <c r="AL85" s="8"/>
      <c r="AM85" s="4" t="str">
        <f t="shared" ca="1" si="10"/>
        <v/>
      </c>
      <c r="AN85" s="4"/>
      <c r="AO85" s="3" t="str">
        <f t="shared" si="11"/>
        <v/>
      </c>
      <c r="AP85" s="3" t="str">
        <f>IF($A85="","",IF((AND($A85="ADD",OR(AO85="",AO85="In Use"))),"5",(_xlfn.XLOOKUP(AO85,ud_asset_status[lookupValue],ud_asset_status[lookupKey],""))))</f>
        <v/>
      </c>
      <c r="AQ85" s="8"/>
      <c r="AS85" s="3" t="str">
        <f>IF($A85="ADD",IF(NOT(ISBLANK(AR85)),_xlfn.XLOOKUP(AR85,ar_replace_reason[lookupValue],ar_replace_reason[lookupKey],"ERROR"),""), "")</f>
        <v/>
      </c>
      <c r="AT85" s="3" t="str">
        <f t="shared" si="12"/>
        <v/>
      </c>
      <c r="AU85" s="3" t="str">
        <f>IF($A85="","",IF((AND($A85="ADD",OR(AT85="",AT85="Queenstown-Lakes District Council"))),"70",(_xlfn.XLOOKUP(AT85,ud_organisation_owner[lookupValue],ud_organisation_owner[lookupKey],""))))</f>
        <v/>
      </c>
      <c r="AV85" s="3" t="str">
        <f t="shared" si="13"/>
        <v/>
      </c>
      <c r="AW85" s="3" t="str">
        <f>IF($A85="","",IF((AND($A85="ADD",OR(AV85="",AV85="Queenstown-Lakes District Council"))),"70",(_xlfn.XLOOKUP(AV85,ud_organisation_owner[lookupValue],ud_organisation_owner[lookupKey],""))))</f>
        <v/>
      </c>
      <c r="AX85" s="3" t="str">
        <f t="shared" si="14"/>
        <v/>
      </c>
      <c r="AY85" s="3" t="str">
        <f>IF($A85="","",IF((AND($A85="ADD",OR(AX85="",AX85="Local Authority"))),"17",(_xlfn.XLOOKUP(AX85,ud_sub_organisation[lookupValue],ud_sub_organisation[lookupKey],""))))</f>
        <v/>
      </c>
      <c r="AZ85" s="3" t="str">
        <f t="shared" si="15"/>
        <v/>
      </c>
      <c r="BA85" s="3" t="str">
        <f>IF($A85="","",IF((AND($A85="ADD",OR(AZ85="",AZ85="Vested assets"))),"12",(_xlfn.XLOOKUP(AZ85,ud_work_origin[lookupValue],ud_work_origin[lookupKey],""))))</f>
        <v/>
      </c>
      <c r="BB85" s="6"/>
      <c r="BC85" s="2" t="str">
        <f t="shared" si="16"/>
        <v/>
      </c>
      <c r="BD85" s="2" t="str">
        <f t="shared" si="17"/>
        <v/>
      </c>
      <c r="BE85" s="3" t="str">
        <f t="shared" si="18"/>
        <v/>
      </c>
      <c r="BF85" s="3" t="str">
        <f>IF($A85="","",IF((AND($A85="ADD",OR(BE85="",BE85="Excellent"))),"1",(_xlfn.XLOOKUP(BE85,condition[lookupValue],condition[lookupKey],""))))</f>
        <v/>
      </c>
      <c r="BG85" s="8" t="str">
        <f t="shared" si="19"/>
        <v/>
      </c>
      <c r="BH85" s="7"/>
    </row>
    <row r="86" spans="2:60">
      <c r="B86" s="4"/>
      <c r="D86" s="3" t="str">
        <f>IF($A86="ADD",IF(NOT(ISBLANK(C86)),_xlfn.XLOOKUP(C86,roadnames[lookupValue],roadnames[lookupKey],"ERROR"),""), "")</f>
        <v/>
      </c>
      <c r="E86" s="22"/>
      <c r="F86" s="22"/>
      <c r="G86" s="5"/>
      <c r="I86" s="3" t="str">
        <f>IF($A86="ADD",IF(NOT(ISBLANK(H86)),_xlfn.XLOOKUP(H86,side[lookupValue],side[lookupKey],"ERROR"),""), "")</f>
        <v/>
      </c>
      <c r="J86" s="4"/>
      <c r="K86" s="6"/>
      <c r="L86" s="4"/>
      <c r="M86" s="4"/>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IF($A86="ADD",IF(NOT(ISBLANK(AA86)),_xlfn.XLOOKUP(AA86,ud_cover_class[lookupValue],ud_cover_class[lookupKey],"ERROR"),""), "")</f>
        <v/>
      </c>
      <c r="AD86" s="3" t="str">
        <f>IF($A86="ADD",IF(NOT(ISBLANK(AC86)),_xlfn.XLOOKUP(AC86,cover_material[lookupValue],cover_material[lookupKey],"ERROR"),""), "")</f>
        <v/>
      </c>
      <c r="AF86" s="3" t="str">
        <f>IF($A86="ADD",IF(NOT(ISBLANK(AE86)),_xlfn.XLOOKUP(AE86,ud_cover_cycle_friendly[lookupValue],ud_cover_cycle_friendly[lookupKey],"ERROR"),""), "")</f>
        <v/>
      </c>
      <c r="AI86" s="3" t="str">
        <f>IF($A86="ADD",IF(NOT(ISBLANK(AH86)),_xlfn.XLOOKUP(AH86,ud_litter_trap_type[lookupValue],ud_litter_trap_type[lookupKey],"ERROR"),""), "")</f>
        <v/>
      </c>
      <c r="AK86" s="3" t="str">
        <f>IF($A86="ADD",IF(NOT(ISBLANK(AJ86)),_xlfn.XLOOKUP(AJ86,hazard[lookupValue],hazard[lookupKey],"ERROR"),""), "")</f>
        <v/>
      </c>
      <c r="AL86" s="8"/>
      <c r="AM86" s="4" t="str">
        <f t="shared" ca="1" si="10"/>
        <v/>
      </c>
      <c r="AN86" s="4"/>
      <c r="AO86" s="3" t="str">
        <f t="shared" si="11"/>
        <v/>
      </c>
      <c r="AP86" s="3" t="str">
        <f>IF($A86="","",IF((AND($A86="ADD",OR(AO86="",AO86="In Use"))),"5",(_xlfn.XLOOKUP(AO86,ud_asset_status[lookupValue],ud_asset_status[lookupKey],""))))</f>
        <v/>
      </c>
      <c r="AQ86" s="8"/>
      <c r="AS86" s="3" t="str">
        <f>IF($A86="ADD",IF(NOT(ISBLANK(AR86)),_xlfn.XLOOKUP(AR86,ar_replace_reason[lookupValue],ar_replace_reason[lookupKey],"ERROR"),""), "")</f>
        <v/>
      </c>
      <c r="AT86" s="3" t="str">
        <f t="shared" si="12"/>
        <v/>
      </c>
      <c r="AU86" s="3" t="str">
        <f>IF($A86="","",IF((AND($A86="ADD",OR(AT86="",AT86="Queenstown-Lakes District Council"))),"70",(_xlfn.XLOOKUP(AT86,ud_organisation_owner[lookupValue],ud_organisation_owner[lookupKey],""))))</f>
        <v/>
      </c>
      <c r="AV86" s="3" t="str">
        <f t="shared" si="13"/>
        <v/>
      </c>
      <c r="AW86" s="3" t="str">
        <f>IF($A86="","",IF((AND($A86="ADD",OR(AV86="",AV86="Queenstown-Lakes District Council"))),"70",(_xlfn.XLOOKUP(AV86,ud_organisation_owner[lookupValue],ud_organisation_owner[lookupKey],""))))</f>
        <v/>
      </c>
      <c r="AX86" s="3" t="str">
        <f t="shared" si="14"/>
        <v/>
      </c>
      <c r="AY86" s="3" t="str">
        <f>IF($A86="","",IF((AND($A86="ADD",OR(AX86="",AX86="Local Authority"))),"17",(_xlfn.XLOOKUP(AX86,ud_sub_organisation[lookupValue],ud_sub_organisation[lookupKey],""))))</f>
        <v/>
      </c>
      <c r="AZ86" s="3" t="str">
        <f t="shared" si="15"/>
        <v/>
      </c>
      <c r="BA86" s="3" t="str">
        <f>IF($A86="","",IF((AND($A86="ADD",OR(AZ86="",AZ86="Vested assets"))),"12",(_xlfn.XLOOKUP(AZ86,ud_work_origin[lookupValue],ud_work_origin[lookupKey],""))))</f>
        <v/>
      </c>
      <c r="BB86" s="6"/>
      <c r="BC86" s="2" t="str">
        <f t="shared" si="16"/>
        <v/>
      </c>
      <c r="BD86" s="2" t="str">
        <f t="shared" si="17"/>
        <v/>
      </c>
      <c r="BE86" s="3" t="str">
        <f t="shared" si="18"/>
        <v/>
      </c>
      <c r="BF86" s="3" t="str">
        <f>IF($A86="","",IF((AND($A86="ADD",OR(BE86="",BE86="Excellent"))),"1",(_xlfn.XLOOKUP(BE86,condition[lookupValue],condition[lookupKey],""))))</f>
        <v/>
      </c>
      <c r="BG86" s="8" t="str">
        <f t="shared" si="19"/>
        <v/>
      </c>
      <c r="BH86" s="7"/>
    </row>
    <row r="87" spans="2:60">
      <c r="B87" s="4"/>
      <c r="D87" s="3" t="str">
        <f>IF($A87="ADD",IF(NOT(ISBLANK(C87)),_xlfn.XLOOKUP(C87,roadnames[lookupValue],roadnames[lookupKey],"ERROR"),""), "")</f>
        <v/>
      </c>
      <c r="E87" s="22"/>
      <c r="F87" s="22"/>
      <c r="G87" s="5"/>
      <c r="I87" s="3" t="str">
        <f>IF($A87="ADD",IF(NOT(ISBLANK(H87)),_xlfn.XLOOKUP(H87,side[lookupValue],side[lookupKey],"ERROR"),""), "")</f>
        <v/>
      </c>
      <c r="J87" s="4"/>
      <c r="K87" s="6"/>
      <c r="L87" s="4"/>
      <c r="M87" s="4"/>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IF($A87="ADD",IF(NOT(ISBLANK(AA87)),_xlfn.XLOOKUP(AA87,ud_cover_class[lookupValue],ud_cover_class[lookupKey],"ERROR"),""), "")</f>
        <v/>
      </c>
      <c r="AD87" s="3" t="str">
        <f>IF($A87="ADD",IF(NOT(ISBLANK(AC87)),_xlfn.XLOOKUP(AC87,cover_material[lookupValue],cover_material[lookupKey],"ERROR"),""), "")</f>
        <v/>
      </c>
      <c r="AF87" s="3" t="str">
        <f>IF($A87="ADD",IF(NOT(ISBLANK(AE87)),_xlfn.XLOOKUP(AE87,ud_cover_cycle_friendly[lookupValue],ud_cover_cycle_friendly[lookupKey],"ERROR"),""), "")</f>
        <v/>
      </c>
      <c r="AI87" s="3" t="str">
        <f>IF($A87="ADD",IF(NOT(ISBLANK(AH87)),_xlfn.XLOOKUP(AH87,ud_litter_trap_type[lookupValue],ud_litter_trap_type[lookupKey],"ERROR"),""), "")</f>
        <v/>
      </c>
      <c r="AK87" s="3" t="str">
        <f>IF($A87="ADD",IF(NOT(ISBLANK(AJ87)),_xlfn.XLOOKUP(AJ87,hazard[lookupValue],hazard[lookupKey],"ERROR"),""), "")</f>
        <v/>
      </c>
      <c r="AL87" s="8"/>
      <c r="AM87" s="4" t="str">
        <f t="shared" ca="1" si="10"/>
        <v/>
      </c>
      <c r="AN87" s="4"/>
      <c r="AO87" s="3" t="str">
        <f t="shared" si="11"/>
        <v/>
      </c>
      <c r="AP87" s="3" t="str">
        <f>IF($A87="","",IF((AND($A87="ADD",OR(AO87="",AO87="In Use"))),"5",(_xlfn.XLOOKUP(AO87,ud_asset_status[lookupValue],ud_asset_status[lookupKey],""))))</f>
        <v/>
      </c>
      <c r="AQ87" s="8"/>
      <c r="AS87" s="3" t="str">
        <f>IF($A87="ADD",IF(NOT(ISBLANK(AR87)),_xlfn.XLOOKUP(AR87,ar_replace_reason[lookupValue],ar_replace_reason[lookupKey],"ERROR"),""), "")</f>
        <v/>
      </c>
      <c r="AT87" s="3" t="str">
        <f t="shared" si="12"/>
        <v/>
      </c>
      <c r="AU87" s="3" t="str">
        <f>IF($A87="","",IF((AND($A87="ADD",OR(AT87="",AT87="Queenstown-Lakes District Council"))),"70",(_xlfn.XLOOKUP(AT87,ud_organisation_owner[lookupValue],ud_organisation_owner[lookupKey],""))))</f>
        <v/>
      </c>
      <c r="AV87" s="3" t="str">
        <f t="shared" si="13"/>
        <v/>
      </c>
      <c r="AW87" s="3" t="str">
        <f>IF($A87="","",IF((AND($A87="ADD",OR(AV87="",AV87="Queenstown-Lakes District Council"))),"70",(_xlfn.XLOOKUP(AV87,ud_organisation_owner[lookupValue],ud_organisation_owner[lookupKey],""))))</f>
        <v/>
      </c>
      <c r="AX87" s="3" t="str">
        <f t="shared" si="14"/>
        <v/>
      </c>
      <c r="AY87" s="3" t="str">
        <f>IF($A87="","",IF((AND($A87="ADD",OR(AX87="",AX87="Local Authority"))),"17",(_xlfn.XLOOKUP(AX87,ud_sub_organisation[lookupValue],ud_sub_organisation[lookupKey],""))))</f>
        <v/>
      </c>
      <c r="AZ87" s="3" t="str">
        <f t="shared" si="15"/>
        <v/>
      </c>
      <c r="BA87" s="3" t="str">
        <f>IF($A87="","",IF((AND($A87="ADD",OR(AZ87="",AZ87="Vested assets"))),"12",(_xlfn.XLOOKUP(AZ87,ud_work_origin[lookupValue],ud_work_origin[lookupKey],""))))</f>
        <v/>
      </c>
      <c r="BB87" s="6"/>
      <c r="BC87" s="2" t="str">
        <f t="shared" si="16"/>
        <v/>
      </c>
      <c r="BD87" s="2" t="str">
        <f t="shared" si="17"/>
        <v/>
      </c>
      <c r="BE87" s="3" t="str">
        <f t="shared" si="18"/>
        <v/>
      </c>
      <c r="BF87" s="3" t="str">
        <f>IF($A87="","",IF((AND($A87="ADD",OR(BE87="",BE87="Excellent"))),"1",(_xlfn.XLOOKUP(BE87,condition[lookupValue],condition[lookupKey],""))))</f>
        <v/>
      </c>
      <c r="BG87" s="8" t="str">
        <f t="shared" si="19"/>
        <v/>
      </c>
      <c r="BH87" s="7"/>
    </row>
    <row r="88" spans="2:60">
      <c r="B88" s="4"/>
      <c r="D88" s="3" t="str">
        <f>IF($A88="ADD",IF(NOT(ISBLANK(C88)),_xlfn.XLOOKUP(C88,roadnames[lookupValue],roadnames[lookupKey],"ERROR"),""), "")</f>
        <v/>
      </c>
      <c r="E88" s="22"/>
      <c r="F88" s="22"/>
      <c r="G88" s="5"/>
      <c r="I88" s="3" t="str">
        <f>IF($A88="ADD",IF(NOT(ISBLANK(H88)),_xlfn.XLOOKUP(H88,side[lookupValue],side[lookupKey],"ERROR"),""), "")</f>
        <v/>
      </c>
      <c r="J88" s="4"/>
      <c r="K88" s="6"/>
      <c r="L88" s="4"/>
      <c r="M88" s="4"/>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IF($A88="ADD",IF(NOT(ISBLANK(AA88)),_xlfn.XLOOKUP(AA88,ud_cover_class[lookupValue],ud_cover_class[lookupKey],"ERROR"),""), "")</f>
        <v/>
      </c>
      <c r="AD88" s="3" t="str">
        <f>IF($A88="ADD",IF(NOT(ISBLANK(AC88)),_xlfn.XLOOKUP(AC88,cover_material[lookupValue],cover_material[lookupKey],"ERROR"),""), "")</f>
        <v/>
      </c>
      <c r="AF88" s="3" t="str">
        <f>IF($A88="ADD",IF(NOT(ISBLANK(AE88)),_xlfn.XLOOKUP(AE88,ud_cover_cycle_friendly[lookupValue],ud_cover_cycle_friendly[lookupKey],"ERROR"),""), "")</f>
        <v/>
      </c>
      <c r="AI88" s="3" t="str">
        <f>IF($A88="ADD",IF(NOT(ISBLANK(AH88)),_xlfn.XLOOKUP(AH88,ud_litter_trap_type[lookupValue],ud_litter_trap_type[lookupKey],"ERROR"),""), "")</f>
        <v/>
      </c>
      <c r="AK88" s="3" t="str">
        <f>IF($A88="ADD",IF(NOT(ISBLANK(AJ88)),_xlfn.XLOOKUP(AJ88,hazard[lookupValue],hazard[lookupKey],"ERROR"),""), "")</f>
        <v/>
      </c>
      <c r="AL88" s="8"/>
      <c r="AM88" s="4" t="str">
        <f t="shared" ca="1" si="10"/>
        <v/>
      </c>
      <c r="AN88" s="4"/>
      <c r="AO88" s="3" t="str">
        <f t="shared" si="11"/>
        <v/>
      </c>
      <c r="AP88" s="3" t="str">
        <f>IF($A88="","",IF((AND($A88="ADD",OR(AO88="",AO88="In Use"))),"5",(_xlfn.XLOOKUP(AO88,ud_asset_status[lookupValue],ud_asset_status[lookupKey],""))))</f>
        <v/>
      </c>
      <c r="AQ88" s="8"/>
      <c r="AS88" s="3" t="str">
        <f>IF($A88="ADD",IF(NOT(ISBLANK(AR88)),_xlfn.XLOOKUP(AR88,ar_replace_reason[lookupValue],ar_replace_reason[lookupKey],"ERROR"),""), "")</f>
        <v/>
      </c>
      <c r="AT88" s="3" t="str">
        <f t="shared" si="12"/>
        <v/>
      </c>
      <c r="AU88" s="3" t="str">
        <f>IF($A88="","",IF((AND($A88="ADD",OR(AT88="",AT88="Queenstown-Lakes District Council"))),"70",(_xlfn.XLOOKUP(AT88,ud_organisation_owner[lookupValue],ud_organisation_owner[lookupKey],""))))</f>
        <v/>
      </c>
      <c r="AV88" s="3" t="str">
        <f t="shared" si="13"/>
        <v/>
      </c>
      <c r="AW88" s="3" t="str">
        <f>IF($A88="","",IF((AND($A88="ADD",OR(AV88="",AV88="Queenstown-Lakes District Council"))),"70",(_xlfn.XLOOKUP(AV88,ud_organisation_owner[lookupValue],ud_organisation_owner[lookupKey],""))))</f>
        <v/>
      </c>
      <c r="AX88" s="3" t="str">
        <f t="shared" si="14"/>
        <v/>
      </c>
      <c r="AY88" s="3" t="str">
        <f>IF($A88="","",IF((AND($A88="ADD",OR(AX88="",AX88="Local Authority"))),"17",(_xlfn.XLOOKUP(AX88,ud_sub_organisation[lookupValue],ud_sub_organisation[lookupKey],""))))</f>
        <v/>
      </c>
      <c r="AZ88" s="3" t="str">
        <f t="shared" si="15"/>
        <v/>
      </c>
      <c r="BA88" s="3" t="str">
        <f>IF($A88="","",IF((AND($A88="ADD",OR(AZ88="",AZ88="Vested assets"))),"12",(_xlfn.XLOOKUP(AZ88,ud_work_origin[lookupValue],ud_work_origin[lookupKey],""))))</f>
        <v/>
      </c>
      <c r="BB88" s="6"/>
      <c r="BC88" s="2" t="str">
        <f t="shared" si="16"/>
        <v/>
      </c>
      <c r="BD88" s="2" t="str">
        <f t="shared" si="17"/>
        <v/>
      </c>
      <c r="BE88" s="3" t="str">
        <f t="shared" si="18"/>
        <v/>
      </c>
      <c r="BF88" s="3" t="str">
        <f>IF($A88="","",IF((AND($A88="ADD",OR(BE88="",BE88="Excellent"))),"1",(_xlfn.XLOOKUP(BE88,condition[lookupValue],condition[lookupKey],""))))</f>
        <v/>
      </c>
      <c r="BG88" s="8" t="str">
        <f t="shared" si="19"/>
        <v/>
      </c>
      <c r="BH88" s="7"/>
    </row>
    <row r="89" spans="2:60">
      <c r="B89" s="4"/>
      <c r="D89" s="3" t="str">
        <f>IF($A89="ADD",IF(NOT(ISBLANK(C89)),_xlfn.XLOOKUP(C89,roadnames[lookupValue],roadnames[lookupKey],"ERROR"),""), "")</f>
        <v/>
      </c>
      <c r="E89" s="22"/>
      <c r="F89" s="22"/>
      <c r="G89" s="5"/>
      <c r="I89" s="3" t="str">
        <f>IF($A89="ADD",IF(NOT(ISBLANK(H89)),_xlfn.XLOOKUP(H89,side[lookupValue],side[lookupKey],"ERROR"),""), "")</f>
        <v/>
      </c>
      <c r="J89" s="4"/>
      <c r="K89" s="6"/>
      <c r="L89" s="4"/>
      <c r="M89" s="4"/>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IF($A89="ADD",IF(NOT(ISBLANK(AA89)),_xlfn.XLOOKUP(AA89,ud_cover_class[lookupValue],ud_cover_class[lookupKey],"ERROR"),""), "")</f>
        <v/>
      </c>
      <c r="AD89" s="3" t="str">
        <f>IF($A89="ADD",IF(NOT(ISBLANK(AC89)),_xlfn.XLOOKUP(AC89,cover_material[lookupValue],cover_material[lookupKey],"ERROR"),""), "")</f>
        <v/>
      </c>
      <c r="AF89" s="3" t="str">
        <f>IF($A89="ADD",IF(NOT(ISBLANK(AE89)),_xlfn.XLOOKUP(AE89,ud_cover_cycle_friendly[lookupValue],ud_cover_cycle_friendly[lookupKey],"ERROR"),""), "")</f>
        <v/>
      </c>
      <c r="AI89" s="3" t="str">
        <f>IF($A89="ADD",IF(NOT(ISBLANK(AH89)),_xlfn.XLOOKUP(AH89,ud_litter_trap_type[lookupValue],ud_litter_trap_type[lookupKey],"ERROR"),""), "")</f>
        <v/>
      </c>
      <c r="AK89" s="3" t="str">
        <f>IF($A89="ADD",IF(NOT(ISBLANK(AJ89)),_xlfn.XLOOKUP(AJ89,hazard[lookupValue],hazard[lookupKey],"ERROR"),""), "")</f>
        <v/>
      </c>
      <c r="AL89" s="8"/>
      <c r="AM89" s="4" t="str">
        <f t="shared" ca="1" si="10"/>
        <v/>
      </c>
      <c r="AN89" s="4"/>
      <c r="AO89" s="3" t="str">
        <f t="shared" si="11"/>
        <v/>
      </c>
      <c r="AP89" s="3" t="str">
        <f>IF($A89="","",IF((AND($A89="ADD",OR(AO89="",AO89="In Use"))),"5",(_xlfn.XLOOKUP(AO89,ud_asset_status[lookupValue],ud_asset_status[lookupKey],""))))</f>
        <v/>
      </c>
      <c r="AQ89" s="8"/>
      <c r="AS89" s="3" t="str">
        <f>IF($A89="ADD",IF(NOT(ISBLANK(AR89)),_xlfn.XLOOKUP(AR89,ar_replace_reason[lookupValue],ar_replace_reason[lookupKey],"ERROR"),""), "")</f>
        <v/>
      </c>
      <c r="AT89" s="3" t="str">
        <f t="shared" si="12"/>
        <v/>
      </c>
      <c r="AU89" s="3" t="str">
        <f>IF($A89="","",IF((AND($A89="ADD",OR(AT89="",AT89="Queenstown-Lakes District Council"))),"70",(_xlfn.XLOOKUP(AT89,ud_organisation_owner[lookupValue],ud_organisation_owner[lookupKey],""))))</f>
        <v/>
      </c>
      <c r="AV89" s="3" t="str">
        <f t="shared" si="13"/>
        <v/>
      </c>
      <c r="AW89" s="3" t="str">
        <f>IF($A89="","",IF((AND($A89="ADD",OR(AV89="",AV89="Queenstown-Lakes District Council"))),"70",(_xlfn.XLOOKUP(AV89,ud_organisation_owner[lookupValue],ud_organisation_owner[lookupKey],""))))</f>
        <v/>
      </c>
      <c r="AX89" s="3" t="str">
        <f t="shared" si="14"/>
        <v/>
      </c>
      <c r="AY89" s="3" t="str">
        <f>IF($A89="","",IF((AND($A89="ADD",OR(AX89="",AX89="Local Authority"))),"17",(_xlfn.XLOOKUP(AX89,ud_sub_organisation[lookupValue],ud_sub_organisation[lookupKey],""))))</f>
        <v/>
      </c>
      <c r="AZ89" s="3" t="str">
        <f t="shared" si="15"/>
        <v/>
      </c>
      <c r="BA89" s="3" t="str">
        <f>IF($A89="","",IF((AND($A89="ADD",OR(AZ89="",AZ89="Vested assets"))),"12",(_xlfn.XLOOKUP(AZ89,ud_work_origin[lookupValue],ud_work_origin[lookupKey],""))))</f>
        <v/>
      </c>
      <c r="BB89" s="6"/>
      <c r="BC89" s="2" t="str">
        <f t="shared" si="16"/>
        <v/>
      </c>
      <c r="BD89" s="2" t="str">
        <f t="shared" si="17"/>
        <v/>
      </c>
      <c r="BE89" s="3" t="str">
        <f t="shared" si="18"/>
        <v/>
      </c>
      <c r="BF89" s="3" t="str">
        <f>IF($A89="","",IF((AND($A89="ADD",OR(BE89="",BE89="Excellent"))),"1",(_xlfn.XLOOKUP(BE89,condition[lookupValue],condition[lookupKey],""))))</f>
        <v/>
      </c>
      <c r="BG89" s="8" t="str">
        <f t="shared" si="19"/>
        <v/>
      </c>
      <c r="BH89" s="7"/>
    </row>
    <row r="90" spans="2:60">
      <c r="B90" s="4"/>
      <c r="D90" s="3" t="str">
        <f>IF($A90="ADD",IF(NOT(ISBLANK(C90)),_xlfn.XLOOKUP(C90,roadnames[lookupValue],roadnames[lookupKey],"ERROR"),""), "")</f>
        <v/>
      </c>
      <c r="E90" s="22"/>
      <c r="F90" s="22"/>
      <c r="G90" s="5"/>
      <c r="I90" s="3" t="str">
        <f>IF($A90="ADD",IF(NOT(ISBLANK(H90)),_xlfn.XLOOKUP(H90,side[lookupValue],side[lookupKey],"ERROR"),""), "")</f>
        <v/>
      </c>
      <c r="J90" s="4"/>
      <c r="K90" s="6"/>
      <c r="L90" s="4"/>
      <c r="M90" s="4"/>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IF($A90="ADD",IF(NOT(ISBLANK(AA90)),_xlfn.XLOOKUP(AA90,ud_cover_class[lookupValue],ud_cover_class[lookupKey],"ERROR"),""), "")</f>
        <v/>
      </c>
      <c r="AD90" s="3" t="str">
        <f>IF($A90="ADD",IF(NOT(ISBLANK(AC90)),_xlfn.XLOOKUP(AC90,cover_material[lookupValue],cover_material[lookupKey],"ERROR"),""), "")</f>
        <v/>
      </c>
      <c r="AF90" s="3" t="str">
        <f>IF($A90="ADD",IF(NOT(ISBLANK(AE90)),_xlfn.XLOOKUP(AE90,ud_cover_cycle_friendly[lookupValue],ud_cover_cycle_friendly[lookupKey],"ERROR"),""), "")</f>
        <v/>
      </c>
      <c r="AI90" s="3" t="str">
        <f>IF($A90="ADD",IF(NOT(ISBLANK(AH90)),_xlfn.XLOOKUP(AH90,ud_litter_trap_type[lookupValue],ud_litter_trap_type[lookupKey],"ERROR"),""), "")</f>
        <v/>
      </c>
      <c r="AK90" s="3" t="str">
        <f>IF($A90="ADD",IF(NOT(ISBLANK(AJ90)),_xlfn.XLOOKUP(AJ90,hazard[lookupValue],hazard[lookupKey],"ERROR"),""), "")</f>
        <v/>
      </c>
      <c r="AL90" s="8"/>
      <c r="AM90" s="4" t="str">
        <f t="shared" ca="1" si="10"/>
        <v/>
      </c>
      <c r="AN90" s="4"/>
      <c r="AO90" s="3" t="str">
        <f t="shared" si="11"/>
        <v/>
      </c>
      <c r="AP90" s="3" t="str">
        <f>IF($A90="","",IF((AND($A90="ADD",OR(AO90="",AO90="In Use"))),"5",(_xlfn.XLOOKUP(AO90,ud_asset_status[lookupValue],ud_asset_status[lookupKey],""))))</f>
        <v/>
      </c>
      <c r="AQ90" s="8"/>
      <c r="AS90" s="3" t="str">
        <f>IF($A90="ADD",IF(NOT(ISBLANK(AR90)),_xlfn.XLOOKUP(AR90,ar_replace_reason[lookupValue],ar_replace_reason[lookupKey],"ERROR"),""), "")</f>
        <v/>
      </c>
      <c r="AT90" s="3" t="str">
        <f t="shared" si="12"/>
        <v/>
      </c>
      <c r="AU90" s="3" t="str">
        <f>IF($A90="","",IF((AND($A90="ADD",OR(AT90="",AT90="Queenstown-Lakes District Council"))),"70",(_xlfn.XLOOKUP(AT90,ud_organisation_owner[lookupValue],ud_organisation_owner[lookupKey],""))))</f>
        <v/>
      </c>
      <c r="AV90" s="3" t="str">
        <f t="shared" si="13"/>
        <v/>
      </c>
      <c r="AW90" s="3" t="str">
        <f>IF($A90="","",IF((AND($A90="ADD",OR(AV90="",AV90="Queenstown-Lakes District Council"))),"70",(_xlfn.XLOOKUP(AV90,ud_organisation_owner[lookupValue],ud_organisation_owner[lookupKey],""))))</f>
        <v/>
      </c>
      <c r="AX90" s="3" t="str">
        <f t="shared" si="14"/>
        <v/>
      </c>
      <c r="AY90" s="3" t="str">
        <f>IF($A90="","",IF((AND($A90="ADD",OR(AX90="",AX90="Local Authority"))),"17",(_xlfn.XLOOKUP(AX90,ud_sub_organisation[lookupValue],ud_sub_organisation[lookupKey],""))))</f>
        <v/>
      </c>
      <c r="AZ90" s="3" t="str">
        <f t="shared" si="15"/>
        <v/>
      </c>
      <c r="BA90" s="3" t="str">
        <f>IF($A90="","",IF((AND($A90="ADD",OR(AZ90="",AZ90="Vested assets"))),"12",(_xlfn.XLOOKUP(AZ90,ud_work_origin[lookupValue],ud_work_origin[lookupKey],""))))</f>
        <v/>
      </c>
      <c r="BB90" s="6"/>
      <c r="BC90" s="2" t="str">
        <f t="shared" si="16"/>
        <v/>
      </c>
      <c r="BD90" s="2" t="str">
        <f t="shared" si="17"/>
        <v/>
      </c>
      <c r="BE90" s="3" t="str">
        <f t="shared" si="18"/>
        <v/>
      </c>
      <c r="BF90" s="3" t="str">
        <f>IF($A90="","",IF((AND($A90="ADD",OR(BE90="",BE90="Excellent"))),"1",(_xlfn.XLOOKUP(BE90,condition[lookupValue],condition[lookupKey],""))))</f>
        <v/>
      </c>
      <c r="BG90" s="8" t="str">
        <f t="shared" si="19"/>
        <v/>
      </c>
      <c r="BH90" s="7"/>
    </row>
    <row r="91" spans="2:60">
      <c r="B91" s="4"/>
      <c r="D91" s="3" t="str">
        <f>IF($A91="ADD",IF(NOT(ISBLANK(C91)),_xlfn.XLOOKUP(C91,roadnames[lookupValue],roadnames[lookupKey],"ERROR"),""), "")</f>
        <v/>
      </c>
      <c r="E91" s="22"/>
      <c r="F91" s="22"/>
      <c r="G91" s="5"/>
      <c r="I91" s="3" t="str">
        <f>IF($A91="ADD",IF(NOT(ISBLANK(H91)),_xlfn.XLOOKUP(H91,side[lookupValue],side[lookupKey],"ERROR"),""), "")</f>
        <v/>
      </c>
      <c r="J91" s="4"/>
      <c r="K91" s="6"/>
      <c r="L91" s="4"/>
      <c r="M91" s="4"/>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IF($A91="ADD",IF(NOT(ISBLANK(AA91)),_xlfn.XLOOKUP(AA91,ud_cover_class[lookupValue],ud_cover_class[lookupKey],"ERROR"),""), "")</f>
        <v/>
      </c>
      <c r="AD91" s="3" t="str">
        <f>IF($A91="ADD",IF(NOT(ISBLANK(AC91)),_xlfn.XLOOKUP(AC91,cover_material[lookupValue],cover_material[lookupKey],"ERROR"),""), "")</f>
        <v/>
      </c>
      <c r="AF91" s="3" t="str">
        <f>IF($A91="ADD",IF(NOT(ISBLANK(AE91)),_xlfn.XLOOKUP(AE91,ud_cover_cycle_friendly[lookupValue],ud_cover_cycle_friendly[lookupKey],"ERROR"),""), "")</f>
        <v/>
      </c>
      <c r="AI91" s="3" t="str">
        <f>IF($A91="ADD",IF(NOT(ISBLANK(AH91)),_xlfn.XLOOKUP(AH91,ud_litter_trap_type[lookupValue],ud_litter_trap_type[lookupKey],"ERROR"),""), "")</f>
        <v/>
      </c>
      <c r="AK91" s="3" t="str">
        <f>IF($A91="ADD",IF(NOT(ISBLANK(AJ91)),_xlfn.XLOOKUP(AJ91,hazard[lookupValue],hazard[lookupKey],"ERROR"),""), "")</f>
        <v/>
      </c>
      <c r="AL91" s="8"/>
      <c r="AM91" s="4" t="str">
        <f t="shared" ca="1" si="10"/>
        <v/>
      </c>
      <c r="AN91" s="4"/>
      <c r="AO91" s="3" t="str">
        <f t="shared" si="11"/>
        <v/>
      </c>
      <c r="AP91" s="3" t="str">
        <f>IF($A91="","",IF((AND($A91="ADD",OR(AO91="",AO91="In Use"))),"5",(_xlfn.XLOOKUP(AO91,ud_asset_status[lookupValue],ud_asset_status[lookupKey],""))))</f>
        <v/>
      </c>
      <c r="AQ91" s="8"/>
      <c r="AS91" s="3" t="str">
        <f>IF($A91="ADD",IF(NOT(ISBLANK(AR91)),_xlfn.XLOOKUP(AR91,ar_replace_reason[lookupValue],ar_replace_reason[lookupKey],"ERROR"),""), "")</f>
        <v/>
      </c>
      <c r="AT91" s="3" t="str">
        <f t="shared" si="12"/>
        <v/>
      </c>
      <c r="AU91" s="3" t="str">
        <f>IF($A91="","",IF((AND($A91="ADD",OR(AT91="",AT91="Queenstown-Lakes District Council"))),"70",(_xlfn.XLOOKUP(AT91,ud_organisation_owner[lookupValue],ud_organisation_owner[lookupKey],""))))</f>
        <v/>
      </c>
      <c r="AV91" s="3" t="str">
        <f t="shared" si="13"/>
        <v/>
      </c>
      <c r="AW91" s="3" t="str">
        <f>IF($A91="","",IF((AND($A91="ADD",OR(AV91="",AV91="Queenstown-Lakes District Council"))),"70",(_xlfn.XLOOKUP(AV91,ud_organisation_owner[lookupValue],ud_organisation_owner[lookupKey],""))))</f>
        <v/>
      </c>
      <c r="AX91" s="3" t="str">
        <f t="shared" si="14"/>
        <v/>
      </c>
      <c r="AY91" s="3" t="str">
        <f>IF($A91="","",IF((AND($A91="ADD",OR(AX91="",AX91="Local Authority"))),"17",(_xlfn.XLOOKUP(AX91,ud_sub_organisation[lookupValue],ud_sub_organisation[lookupKey],""))))</f>
        <v/>
      </c>
      <c r="AZ91" s="3" t="str">
        <f t="shared" si="15"/>
        <v/>
      </c>
      <c r="BA91" s="3" t="str">
        <f>IF($A91="","",IF((AND($A91="ADD",OR(AZ91="",AZ91="Vested assets"))),"12",(_xlfn.XLOOKUP(AZ91,ud_work_origin[lookupValue],ud_work_origin[lookupKey],""))))</f>
        <v/>
      </c>
      <c r="BB91" s="6"/>
      <c r="BC91" s="2" t="str">
        <f t="shared" si="16"/>
        <v/>
      </c>
      <c r="BD91" s="2" t="str">
        <f t="shared" si="17"/>
        <v/>
      </c>
      <c r="BE91" s="3" t="str">
        <f t="shared" si="18"/>
        <v/>
      </c>
      <c r="BF91" s="3" t="str">
        <f>IF($A91="","",IF((AND($A91="ADD",OR(BE91="",BE91="Excellent"))),"1",(_xlfn.XLOOKUP(BE91,condition[lookupValue],condition[lookupKey],""))))</f>
        <v/>
      </c>
      <c r="BG91" s="8" t="str">
        <f t="shared" si="19"/>
        <v/>
      </c>
      <c r="BH91" s="7"/>
    </row>
    <row r="92" spans="2:60">
      <c r="B92" s="4"/>
      <c r="D92" s="3" t="str">
        <f>IF($A92="ADD",IF(NOT(ISBLANK(C92)),_xlfn.XLOOKUP(C92,roadnames[lookupValue],roadnames[lookupKey],"ERROR"),""), "")</f>
        <v/>
      </c>
      <c r="E92" s="22"/>
      <c r="F92" s="22"/>
      <c r="G92" s="5"/>
      <c r="I92" s="3" t="str">
        <f>IF($A92="ADD",IF(NOT(ISBLANK(H92)),_xlfn.XLOOKUP(H92,side[lookupValue],side[lookupKey],"ERROR"),""), "")</f>
        <v/>
      </c>
      <c r="J92" s="4"/>
      <c r="K92" s="6"/>
      <c r="L92" s="4"/>
      <c r="M92" s="4"/>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IF($A92="ADD",IF(NOT(ISBLANK(AA92)),_xlfn.XLOOKUP(AA92,ud_cover_class[lookupValue],ud_cover_class[lookupKey],"ERROR"),""), "")</f>
        <v/>
      </c>
      <c r="AD92" s="3" t="str">
        <f>IF($A92="ADD",IF(NOT(ISBLANK(AC92)),_xlfn.XLOOKUP(AC92,cover_material[lookupValue],cover_material[lookupKey],"ERROR"),""), "")</f>
        <v/>
      </c>
      <c r="AF92" s="3" t="str">
        <f>IF($A92="ADD",IF(NOT(ISBLANK(AE92)),_xlfn.XLOOKUP(AE92,ud_cover_cycle_friendly[lookupValue],ud_cover_cycle_friendly[lookupKey],"ERROR"),""), "")</f>
        <v/>
      </c>
      <c r="AI92" s="3" t="str">
        <f>IF($A92="ADD",IF(NOT(ISBLANK(AH92)),_xlfn.XLOOKUP(AH92,ud_litter_trap_type[lookupValue],ud_litter_trap_type[lookupKey],"ERROR"),""), "")</f>
        <v/>
      </c>
      <c r="AK92" s="3" t="str">
        <f>IF($A92="ADD",IF(NOT(ISBLANK(AJ92)),_xlfn.XLOOKUP(AJ92,hazard[lookupValue],hazard[lookupKey],"ERROR"),""), "")</f>
        <v/>
      </c>
      <c r="AL92" s="8"/>
      <c r="AM92" s="4" t="str">
        <f t="shared" ca="1" si="10"/>
        <v/>
      </c>
      <c r="AN92" s="4"/>
      <c r="AO92" s="3" t="str">
        <f t="shared" si="11"/>
        <v/>
      </c>
      <c r="AP92" s="3" t="str">
        <f>IF($A92="","",IF((AND($A92="ADD",OR(AO92="",AO92="In Use"))),"5",(_xlfn.XLOOKUP(AO92,ud_asset_status[lookupValue],ud_asset_status[lookupKey],""))))</f>
        <v/>
      </c>
      <c r="AQ92" s="8"/>
      <c r="AS92" s="3" t="str">
        <f>IF($A92="ADD",IF(NOT(ISBLANK(AR92)),_xlfn.XLOOKUP(AR92,ar_replace_reason[lookupValue],ar_replace_reason[lookupKey],"ERROR"),""), "")</f>
        <v/>
      </c>
      <c r="AT92" s="3" t="str">
        <f t="shared" si="12"/>
        <v/>
      </c>
      <c r="AU92" s="3" t="str">
        <f>IF($A92="","",IF((AND($A92="ADD",OR(AT92="",AT92="Queenstown-Lakes District Council"))),"70",(_xlfn.XLOOKUP(AT92,ud_organisation_owner[lookupValue],ud_organisation_owner[lookupKey],""))))</f>
        <v/>
      </c>
      <c r="AV92" s="3" t="str">
        <f t="shared" si="13"/>
        <v/>
      </c>
      <c r="AW92" s="3" t="str">
        <f>IF($A92="","",IF((AND($A92="ADD",OR(AV92="",AV92="Queenstown-Lakes District Council"))),"70",(_xlfn.XLOOKUP(AV92,ud_organisation_owner[lookupValue],ud_organisation_owner[lookupKey],""))))</f>
        <v/>
      </c>
      <c r="AX92" s="3" t="str">
        <f t="shared" si="14"/>
        <v/>
      </c>
      <c r="AY92" s="3" t="str">
        <f>IF($A92="","",IF((AND($A92="ADD",OR(AX92="",AX92="Local Authority"))),"17",(_xlfn.XLOOKUP(AX92,ud_sub_organisation[lookupValue],ud_sub_organisation[lookupKey],""))))</f>
        <v/>
      </c>
      <c r="AZ92" s="3" t="str">
        <f t="shared" si="15"/>
        <v/>
      </c>
      <c r="BA92" s="3" t="str">
        <f>IF($A92="","",IF((AND($A92="ADD",OR(AZ92="",AZ92="Vested assets"))),"12",(_xlfn.XLOOKUP(AZ92,ud_work_origin[lookupValue],ud_work_origin[lookupKey],""))))</f>
        <v/>
      </c>
      <c r="BB92" s="6"/>
      <c r="BC92" s="2" t="str">
        <f t="shared" si="16"/>
        <v/>
      </c>
      <c r="BD92" s="2" t="str">
        <f t="shared" si="17"/>
        <v/>
      </c>
      <c r="BE92" s="3" t="str">
        <f t="shared" si="18"/>
        <v/>
      </c>
      <c r="BF92" s="3" t="str">
        <f>IF($A92="","",IF((AND($A92="ADD",OR(BE92="",BE92="Excellent"))),"1",(_xlfn.XLOOKUP(BE92,condition[lookupValue],condition[lookupKey],""))))</f>
        <v/>
      </c>
      <c r="BG92" s="8" t="str">
        <f t="shared" si="19"/>
        <v/>
      </c>
      <c r="BH92" s="7"/>
    </row>
    <row r="93" spans="2:60">
      <c r="B93" s="4"/>
      <c r="D93" s="3" t="str">
        <f>IF($A93="ADD",IF(NOT(ISBLANK(C93)),_xlfn.XLOOKUP(C93,roadnames[lookupValue],roadnames[lookupKey],"ERROR"),""), "")</f>
        <v/>
      </c>
      <c r="E93" s="22"/>
      <c r="F93" s="22"/>
      <c r="G93" s="5"/>
      <c r="I93" s="3" t="str">
        <f>IF($A93="ADD",IF(NOT(ISBLANK(H93)),_xlfn.XLOOKUP(H93,side[lookupValue],side[lookupKey],"ERROR"),""), "")</f>
        <v/>
      </c>
      <c r="J93" s="4"/>
      <c r="K93" s="6"/>
      <c r="L93" s="4"/>
      <c r="M93" s="4"/>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IF($A93="ADD",IF(NOT(ISBLANK(AA93)),_xlfn.XLOOKUP(AA93,ud_cover_class[lookupValue],ud_cover_class[lookupKey],"ERROR"),""), "")</f>
        <v/>
      </c>
      <c r="AD93" s="3" t="str">
        <f>IF($A93="ADD",IF(NOT(ISBLANK(AC93)),_xlfn.XLOOKUP(AC93,cover_material[lookupValue],cover_material[lookupKey],"ERROR"),""), "")</f>
        <v/>
      </c>
      <c r="AF93" s="3" t="str">
        <f>IF($A93="ADD",IF(NOT(ISBLANK(AE93)),_xlfn.XLOOKUP(AE93,ud_cover_cycle_friendly[lookupValue],ud_cover_cycle_friendly[lookupKey],"ERROR"),""), "")</f>
        <v/>
      </c>
      <c r="AI93" s="3" t="str">
        <f>IF($A93="ADD",IF(NOT(ISBLANK(AH93)),_xlfn.XLOOKUP(AH93,ud_litter_trap_type[lookupValue],ud_litter_trap_type[lookupKey],"ERROR"),""), "")</f>
        <v/>
      </c>
      <c r="AK93" s="3" t="str">
        <f>IF($A93="ADD",IF(NOT(ISBLANK(AJ93)),_xlfn.XLOOKUP(AJ93,hazard[lookupValue],hazard[lookupKey],"ERROR"),""), "")</f>
        <v/>
      </c>
      <c r="AL93" s="8"/>
      <c r="AM93" s="4" t="str">
        <f t="shared" ca="1" si="10"/>
        <v/>
      </c>
      <c r="AN93" s="4"/>
      <c r="AO93" s="3" t="str">
        <f t="shared" si="11"/>
        <v/>
      </c>
      <c r="AP93" s="3" t="str">
        <f>IF($A93="","",IF((AND($A93="ADD",OR(AO93="",AO93="In Use"))),"5",(_xlfn.XLOOKUP(AO93,ud_asset_status[lookupValue],ud_asset_status[lookupKey],""))))</f>
        <v/>
      </c>
      <c r="AQ93" s="8"/>
      <c r="AS93" s="3" t="str">
        <f>IF($A93="ADD",IF(NOT(ISBLANK(AR93)),_xlfn.XLOOKUP(AR93,ar_replace_reason[lookupValue],ar_replace_reason[lookupKey],"ERROR"),""), "")</f>
        <v/>
      </c>
      <c r="AT93" s="3" t="str">
        <f t="shared" si="12"/>
        <v/>
      </c>
      <c r="AU93" s="3" t="str">
        <f>IF($A93="","",IF((AND($A93="ADD",OR(AT93="",AT93="Queenstown-Lakes District Council"))),"70",(_xlfn.XLOOKUP(AT93,ud_organisation_owner[lookupValue],ud_organisation_owner[lookupKey],""))))</f>
        <v/>
      </c>
      <c r="AV93" s="3" t="str">
        <f t="shared" si="13"/>
        <v/>
      </c>
      <c r="AW93" s="3" t="str">
        <f>IF($A93="","",IF((AND($A93="ADD",OR(AV93="",AV93="Queenstown-Lakes District Council"))),"70",(_xlfn.XLOOKUP(AV93,ud_organisation_owner[lookupValue],ud_organisation_owner[lookupKey],""))))</f>
        <v/>
      </c>
      <c r="AX93" s="3" t="str">
        <f t="shared" si="14"/>
        <v/>
      </c>
      <c r="AY93" s="3" t="str">
        <f>IF($A93="","",IF((AND($A93="ADD",OR(AX93="",AX93="Local Authority"))),"17",(_xlfn.XLOOKUP(AX93,ud_sub_organisation[lookupValue],ud_sub_organisation[lookupKey],""))))</f>
        <v/>
      </c>
      <c r="AZ93" s="3" t="str">
        <f t="shared" si="15"/>
        <v/>
      </c>
      <c r="BA93" s="3" t="str">
        <f>IF($A93="","",IF((AND($A93="ADD",OR(AZ93="",AZ93="Vested assets"))),"12",(_xlfn.XLOOKUP(AZ93,ud_work_origin[lookupValue],ud_work_origin[lookupKey],""))))</f>
        <v/>
      </c>
      <c r="BB93" s="6"/>
      <c r="BC93" s="2" t="str">
        <f t="shared" si="16"/>
        <v/>
      </c>
      <c r="BD93" s="2" t="str">
        <f t="shared" si="17"/>
        <v/>
      </c>
      <c r="BE93" s="3" t="str">
        <f t="shared" si="18"/>
        <v/>
      </c>
      <c r="BF93" s="3" t="str">
        <f>IF($A93="","",IF((AND($A93="ADD",OR(BE93="",BE93="Excellent"))),"1",(_xlfn.XLOOKUP(BE93,condition[lookupValue],condition[lookupKey],""))))</f>
        <v/>
      </c>
      <c r="BG93" s="8" t="str">
        <f t="shared" si="19"/>
        <v/>
      </c>
      <c r="BH93" s="7"/>
    </row>
    <row r="94" spans="2:60">
      <c r="B94" s="4"/>
      <c r="D94" s="3" t="str">
        <f>IF($A94="ADD",IF(NOT(ISBLANK(C94)),_xlfn.XLOOKUP(C94,roadnames[lookupValue],roadnames[lookupKey],"ERROR"),""), "")</f>
        <v/>
      </c>
      <c r="E94" s="22"/>
      <c r="F94" s="22"/>
      <c r="G94" s="5"/>
      <c r="I94" s="3" t="str">
        <f>IF($A94="ADD",IF(NOT(ISBLANK(H94)),_xlfn.XLOOKUP(H94,side[lookupValue],side[lookupKey],"ERROR"),""), "")</f>
        <v/>
      </c>
      <c r="J94" s="4"/>
      <c r="K94" s="6"/>
      <c r="L94" s="4"/>
      <c r="M94" s="4"/>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IF($A94="ADD",IF(NOT(ISBLANK(AA94)),_xlfn.XLOOKUP(AA94,ud_cover_class[lookupValue],ud_cover_class[lookupKey],"ERROR"),""), "")</f>
        <v/>
      </c>
      <c r="AD94" s="3" t="str">
        <f>IF($A94="ADD",IF(NOT(ISBLANK(AC94)),_xlfn.XLOOKUP(AC94,cover_material[lookupValue],cover_material[lookupKey],"ERROR"),""), "")</f>
        <v/>
      </c>
      <c r="AF94" s="3" t="str">
        <f>IF($A94="ADD",IF(NOT(ISBLANK(AE94)),_xlfn.XLOOKUP(AE94,ud_cover_cycle_friendly[lookupValue],ud_cover_cycle_friendly[lookupKey],"ERROR"),""), "")</f>
        <v/>
      </c>
      <c r="AI94" s="3" t="str">
        <f>IF($A94="ADD",IF(NOT(ISBLANK(AH94)),_xlfn.XLOOKUP(AH94,ud_litter_trap_type[lookupValue],ud_litter_trap_type[lookupKey],"ERROR"),""), "")</f>
        <v/>
      </c>
      <c r="AK94" s="3" t="str">
        <f>IF($A94="ADD",IF(NOT(ISBLANK(AJ94)),_xlfn.XLOOKUP(AJ94,hazard[lookupValue],hazard[lookupKey],"ERROR"),""), "")</f>
        <v/>
      </c>
      <c r="AL94" s="8"/>
      <c r="AM94" s="4" t="str">
        <f t="shared" ca="1" si="10"/>
        <v/>
      </c>
      <c r="AN94" s="4"/>
      <c r="AO94" s="3" t="str">
        <f t="shared" si="11"/>
        <v/>
      </c>
      <c r="AP94" s="3" t="str">
        <f>IF($A94="","",IF((AND($A94="ADD",OR(AO94="",AO94="In Use"))),"5",(_xlfn.XLOOKUP(AO94,ud_asset_status[lookupValue],ud_asset_status[lookupKey],""))))</f>
        <v/>
      </c>
      <c r="AQ94" s="8"/>
      <c r="AS94" s="3" t="str">
        <f>IF($A94="ADD",IF(NOT(ISBLANK(AR94)),_xlfn.XLOOKUP(AR94,ar_replace_reason[lookupValue],ar_replace_reason[lookupKey],"ERROR"),""), "")</f>
        <v/>
      </c>
      <c r="AT94" s="3" t="str">
        <f t="shared" si="12"/>
        <v/>
      </c>
      <c r="AU94" s="3" t="str">
        <f>IF($A94="","",IF((AND($A94="ADD",OR(AT94="",AT94="Queenstown-Lakes District Council"))),"70",(_xlfn.XLOOKUP(AT94,ud_organisation_owner[lookupValue],ud_organisation_owner[lookupKey],""))))</f>
        <v/>
      </c>
      <c r="AV94" s="3" t="str">
        <f t="shared" si="13"/>
        <v/>
      </c>
      <c r="AW94" s="3" t="str">
        <f>IF($A94="","",IF((AND($A94="ADD",OR(AV94="",AV94="Queenstown-Lakes District Council"))),"70",(_xlfn.XLOOKUP(AV94,ud_organisation_owner[lookupValue],ud_organisation_owner[lookupKey],""))))</f>
        <v/>
      </c>
      <c r="AX94" s="3" t="str">
        <f t="shared" si="14"/>
        <v/>
      </c>
      <c r="AY94" s="3" t="str">
        <f>IF($A94="","",IF((AND($A94="ADD",OR(AX94="",AX94="Local Authority"))),"17",(_xlfn.XLOOKUP(AX94,ud_sub_organisation[lookupValue],ud_sub_organisation[lookupKey],""))))</f>
        <v/>
      </c>
      <c r="AZ94" s="3" t="str">
        <f t="shared" si="15"/>
        <v/>
      </c>
      <c r="BA94" s="3" t="str">
        <f>IF($A94="","",IF((AND($A94="ADD",OR(AZ94="",AZ94="Vested assets"))),"12",(_xlfn.XLOOKUP(AZ94,ud_work_origin[lookupValue],ud_work_origin[lookupKey],""))))</f>
        <v/>
      </c>
      <c r="BB94" s="6"/>
      <c r="BC94" s="2" t="str">
        <f t="shared" si="16"/>
        <v/>
      </c>
      <c r="BD94" s="2" t="str">
        <f t="shared" si="17"/>
        <v/>
      </c>
      <c r="BE94" s="3" t="str">
        <f t="shared" si="18"/>
        <v/>
      </c>
      <c r="BF94" s="3" t="str">
        <f>IF($A94="","",IF((AND($A94="ADD",OR(BE94="",BE94="Excellent"))),"1",(_xlfn.XLOOKUP(BE94,condition[lookupValue],condition[lookupKey],""))))</f>
        <v/>
      </c>
      <c r="BG94" s="8" t="str">
        <f t="shared" si="19"/>
        <v/>
      </c>
      <c r="BH94" s="7"/>
    </row>
    <row r="95" spans="2:60">
      <c r="B95" s="4"/>
      <c r="D95" s="3" t="str">
        <f>IF($A95="ADD",IF(NOT(ISBLANK(C95)),_xlfn.XLOOKUP(C95,roadnames[lookupValue],roadnames[lookupKey],"ERROR"),""), "")</f>
        <v/>
      </c>
      <c r="E95" s="22"/>
      <c r="F95" s="22"/>
      <c r="G95" s="5"/>
      <c r="I95" s="3" t="str">
        <f>IF($A95="ADD",IF(NOT(ISBLANK(H95)),_xlfn.XLOOKUP(H95,side[lookupValue],side[lookupKey],"ERROR"),""), "")</f>
        <v/>
      </c>
      <c r="J95" s="4"/>
      <c r="K95" s="6"/>
      <c r="L95" s="4"/>
      <c r="M95" s="4"/>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IF($A95="ADD",IF(NOT(ISBLANK(AA95)),_xlfn.XLOOKUP(AA95,ud_cover_class[lookupValue],ud_cover_class[lookupKey],"ERROR"),""), "")</f>
        <v/>
      </c>
      <c r="AD95" s="3" t="str">
        <f>IF($A95="ADD",IF(NOT(ISBLANK(AC95)),_xlfn.XLOOKUP(AC95,cover_material[lookupValue],cover_material[lookupKey],"ERROR"),""), "")</f>
        <v/>
      </c>
      <c r="AF95" s="3" t="str">
        <f>IF($A95="ADD",IF(NOT(ISBLANK(AE95)),_xlfn.XLOOKUP(AE95,ud_cover_cycle_friendly[lookupValue],ud_cover_cycle_friendly[lookupKey],"ERROR"),""), "")</f>
        <v/>
      </c>
      <c r="AI95" s="3" t="str">
        <f>IF($A95="ADD",IF(NOT(ISBLANK(AH95)),_xlfn.XLOOKUP(AH95,ud_litter_trap_type[lookupValue],ud_litter_trap_type[lookupKey],"ERROR"),""), "")</f>
        <v/>
      </c>
      <c r="AK95" s="3" t="str">
        <f>IF($A95="ADD",IF(NOT(ISBLANK(AJ95)),_xlfn.XLOOKUP(AJ95,hazard[lookupValue],hazard[lookupKey],"ERROR"),""), "")</f>
        <v/>
      </c>
      <c r="AL95" s="8"/>
      <c r="AM95" s="4" t="str">
        <f t="shared" ca="1" si="10"/>
        <v/>
      </c>
      <c r="AN95" s="4"/>
      <c r="AO95" s="3" t="str">
        <f t="shared" si="11"/>
        <v/>
      </c>
      <c r="AP95" s="3" t="str">
        <f>IF($A95="","",IF((AND($A95="ADD",OR(AO95="",AO95="In Use"))),"5",(_xlfn.XLOOKUP(AO95,ud_asset_status[lookupValue],ud_asset_status[lookupKey],""))))</f>
        <v/>
      </c>
      <c r="AQ95" s="8"/>
      <c r="AS95" s="3" t="str">
        <f>IF($A95="ADD",IF(NOT(ISBLANK(AR95)),_xlfn.XLOOKUP(AR95,ar_replace_reason[lookupValue],ar_replace_reason[lookupKey],"ERROR"),""), "")</f>
        <v/>
      </c>
      <c r="AT95" s="3" t="str">
        <f t="shared" si="12"/>
        <v/>
      </c>
      <c r="AU95" s="3" t="str">
        <f>IF($A95="","",IF((AND($A95="ADD",OR(AT95="",AT95="Queenstown-Lakes District Council"))),"70",(_xlfn.XLOOKUP(AT95,ud_organisation_owner[lookupValue],ud_organisation_owner[lookupKey],""))))</f>
        <v/>
      </c>
      <c r="AV95" s="3" t="str">
        <f t="shared" si="13"/>
        <v/>
      </c>
      <c r="AW95" s="3" t="str">
        <f>IF($A95="","",IF((AND($A95="ADD",OR(AV95="",AV95="Queenstown-Lakes District Council"))),"70",(_xlfn.XLOOKUP(AV95,ud_organisation_owner[lookupValue],ud_organisation_owner[lookupKey],""))))</f>
        <v/>
      </c>
      <c r="AX95" s="3" t="str">
        <f t="shared" si="14"/>
        <v/>
      </c>
      <c r="AY95" s="3" t="str">
        <f>IF($A95="","",IF((AND($A95="ADD",OR(AX95="",AX95="Local Authority"))),"17",(_xlfn.XLOOKUP(AX95,ud_sub_organisation[lookupValue],ud_sub_organisation[lookupKey],""))))</f>
        <v/>
      </c>
      <c r="AZ95" s="3" t="str">
        <f t="shared" si="15"/>
        <v/>
      </c>
      <c r="BA95" s="3" t="str">
        <f>IF($A95="","",IF((AND($A95="ADD",OR(AZ95="",AZ95="Vested assets"))),"12",(_xlfn.XLOOKUP(AZ95,ud_work_origin[lookupValue],ud_work_origin[lookupKey],""))))</f>
        <v/>
      </c>
      <c r="BB95" s="6"/>
      <c r="BC95" s="2" t="str">
        <f t="shared" si="16"/>
        <v/>
      </c>
      <c r="BD95" s="2" t="str">
        <f t="shared" si="17"/>
        <v/>
      </c>
      <c r="BE95" s="3" t="str">
        <f t="shared" si="18"/>
        <v/>
      </c>
      <c r="BF95" s="3" t="str">
        <f>IF($A95="","",IF((AND($A95="ADD",OR(BE95="",BE95="Excellent"))),"1",(_xlfn.XLOOKUP(BE95,condition[lookupValue],condition[lookupKey],""))))</f>
        <v/>
      </c>
      <c r="BG95" s="8" t="str">
        <f t="shared" si="19"/>
        <v/>
      </c>
      <c r="BH95" s="7"/>
    </row>
    <row r="96" spans="2:60">
      <c r="B96" s="4"/>
      <c r="D96" s="3" t="str">
        <f>IF($A96="ADD",IF(NOT(ISBLANK(C96)),_xlfn.XLOOKUP(C96,roadnames[lookupValue],roadnames[lookupKey],"ERROR"),""), "")</f>
        <v/>
      </c>
      <c r="E96" s="22"/>
      <c r="F96" s="22"/>
      <c r="G96" s="5"/>
      <c r="I96" s="3" t="str">
        <f>IF($A96="ADD",IF(NOT(ISBLANK(H96)),_xlfn.XLOOKUP(H96,side[lookupValue],side[lookupKey],"ERROR"),""), "")</f>
        <v/>
      </c>
      <c r="J96" s="4"/>
      <c r="K96" s="6"/>
      <c r="L96" s="4"/>
      <c r="M96" s="4"/>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IF($A96="ADD",IF(NOT(ISBLANK(AA96)),_xlfn.XLOOKUP(AA96,ud_cover_class[lookupValue],ud_cover_class[lookupKey],"ERROR"),""), "")</f>
        <v/>
      </c>
      <c r="AD96" s="3" t="str">
        <f>IF($A96="ADD",IF(NOT(ISBLANK(AC96)),_xlfn.XLOOKUP(AC96,cover_material[lookupValue],cover_material[lookupKey],"ERROR"),""), "")</f>
        <v/>
      </c>
      <c r="AF96" s="3" t="str">
        <f>IF($A96="ADD",IF(NOT(ISBLANK(AE96)),_xlfn.XLOOKUP(AE96,ud_cover_cycle_friendly[lookupValue],ud_cover_cycle_friendly[lookupKey],"ERROR"),""), "")</f>
        <v/>
      </c>
      <c r="AI96" s="3" t="str">
        <f>IF($A96="ADD",IF(NOT(ISBLANK(AH96)),_xlfn.XLOOKUP(AH96,ud_litter_trap_type[lookupValue],ud_litter_trap_type[lookupKey],"ERROR"),""), "")</f>
        <v/>
      </c>
      <c r="AK96" s="3" t="str">
        <f>IF($A96="ADD",IF(NOT(ISBLANK(AJ96)),_xlfn.XLOOKUP(AJ96,hazard[lookupValue],hazard[lookupKey],"ERROR"),""), "")</f>
        <v/>
      </c>
      <c r="AL96" s="8"/>
      <c r="AM96" s="4" t="str">
        <f t="shared" ca="1" si="10"/>
        <v/>
      </c>
      <c r="AN96" s="4"/>
      <c r="AO96" s="3" t="str">
        <f t="shared" si="11"/>
        <v/>
      </c>
      <c r="AP96" s="3" t="str">
        <f>IF($A96="","",IF((AND($A96="ADD",OR(AO96="",AO96="In Use"))),"5",(_xlfn.XLOOKUP(AO96,ud_asset_status[lookupValue],ud_asset_status[lookupKey],""))))</f>
        <v/>
      </c>
      <c r="AQ96" s="8"/>
      <c r="AS96" s="3" t="str">
        <f>IF($A96="ADD",IF(NOT(ISBLANK(AR96)),_xlfn.XLOOKUP(AR96,ar_replace_reason[lookupValue],ar_replace_reason[lookupKey],"ERROR"),""), "")</f>
        <v/>
      </c>
      <c r="AT96" s="3" t="str">
        <f t="shared" si="12"/>
        <v/>
      </c>
      <c r="AU96" s="3" t="str">
        <f>IF($A96="","",IF((AND($A96="ADD",OR(AT96="",AT96="Queenstown-Lakes District Council"))),"70",(_xlfn.XLOOKUP(AT96,ud_organisation_owner[lookupValue],ud_organisation_owner[lookupKey],""))))</f>
        <v/>
      </c>
      <c r="AV96" s="3" t="str">
        <f t="shared" si="13"/>
        <v/>
      </c>
      <c r="AW96" s="3" t="str">
        <f>IF($A96="","",IF((AND($A96="ADD",OR(AV96="",AV96="Queenstown-Lakes District Council"))),"70",(_xlfn.XLOOKUP(AV96,ud_organisation_owner[lookupValue],ud_organisation_owner[lookupKey],""))))</f>
        <v/>
      </c>
      <c r="AX96" s="3" t="str">
        <f t="shared" si="14"/>
        <v/>
      </c>
      <c r="AY96" s="3" t="str">
        <f>IF($A96="","",IF((AND($A96="ADD",OR(AX96="",AX96="Local Authority"))),"17",(_xlfn.XLOOKUP(AX96,ud_sub_organisation[lookupValue],ud_sub_organisation[lookupKey],""))))</f>
        <v/>
      </c>
      <c r="AZ96" s="3" t="str">
        <f t="shared" si="15"/>
        <v/>
      </c>
      <c r="BA96" s="3" t="str">
        <f>IF($A96="","",IF((AND($A96="ADD",OR(AZ96="",AZ96="Vested assets"))),"12",(_xlfn.XLOOKUP(AZ96,ud_work_origin[lookupValue],ud_work_origin[lookupKey],""))))</f>
        <v/>
      </c>
      <c r="BB96" s="6"/>
      <c r="BC96" s="2" t="str">
        <f t="shared" si="16"/>
        <v/>
      </c>
      <c r="BD96" s="2" t="str">
        <f t="shared" si="17"/>
        <v/>
      </c>
      <c r="BE96" s="3" t="str">
        <f t="shared" si="18"/>
        <v/>
      </c>
      <c r="BF96" s="3" t="str">
        <f>IF($A96="","",IF((AND($A96="ADD",OR(BE96="",BE96="Excellent"))),"1",(_xlfn.XLOOKUP(BE96,condition[lookupValue],condition[lookupKey],""))))</f>
        <v/>
      </c>
      <c r="BG96" s="8" t="str">
        <f t="shared" si="19"/>
        <v/>
      </c>
      <c r="BH96" s="7"/>
    </row>
    <row r="97" spans="2:60">
      <c r="B97" s="4"/>
      <c r="D97" s="3" t="str">
        <f>IF($A97="ADD",IF(NOT(ISBLANK(C97)),_xlfn.XLOOKUP(C97,roadnames[lookupValue],roadnames[lookupKey],"ERROR"),""), "")</f>
        <v/>
      </c>
      <c r="E97" s="22"/>
      <c r="F97" s="22"/>
      <c r="G97" s="5"/>
      <c r="I97" s="3" t="str">
        <f>IF($A97="ADD",IF(NOT(ISBLANK(H97)),_xlfn.XLOOKUP(H97,side[lookupValue],side[lookupKey],"ERROR"),""), "")</f>
        <v/>
      </c>
      <c r="J97" s="4"/>
      <c r="K97" s="6"/>
      <c r="L97" s="4"/>
      <c r="M97" s="4"/>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IF($A97="ADD",IF(NOT(ISBLANK(AA97)),_xlfn.XLOOKUP(AA97,ud_cover_class[lookupValue],ud_cover_class[lookupKey],"ERROR"),""), "")</f>
        <v/>
      </c>
      <c r="AD97" s="3" t="str">
        <f>IF($A97="ADD",IF(NOT(ISBLANK(AC97)),_xlfn.XLOOKUP(AC97,cover_material[lookupValue],cover_material[lookupKey],"ERROR"),""), "")</f>
        <v/>
      </c>
      <c r="AF97" s="3" t="str">
        <f>IF($A97="ADD",IF(NOT(ISBLANK(AE97)),_xlfn.XLOOKUP(AE97,ud_cover_cycle_friendly[lookupValue],ud_cover_cycle_friendly[lookupKey],"ERROR"),""), "")</f>
        <v/>
      </c>
      <c r="AI97" s="3" t="str">
        <f>IF($A97="ADD",IF(NOT(ISBLANK(AH97)),_xlfn.XLOOKUP(AH97,ud_litter_trap_type[lookupValue],ud_litter_trap_type[lookupKey],"ERROR"),""), "")</f>
        <v/>
      </c>
      <c r="AK97" s="3" t="str">
        <f>IF($A97="ADD",IF(NOT(ISBLANK(AJ97)),_xlfn.XLOOKUP(AJ97,hazard[lookupValue],hazard[lookupKey],"ERROR"),""), "")</f>
        <v/>
      </c>
      <c r="AL97" s="8"/>
      <c r="AM97" s="4" t="str">
        <f t="shared" ca="1" si="10"/>
        <v/>
      </c>
      <c r="AN97" s="4"/>
      <c r="AO97" s="3" t="str">
        <f t="shared" si="11"/>
        <v/>
      </c>
      <c r="AP97" s="3" t="str">
        <f>IF($A97="","",IF((AND($A97="ADD",OR(AO97="",AO97="In Use"))),"5",(_xlfn.XLOOKUP(AO97,ud_asset_status[lookupValue],ud_asset_status[lookupKey],""))))</f>
        <v/>
      </c>
      <c r="AQ97" s="8"/>
      <c r="AS97" s="3" t="str">
        <f>IF($A97="ADD",IF(NOT(ISBLANK(AR97)),_xlfn.XLOOKUP(AR97,ar_replace_reason[lookupValue],ar_replace_reason[lookupKey],"ERROR"),""), "")</f>
        <v/>
      </c>
      <c r="AT97" s="3" t="str">
        <f t="shared" si="12"/>
        <v/>
      </c>
      <c r="AU97" s="3" t="str">
        <f>IF($A97="","",IF((AND($A97="ADD",OR(AT97="",AT97="Queenstown-Lakes District Council"))),"70",(_xlfn.XLOOKUP(AT97,ud_organisation_owner[lookupValue],ud_organisation_owner[lookupKey],""))))</f>
        <v/>
      </c>
      <c r="AV97" s="3" t="str">
        <f t="shared" si="13"/>
        <v/>
      </c>
      <c r="AW97" s="3" t="str">
        <f>IF($A97="","",IF((AND($A97="ADD",OR(AV97="",AV97="Queenstown-Lakes District Council"))),"70",(_xlfn.XLOOKUP(AV97,ud_organisation_owner[lookupValue],ud_organisation_owner[lookupKey],""))))</f>
        <v/>
      </c>
      <c r="AX97" s="3" t="str">
        <f t="shared" si="14"/>
        <v/>
      </c>
      <c r="AY97" s="3" t="str">
        <f>IF($A97="","",IF((AND($A97="ADD",OR(AX97="",AX97="Local Authority"))),"17",(_xlfn.XLOOKUP(AX97,ud_sub_organisation[lookupValue],ud_sub_organisation[lookupKey],""))))</f>
        <v/>
      </c>
      <c r="AZ97" s="3" t="str">
        <f t="shared" si="15"/>
        <v/>
      </c>
      <c r="BA97" s="3" t="str">
        <f>IF($A97="","",IF((AND($A97="ADD",OR(AZ97="",AZ97="Vested assets"))),"12",(_xlfn.XLOOKUP(AZ97,ud_work_origin[lookupValue],ud_work_origin[lookupKey],""))))</f>
        <v/>
      </c>
      <c r="BB97" s="6"/>
      <c r="BC97" s="2" t="str">
        <f t="shared" si="16"/>
        <v/>
      </c>
      <c r="BD97" s="2" t="str">
        <f t="shared" si="17"/>
        <v/>
      </c>
      <c r="BE97" s="3" t="str">
        <f t="shared" si="18"/>
        <v/>
      </c>
      <c r="BF97" s="3" t="str">
        <f>IF($A97="","",IF((AND($A97="ADD",OR(BE97="",BE97="Excellent"))),"1",(_xlfn.XLOOKUP(BE97,condition[lookupValue],condition[lookupKey],""))))</f>
        <v/>
      </c>
      <c r="BG97" s="8" t="str">
        <f t="shared" si="19"/>
        <v/>
      </c>
      <c r="BH97" s="7"/>
    </row>
    <row r="98" spans="2:60">
      <c r="B98" s="4"/>
      <c r="D98" s="3" t="str">
        <f>IF($A98="ADD",IF(NOT(ISBLANK(C98)),_xlfn.XLOOKUP(C98,roadnames[lookupValue],roadnames[lookupKey],"ERROR"),""), "")</f>
        <v/>
      </c>
      <c r="E98" s="22"/>
      <c r="F98" s="22"/>
      <c r="G98" s="5"/>
      <c r="I98" s="3" t="str">
        <f>IF($A98="ADD",IF(NOT(ISBLANK(H98)),_xlfn.XLOOKUP(H98,side[lookupValue],side[lookupKey],"ERROR"),""), "")</f>
        <v/>
      </c>
      <c r="J98" s="4"/>
      <c r="K98" s="6"/>
      <c r="L98" s="4"/>
      <c r="M98" s="4"/>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IF($A98="ADD",IF(NOT(ISBLANK(AA98)),_xlfn.XLOOKUP(AA98,ud_cover_class[lookupValue],ud_cover_class[lookupKey],"ERROR"),""), "")</f>
        <v/>
      </c>
      <c r="AD98" s="3" t="str">
        <f>IF($A98="ADD",IF(NOT(ISBLANK(AC98)),_xlfn.XLOOKUP(AC98,cover_material[lookupValue],cover_material[lookupKey],"ERROR"),""), "")</f>
        <v/>
      </c>
      <c r="AF98" s="3" t="str">
        <f>IF($A98="ADD",IF(NOT(ISBLANK(AE98)),_xlfn.XLOOKUP(AE98,ud_cover_cycle_friendly[lookupValue],ud_cover_cycle_friendly[lookupKey],"ERROR"),""), "")</f>
        <v/>
      </c>
      <c r="AI98" s="3" t="str">
        <f>IF($A98="ADD",IF(NOT(ISBLANK(AH98)),_xlfn.XLOOKUP(AH98,ud_litter_trap_type[lookupValue],ud_litter_trap_type[lookupKey],"ERROR"),""), "")</f>
        <v/>
      </c>
      <c r="AK98" s="3" t="str">
        <f>IF($A98="ADD",IF(NOT(ISBLANK(AJ98)),_xlfn.XLOOKUP(AJ98,hazard[lookupValue],hazard[lookupKey],"ERROR"),""), "")</f>
        <v/>
      </c>
      <c r="AL98" s="8"/>
      <c r="AM98" s="4" t="str">
        <f t="shared" ca="1" si="10"/>
        <v/>
      </c>
      <c r="AN98" s="4"/>
      <c r="AO98" s="3" t="str">
        <f t="shared" si="11"/>
        <v/>
      </c>
      <c r="AP98" s="3" t="str">
        <f>IF($A98="","",IF((AND($A98="ADD",OR(AO98="",AO98="In Use"))),"5",(_xlfn.XLOOKUP(AO98,ud_asset_status[lookupValue],ud_asset_status[lookupKey],""))))</f>
        <v/>
      </c>
      <c r="AQ98" s="8"/>
      <c r="AS98" s="3" t="str">
        <f>IF($A98="ADD",IF(NOT(ISBLANK(AR98)),_xlfn.XLOOKUP(AR98,ar_replace_reason[lookupValue],ar_replace_reason[lookupKey],"ERROR"),""), "")</f>
        <v/>
      </c>
      <c r="AT98" s="3" t="str">
        <f t="shared" si="12"/>
        <v/>
      </c>
      <c r="AU98" s="3" t="str">
        <f>IF($A98="","",IF((AND($A98="ADD",OR(AT98="",AT98="Queenstown-Lakes District Council"))),"70",(_xlfn.XLOOKUP(AT98,ud_organisation_owner[lookupValue],ud_organisation_owner[lookupKey],""))))</f>
        <v/>
      </c>
      <c r="AV98" s="3" t="str">
        <f t="shared" si="13"/>
        <v/>
      </c>
      <c r="AW98" s="3" t="str">
        <f>IF($A98="","",IF((AND($A98="ADD",OR(AV98="",AV98="Queenstown-Lakes District Council"))),"70",(_xlfn.XLOOKUP(AV98,ud_organisation_owner[lookupValue],ud_organisation_owner[lookupKey],""))))</f>
        <v/>
      </c>
      <c r="AX98" s="3" t="str">
        <f t="shared" si="14"/>
        <v/>
      </c>
      <c r="AY98" s="3" t="str">
        <f>IF($A98="","",IF((AND($A98="ADD",OR(AX98="",AX98="Local Authority"))),"17",(_xlfn.XLOOKUP(AX98,ud_sub_organisation[lookupValue],ud_sub_organisation[lookupKey],""))))</f>
        <v/>
      </c>
      <c r="AZ98" s="3" t="str">
        <f t="shared" si="15"/>
        <v/>
      </c>
      <c r="BA98" s="3" t="str">
        <f>IF($A98="","",IF((AND($A98="ADD",OR(AZ98="",AZ98="Vested assets"))),"12",(_xlfn.XLOOKUP(AZ98,ud_work_origin[lookupValue],ud_work_origin[lookupKey],""))))</f>
        <v/>
      </c>
      <c r="BB98" s="6"/>
      <c r="BC98" s="2" t="str">
        <f t="shared" si="16"/>
        <v/>
      </c>
      <c r="BD98" s="2" t="str">
        <f t="shared" si="17"/>
        <v/>
      </c>
      <c r="BE98" s="3" t="str">
        <f t="shared" si="18"/>
        <v/>
      </c>
      <c r="BF98" s="3" t="str">
        <f>IF($A98="","",IF((AND($A98="ADD",OR(BE98="",BE98="Excellent"))),"1",(_xlfn.XLOOKUP(BE98,condition[lookupValue],condition[lookupKey],""))))</f>
        <v/>
      </c>
      <c r="BG98" s="8" t="str">
        <f t="shared" si="19"/>
        <v/>
      </c>
      <c r="BH98" s="7"/>
    </row>
    <row r="99" spans="2:60">
      <c r="B99" s="4"/>
      <c r="D99" s="3" t="str">
        <f>IF($A99="ADD",IF(NOT(ISBLANK(C99)),_xlfn.XLOOKUP(C99,roadnames[lookupValue],roadnames[lookupKey],"ERROR"),""), "")</f>
        <v/>
      </c>
      <c r="E99" s="22"/>
      <c r="F99" s="22"/>
      <c r="G99" s="5"/>
      <c r="I99" s="3" t="str">
        <f>IF($A99="ADD",IF(NOT(ISBLANK(H99)),_xlfn.XLOOKUP(H99,side[lookupValue],side[lookupKey],"ERROR"),""), "")</f>
        <v/>
      </c>
      <c r="J99" s="4"/>
      <c r="K99" s="6"/>
      <c r="L99" s="4"/>
      <c r="M99" s="4"/>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IF($A99="ADD",IF(NOT(ISBLANK(AA99)),_xlfn.XLOOKUP(AA99,ud_cover_class[lookupValue],ud_cover_class[lookupKey],"ERROR"),""), "")</f>
        <v/>
      </c>
      <c r="AD99" s="3" t="str">
        <f>IF($A99="ADD",IF(NOT(ISBLANK(AC99)),_xlfn.XLOOKUP(AC99,cover_material[lookupValue],cover_material[lookupKey],"ERROR"),""), "")</f>
        <v/>
      </c>
      <c r="AF99" s="3" t="str">
        <f>IF($A99="ADD",IF(NOT(ISBLANK(AE99)),_xlfn.XLOOKUP(AE99,ud_cover_cycle_friendly[lookupValue],ud_cover_cycle_friendly[lookupKey],"ERROR"),""), "")</f>
        <v/>
      </c>
      <c r="AI99" s="3" t="str">
        <f>IF($A99="ADD",IF(NOT(ISBLANK(AH99)),_xlfn.XLOOKUP(AH99,ud_litter_trap_type[lookupValue],ud_litter_trap_type[lookupKey],"ERROR"),""), "")</f>
        <v/>
      </c>
      <c r="AK99" s="3" t="str">
        <f>IF($A99="ADD",IF(NOT(ISBLANK(AJ99)),_xlfn.XLOOKUP(AJ99,hazard[lookupValue],hazard[lookupKey],"ERROR"),""), "")</f>
        <v/>
      </c>
      <c r="AL99" s="8"/>
      <c r="AM99" s="4" t="str">
        <f t="shared" ca="1" si="10"/>
        <v/>
      </c>
      <c r="AN99" s="4"/>
      <c r="AO99" s="3" t="str">
        <f t="shared" si="11"/>
        <v/>
      </c>
      <c r="AP99" s="3" t="str">
        <f>IF($A99="","",IF((AND($A99="ADD",OR(AO99="",AO99="In Use"))),"5",(_xlfn.XLOOKUP(AO99,ud_asset_status[lookupValue],ud_asset_status[lookupKey],""))))</f>
        <v/>
      </c>
      <c r="AQ99" s="8"/>
      <c r="AS99" s="3" t="str">
        <f>IF($A99="ADD",IF(NOT(ISBLANK(AR99)),_xlfn.XLOOKUP(AR99,ar_replace_reason[lookupValue],ar_replace_reason[lookupKey],"ERROR"),""), "")</f>
        <v/>
      </c>
      <c r="AT99" s="3" t="str">
        <f t="shared" si="12"/>
        <v/>
      </c>
      <c r="AU99" s="3" t="str">
        <f>IF($A99="","",IF((AND($A99="ADD",OR(AT99="",AT99="Queenstown-Lakes District Council"))),"70",(_xlfn.XLOOKUP(AT99,ud_organisation_owner[lookupValue],ud_organisation_owner[lookupKey],""))))</f>
        <v/>
      </c>
      <c r="AV99" s="3" t="str">
        <f t="shared" si="13"/>
        <v/>
      </c>
      <c r="AW99" s="3" t="str">
        <f>IF($A99="","",IF((AND($A99="ADD",OR(AV99="",AV99="Queenstown-Lakes District Council"))),"70",(_xlfn.XLOOKUP(AV99,ud_organisation_owner[lookupValue],ud_organisation_owner[lookupKey],""))))</f>
        <v/>
      </c>
      <c r="AX99" s="3" t="str">
        <f t="shared" si="14"/>
        <v/>
      </c>
      <c r="AY99" s="3" t="str">
        <f>IF($A99="","",IF((AND($A99="ADD",OR(AX99="",AX99="Local Authority"))),"17",(_xlfn.XLOOKUP(AX99,ud_sub_organisation[lookupValue],ud_sub_organisation[lookupKey],""))))</f>
        <v/>
      </c>
      <c r="AZ99" s="3" t="str">
        <f t="shared" si="15"/>
        <v/>
      </c>
      <c r="BA99" s="3" t="str">
        <f>IF($A99="","",IF((AND($A99="ADD",OR(AZ99="",AZ99="Vested assets"))),"12",(_xlfn.XLOOKUP(AZ99,ud_work_origin[lookupValue],ud_work_origin[lookupKey],""))))</f>
        <v/>
      </c>
      <c r="BB99" s="6"/>
      <c r="BC99" s="2" t="str">
        <f t="shared" si="16"/>
        <v/>
      </c>
      <c r="BD99" s="2" t="str">
        <f t="shared" si="17"/>
        <v/>
      </c>
      <c r="BE99" s="3" t="str">
        <f t="shared" si="18"/>
        <v/>
      </c>
      <c r="BF99" s="3" t="str">
        <f>IF($A99="","",IF((AND($A99="ADD",OR(BE99="",BE99="Excellent"))),"1",(_xlfn.XLOOKUP(BE99,condition[lookupValue],condition[lookupKey],""))))</f>
        <v/>
      </c>
      <c r="BG99" s="8" t="str">
        <f t="shared" si="19"/>
        <v/>
      </c>
      <c r="BH99" s="7"/>
    </row>
    <row r="100" spans="2:60">
      <c r="B100" s="4"/>
      <c r="D100" s="3" t="str">
        <f>IF($A100="ADD",IF(NOT(ISBLANK(C100)),_xlfn.XLOOKUP(C100,roadnames[lookupValue],roadnames[lookupKey],"ERROR"),""), "")</f>
        <v/>
      </c>
      <c r="E100" s="22"/>
      <c r="F100" s="22"/>
      <c r="G100" s="5"/>
      <c r="I100" s="3" t="str">
        <f>IF($A100="ADD",IF(NOT(ISBLANK(H100)),_xlfn.XLOOKUP(H100,side[lookupValue],side[lookupKey],"ERROR"),""), "")</f>
        <v/>
      </c>
      <c r="J100" s="4"/>
      <c r="K100" s="6"/>
      <c r="L100" s="4"/>
      <c r="M100" s="4"/>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IF($A100="ADD",IF(NOT(ISBLANK(AA100)),_xlfn.XLOOKUP(AA100,ud_cover_class[lookupValue],ud_cover_class[lookupKey],"ERROR"),""), "")</f>
        <v/>
      </c>
      <c r="AD100" s="3" t="str">
        <f>IF($A100="ADD",IF(NOT(ISBLANK(AC100)),_xlfn.XLOOKUP(AC100,cover_material[lookupValue],cover_material[lookupKey],"ERROR"),""), "")</f>
        <v/>
      </c>
      <c r="AF100" s="3" t="str">
        <f>IF($A100="ADD",IF(NOT(ISBLANK(AE100)),_xlfn.XLOOKUP(AE100,ud_cover_cycle_friendly[lookupValue],ud_cover_cycle_friendly[lookupKey],"ERROR"),""), "")</f>
        <v/>
      </c>
      <c r="AI100" s="3" t="str">
        <f>IF($A100="ADD",IF(NOT(ISBLANK(AH100)),_xlfn.XLOOKUP(AH100,ud_litter_trap_type[lookupValue],ud_litter_trap_type[lookupKey],"ERROR"),""), "")</f>
        <v/>
      </c>
      <c r="AK100" s="3" t="str">
        <f>IF($A100="ADD",IF(NOT(ISBLANK(AJ100)),_xlfn.XLOOKUP(AJ100,hazard[lookupValue],hazard[lookupKey],"ERROR"),""), "")</f>
        <v/>
      </c>
      <c r="AL100" s="8"/>
      <c r="AM100" s="4" t="str">
        <f t="shared" ca="1" si="10"/>
        <v/>
      </c>
      <c r="AN100" s="4"/>
      <c r="AO100" s="3" t="str">
        <f t="shared" si="11"/>
        <v/>
      </c>
      <c r="AP100" s="3" t="str">
        <f>IF($A100="","",IF((AND($A100="ADD",OR(AO100="",AO100="In Use"))),"5",(_xlfn.XLOOKUP(AO100,ud_asset_status[lookupValue],ud_asset_status[lookupKey],""))))</f>
        <v/>
      </c>
      <c r="AQ100" s="8"/>
      <c r="AS100" s="3" t="str">
        <f>IF($A100="ADD",IF(NOT(ISBLANK(AR100)),_xlfn.XLOOKUP(AR100,ar_replace_reason[lookupValue],ar_replace_reason[lookupKey],"ERROR"),""), "")</f>
        <v/>
      </c>
      <c r="AT100" s="3" t="str">
        <f t="shared" si="12"/>
        <v/>
      </c>
      <c r="AU100" s="3" t="str">
        <f>IF($A100="","",IF((AND($A100="ADD",OR(AT100="",AT100="Queenstown-Lakes District Council"))),"70",(_xlfn.XLOOKUP(AT100,ud_organisation_owner[lookupValue],ud_organisation_owner[lookupKey],""))))</f>
        <v/>
      </c>
      <c r="AV100" s="3" t="str">
        <f t="shared" si="13"/>
        <v/>
      </c>
      <c r="AW100" s="3" t="str">
        <f>IF($A100="","",IF((AND($A100="ADD",OR(AV100="",AV100="Queenstown-Lakes District Council"))),"70",(_xlfn.XLOOKUP(AV100,ud_organisation_owner[lookupValue],ud_organisation_owner[lookupKey],""))))</f>
        <v/>
      </c>
      <c r="AX100" s="3" t="str">
        <f t="shared" si="14"/>
        <v/>
      </c>
      <c r="AY100" s="3" t="str">
        <f>IF($A100="","",IF((AND($A100="ADD",OR(AX100="",AX100="Local Authority"))),"17",(_xlfn.XLOOKUP(AX100,ud_sub_organisation[lookupValue],ud_sub_organisation[lookupKey],""))))</f>
        <v/>
      </c>
      <c r="AZ100" s="3" t="str">
        <f t="shared" si="15"/>
        <v/>
      </c>
      <c r="BA100" s="3" t="str">
        <f>IF($A100="","",IF((AND($A100="ADD",OR(AZ100="",AZ100="Vested assets"))),"12",(_xlfn.XLOOKUP(AZ100,ud_work_origin[lookupValue],ud_work_origin[lookupKey],""))))</f>
        <v/>
      </c>
      <c r="BB100" s="6"/>
      <c r="BC100" s="2" t="str">
        <f t="shared" si="16"/>
        <v/>
      </c>
      <c r="BD100" s="2" t="str">
        <f t="shared" si="17"/>
        <v/>
      </c>
      <c r="BE100" s="3" t="str">
        <f t="shared" si="18"/>
        <v/>
      </c>
      <c r="BF100" s="3" t="str">
        <f>IF($A100="","",IF((AND($A100="ADD",OR(BE100="",BE100="Excellent"))),"1",(_xlfn.XLOOKUP(BE100,condition[lookupValue],condition[lookupKey],""))))</f>
        <v/>
      </c>
      <c r="BG100" s="8" t="str">
        <f t="shared" si="19"/>
        <v/>
      </c>
      <c r="BH100" s="7"/>
    </row>
  </sheetData>
  <sheetProtection algorithmName="SHA-512" hashValue="lk6MhCxZ+lxlIU0BcTHdNhFbFmmyR72Q0HofLHhcaFrCEeXA3EJm1GLkdD1sljRAOq2cVmrk5CxCWIBqLH7sYw==" saltValue="xdGSkRWJ+H2F0gOlfjTudA==" spinCount="100000" sheet="1" scenarios="1" selectLockedCells="1"/>
  <conditionalFormatting sqref="A2:XFD2">
    <cfRule type="cellIs" dxfId="328" priority="2" operator="equal">
      <formula>"ERROR"</formula>
    </cfRule>
  </conditionalFormatting>
  <conditionalFormatting sqref="A1:XFD1">
    <cfRule type="expression" dxfId="327" priority="1">
      <formula>A$2="ERROR"</formula>
    </cfRule>
  </conditionalFormatting>
  <conditionalFormatting sqref="A10:XFD100">
    <cfRule type="expression" dxfId="326" priority="532">
      <formula>MATCH("ERROR",$A10:$EV10,0)</formula>
    </cfRule>
    <cfRule type="expression" dxfId="325" priority="533">
      <formula>AND($A10="ADD",A$6=TRUE,A10="")</formula>
    </cfRule>
    <cfRule type="expression" dxfId="324" priority="534">
      <formula>OR(AND($A10="DELETE",A$1="Asset ID",A10=""),AND($A10="DELETE",A$1="Removal Date",A10=""),AND($A10="DELETE",A$1="Removal Reason",A10=""))</formula>
    </cfRule>
    <cfRule type="expression" dxfId="323" priority="535">
      <formula>AND($A10="EDIT",A$1="Asset ID",A10="")</formula>
    </cfRule>
    <cfRule type="expression" dxfId="322" priority="536">
      <formula>AND($A10="ADD",A$5=TRUE,A10="")</formula>
    </cfRule>
  </conditionalFormatting>
  <dataValidations count="40">
    <dataValidation type="list" allowBlank="1" showInputMessage="1" showErrorMessage="1" sqref="C10:C100" xr:uid="{5D70AD6C-0586-48C4-8547-31E53CCB4A8E}">
      <formula1>roadnames_lookup</formula1>
    </dataValidation>
    <dataValidation type="list" allowBlank="1" showInputMessage="1" showErrorMessage="1" sqref="H10:H100" xr:uid="{69B2FAAF-77AB-4B1C-A2F1-466F8444BD8B}">
      <formula1>side_lookup</formula1>
    </dataValidation>
    <dataValidation type="list" allowBlank="1" showInputMessage="1" showErrorMessage="1" sqref="O10:O100" xr:uid="{FB608C0B-BC5F-40D6-A102-B4CA2624CB8E}">
      <formula1>ud_stormwater_purpose_lookup</formula1>
    </dataValidation>
    <dataValidation type="list" allowBlank="1" showInputMessage="1" showErrorMessage="1" sqref="Q10:Q100" xr:uid="{7AD9CEE3-77F4-4C0A-AD63-25E8849BF8D3}">
      <formula1>ud_chamber_type_lookup</formula1>
    </dataValidation>
    <dataValidation type="list" allowBlank="1" showInputMessage="1" showErrorMessage="1" sqref="S10:S100" xr:uid="{791A5F19-FA3C-409C-A068-A6FEC2442911}">
      <formula1>chamber_material_lookup</formula1>
    </dataValidation>
    <dataValidation type="list" allowBlank="1" showInputMessage="1" showErrorMessage="1" sqref="U10:U100" xr:uid="{F7F93C77-7B40-4311-A721-970F7EB31963}">
      <formula1>ud_construction_method_lookup</formula1>
    </dataValidation>
    <dataValidation type="list" allowBlank="1" showInputMessage="1" showErrorMessage="1" sqref="W10:W100" xr:uid="{73409E9B-1A62-441E-A257-E4543E8CD48F}">
      <formula1>ud_shape_lookup</formula1>
    </dataValidation>
    <dataValidation type="list" allowBlank="1" showInputMessage="1" showErrorMessage="1" sqref="Y10:Y100" xr:uid="{32E8FFAB-C0DE-4629-BB32-44EF89FA1019}">
      <formula1>ud_cover_type_lookup</formula1>
    </dataValidation>
    <dataValidation type="list" allowBlank="1" showInputMessage="1" showErrorMessage="1" sqref="AA10:AA100" xr:uid="{9ACD82CD-E4BC-403C-B54D-296225FF6453}">
      <formula1>ud_cover_class_lookup</formula1>
    </dataValidation>
    <dataValidation type="list" allowBlank="1" showInputMessage="1" showErrorMessage="1" sqref="AC10:AC100" xr:uid="{11F01C61-4703-403F-8D65-8252AA2D0E7A}">
      <formula1>cover_material_lookup</formula1>
    </dataValidation>
    <dataValidation type="list" allowBlank="1" showInputMessage="1" showErrorMessage="1" sqref="AE10:AE100" xr:uid="{7ABE9677-526E-46C6-B41A-FD33DB29F4C9}">
      <formula1>ud_cover_cycle_friendly_lookup</formula1>
    </dataValidation>
    <dataValidation type="list" allowBlank="1" showInputMessage="1" showErrorMessage="1" sqref="AH10:AH100" xr:uid="{61A488C1-42AF-4774-9395-66C39CF9FD2E}">
      <formula1>ud_litter_trap_type_lookup</formula1>
    </dataValidation>
    <dataValidation type="list" allowBlank="1" showInputMessage="1" showErrorMessage="1" sqref="AJ10:AJ100" xr:uid="{3651C077-7B4C-432E-888F-B09CB7B2BD7B}">
      <formula1>hazard_lookup</formula1>
    </dataValidation>
    <dataValidation type="list" allowBlank="1" showInputMessage="1" showErrorMessage="1" promptTitle="WARNING" prompt="Only change If ammending existing asset" sqref="AO10:AO100" xr:uid="{C9A695CB-459E-429A-976F-C2721417DEA7}">
      <formula1>ud_asset_status_lookup</formula1>
    </dataValidation>
    <dataValidation type="list" allowBlank="1" showInputMessage="1" showErrorMessage="1" sqref="AR10:AR100" xr:uid="{5F01309F-025D-4C45-B566-59CDF4F987A3}">
      <formula1>ar_replace_reason_lookup</formula1>
    </dataValidation>
    <dataValidation type="list" allowBlank="1" showInputMessage="1" showErrorMessage="1" promptTitle="WARNING" prompt="Only change this If Not QLDC asset" sqref="AV10:AV100" xr:uid="{4A340DA1-D9D8-4B38-9BF6-958BF88C029B}">
      <formula1>ud_organisation_owner_lookup</formula1>
    </dataValidation>
    <dataValidation type="list" allowBlank="1" showInputMessage="1" showErrorMessage="1" promptTitle="WARNING" prompt="Only change this If Not QLDC Roading asset" sqref="AX10:AX100" xr:uid="{0983CCAA-FFB2-4EF4-8E5B-7B4C3E444C4D}">
      <formula1>ud_sub_organisation_lookup</formula1>
    </dataValidation>
    <dataValidation type="list" allowBlank="1" showInputMessage="1" showErrorMessage="1" promptTitle="WARNING" prompt="Only change this field If undertaking maintenance Or CAPEX works" sqref="AZ10:AZ100" xr:uid="{0649ECA0-BB4A-49FB-8233-7DC8C6C46637}">
      <formula1>ud_work_origin_lookup</formula1>
    </dataValidation>
    <dataValidation type="list" allowBlank="1" showInputMessage="1" showErrorMessage="1" promptTitle="WARNING" prompt="Only change this If incorrect" sqref="BE10:BE100" xr:uid="{FB6E6956-6766-4880-B3A8-3078B7EB4FDC}">
      <formula1>condition_lookup</formula1>
    </dataValidation>
    <dataValidation type="list" allowBlank="1" showInputMessage="1" showErrorMessage="1" sqref="AG10:AG100" xr:uid="{D4584026-6AA8-4378-A864-BD48BD6A014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200620FD-FA79-4806-AB96-DCFF0A00AD66}">
      <formula1>"ADD,EDIT,DELETE"</formula1>
    </dataValidation>
    <dataValidation type="list" allowBlank="1" showInputMessage="1" showErrorMessage="1" promptTitle="WARNING" prompt="Only change this If Not QLDC asset" sqref="AT10:AT100" xr:uid="{89B5A779-013D-48C4-AC26-3F8BC1B1A66D}">
      <formula1>ud_organisation_owner_lookup</formula1>
    </dataValidation>
    <dataValidation type="list" allowBlank="1" showInputMessage="1" showErrorMessage="1" promptTitle="WARNING" prompt="Only change this If NZTA Or Parks And Reserves asset" sqref="BC10:BC100" xr:uid="{174E3304-5F3D-4B03-AE01-76EEF72A6546}">
      <formula1>"TRUE,FALSE"</formula1>
    </dataValidation>
    <dataValidation type="list" allowBlank="1" showInputMessage="1" showErrorMessage="1" promptTitle="WARNING" prompt="Only change this If incorrect" sqref="BD10:BD100" xr:uid="{A4647FE1-2BEA-477E-8BE6-0A7E70196C22}">
      <formula1>"TRUE,FALSE"</formula1>
    </dataValidation>
    <dataValidation type="whole" allowBlank="1" showInputMessage="1" showErrorMessage="1" error="Please Enter Whole Number Between 1 And 999" promptTitle="ERROR" sqref="AM10:AM100" xr:uid="{8FC68F7B-CE01-4CA7-885A-BDAD908F8600}">
      <formula1>1</formula1>
      <formula2>999</formula2>
    </dataValidation>
    <dataValidation type="whole" allowBlank="1" showInputMessage="1" showErrorMessage="1" error="Please Enter Whole Number Between 1 And 2147483647" promptTitle="ERROR" sqref="B10:B100" xr:uid="{72411366-0281-4079-893E-87BA5B6D2A9B}">
      <formula1>1</formula1>
      <formula2>2147483647</formula2>
    </dataValidation>
    <dataValidation type="whole" allowBlank="1" showInputMessage="1" showErrorMessage="1" error="Please Enter Whole Number Between 1 And 9999999999" promptTitle="ERROR" sqref="L10:L100" xr:uid="{4CF4462E-805E-480A-AEAD-1F99E99E9620}">
      <formula1>1</formula1>
      <formula2>9999999999</formula2>
    </dataValidation>
    <dataValidation type="whole" allowBlank="1" showInputMessage="1" showErrorMessage="1" error="Please Enter Whole Number Between 1 And 9999999999" promptTitle="ERROR" sqref="M10:M100" xr:uid="{DB40588A-4049-4563-A5C1-0C4045D5BF7C}">
      <formula1>1</formula1>
      <formula2>9999999999</formula2>
    </dataValidation>
    <dataValidation type="whole" allowBlank="1" showInputMessage="1" showErrorMessage="1" error="Please Enter Whole Number Between 1 And 9999999999" promptTitle="ERROR" sqref="N10:N100" xr:uid="{A04D1C24-6B7B-45B5-989D-1349D514460E}">
      <formula1>1</formula1>
      <formula2>9999999999</formula2>
    </dataValidation>
    <dataValidation type="whole" allowBlank="1" showInputMessage="1" showErrorMessage="1" error="Please Enter Whole Number Between 1 And 9999999999" promptTitle="ERROR" sqref="AN10:AN100" xr:uid="{59278525-6F87-4E93-A763-8E5D4EF4BC94}">
      <formula1>1</formula1>
      <formula2>9999999999</formula2>
    </dataValidation>
    <dataValidation type="whole" allowBlank="1" showInputMessage="1" showErrorMessage="1" error="Please Enter Whole Number Between 1 And 999999" promptTitle="ERROR" sqref="J10:J100" xr:uid="{3E7C5EBD-67A1-450E-BDEB-8A2AE86C9BEB}">
      <formula1>1</formula1>
      <formula2>999999</formula2>
    </dataValidation>
    <dataValidation type="decimal" allowBlank="1" showInputMessage="1" showErrorMessage="1" error="Please Enter Decimal Between -40.0 And 999.9" promptTitle="ERROR" sqref="G10:G100" xr:uid="{6F72EE40-7923-4B91-AD02-23B48047B65C}">
      <formula1>-40</formula1>
      <formula2>999.9</formula2>
    </dataValidation>
    <dataValidation type="decimal" allowBlank="1" showInputMessage="1" showErrorMessage="1" error="Please Enter Decimal Between 0.01 And 99999999.99" promptTitle="ERROR" sqref="K10:K100" xr:uid="{9EDB3B49-F934-414D-AB48-E50B98743FD4}">
      <formula1>0.01</formula1>
      <formula2>99999999.99</formula2>
    </dataValidation>
    <dataValidation type="decimal" allowBlank="1" showInputMessage="1" showErrorMessage="1" error="Please Enter Decimal Between 0.01 And 9999999999.99" promptTitle="ERROR" sqref="BB10:BB100" xr:uid="{19747C52-9048-4FE6-B63A-7A0FA0F3FE1B}">
      <formula1>0.01</formula1>
      <formula2>9999999999.99</formula2>
    </dataValidation>
    <dataValidation type="textLength" allowBlank="1" showInputMessage="1" showErrorMessage="1" error="Please Dont Enter More Than 255 Characters" promptTitle="ERROR" sqref="BH10:BH100" xr:uid="{B1682BB5-D78E-40CE-99A3-F7FBF3102B08}">
      <formula1>0</formula1>
      <formula2>255</formula2>
    </dataValidation>
    <dataValidation type="date" allowBlank="1" showInputMessage="1" showErrorMessage="1" error="Please Enter Valid Date eg 31/01/2023" promptTitle="ERROR" sqref="AL10:AL100" xr:uid="{B5D8EDAF-D0A8-493E-B0B4-1EF4858F231B}">
      <formula1>43831</formula1>
      <formula2>48580</formula2>
    </dataValidation>
    <dataValidation type="date" allowBlank="1" showInputMessage="1" showErrorMessage="1" error="Please Enter Valid Date eg 31/01/2023" promptTitle="ERROR" sqref="AQ10:AQ100" xr:uid="{6FE1041E-CEFE-4D32-AD67-DD630722B7A2}">
      <formula1>43831</formula1>
      <formula2>48580</formula2>
    </dataValidation>
    <dataValidation type="date" allowBlank="1" showInputMessage="1" showErrorMessage="1" error="Please Enter Valid Date eg 31/01/2023" promptTitle="ERROR" sqref="BG10:BG100" xr:uid="{1F36A4D4-F314-4E7D-9509-EEBD345A3309}">
      <formula1>43831</formula1>
      <formula2>48580</formula2>
    </dataValidation>
    <dataValidation type="decimal" allowBlank="1" showInputMessage="1" showErrorMessage="1" error="This an incomplete grid reference or is outside of QLDC. Please check that this a easting in NZTM2000" promptTitle="ERROR" sqref="E10:E100" xr:uid="{9117A406-FD24-4816-8AB2-49FFD6EC96EA}">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97DCDF05-90AC-4885-829A-82F31929D795}">
      <formula1>4967104</formula1>
      <formula2>5128000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1.140625" style="3" bestFit="1" customWidth="1" collapsed="1"/>
    <col min="12" max="12" width="11.7109375" style="3" bestFit="1" customWidth="1"/>
    <col min="13" max="13" width="17.7109375" style="3" bestFit="1" customWidth="1"/>
    <col min="14" max="14" width="16.85546875" style="3" bestFit="1" customWidth="1"/>
    <col min="15" max="15" width="13.140625" style="3" bestFit="1" customWidth="1"/>
    <col min="16" max="16" width="21.5703125" style="3" bestFit="1" customWidth="1"/>
    <col min="17" max="17" width="24.28515625" style="3" bestFit="1" customWidth="1"/>
    <col min="18" max="18" width="23.28515625" style="3" bestFit="1" customWidth="1"/>
    <col min="19" max="19" width="23.28515625" style="3" hidden="1" customWidth="1" outlineLevel="1"/>
    <col min="20" max="20" width="16.7109375" style="3" bestFit="1" customWidth="1" collapsed="1"/>
    <col min="21" max="21" width="16.7109375" style="3" hidden="1" customWidth="1" outlineLevel="1"/>
    <col min="22" max="22" width="13.42578125" style="3" bestFit="1" customWidth="1" collapsed="1"/>
    <col min="23" max="23" width="13.42578125" style="3" hidden="1" customWidth="1" outlineLevel="1"/>
    <col min="24" max="24" width="19.85546875" style="3" bestFit="1" customWidth="1" collapsed="1"/>
    <col min="25" max="25" width="19.85546875" style="3" hidden="1" customWidth="1" outlineLevel="1"/>
    <col min="26" max="26" width="13.5703125" style="3" bestFit="1" customWidth="1" collapsed="1"/>
    <col min="27" max="27" width="13.5703125" style="3" hidden="1" customWidth="1" outlineLevel="1"/>
    <col min="28" max="28" width="20.5703125" style="3" bestFit="1" customWidth="1" collapsed="1"/>
    <col min="29" max="29" width="20.5703125" style="3" hidden="1" customWidth="1" outlineLevel="1"/>
    <col min="30" max="30" width="13.5703125" style="3" bestFit="1" customWidth="1" collapsed="1"/>
    <col min="31" max="31" width="13.5703125" style="3" hidden="1" customWidth="1" outlineLevel="1"/>
    <col min="32" max="32" width="9.85546875" style="3" bestFit="1" customWidth="1" collapsed="1"/>
    <col min="33" max="33" width="18.7109375" style="3" bestFit="1" customWidth="1"/>
    <col min="34" max="34" width="18.7109375" style="3" hidden="1" customWidth="1" outlineLevel="1"/>
    <col min="35" max="35" width="25.140625" style="3" bestFit="1" customWidth="1" collapsed="1"/>
    <col min="36" max="36" width="25.140625" style="3" hidden="1" customWidth="1" outlineLevel="1"/>
    <col min="37" max="37" width="11.85546875" style="3" bestFit="1" customWidth="1" collapsed="1"/>
    <col min="38" max="38" width="15.28515625" style="3" bestFit="1" customWidth="1"/>
    <col min="39" max="39" width="18.140625" style="3" bestFit="1" customWidth="1"/>
    <col min="40" max="40" width="14.28515625" style="3" bestFit="1" customWidth="1"/>
    <col min="41" max="41" width="15.140625" style="3" bestFit="1" customWidth="1"/>
    <col min="42" max="42" width="11" style="3" bestFit="1" customWidth="1"/>
    <col min="43" max="43" width="17.7109375" style="3" bestFit="1" customWidth="1"/>
    <col min="44" max="44" width="17.7109375" style="3" hidden="1" customWidth="1" outlineLevel="1"/>
    <col min="45" max="45" width="11.42578125" style="3" bestFit="1" customWidth="1" collapsed="1"/>
    <col min="46" max="46" width="10.5703125" style="3" bestFit="1" customWidth="1"/>
    <col min="47" max="47" width="16.5703125" style="3" bestFit="1" customWidth="1"/>
    <col min="48" max="48" width="15.28515625" style="3" bestFit="1" customWidth="1"/>
    <col min="49" max="49" width="15.28515625" style="3" hidden="1" customWidth="1" outlineLevel="1"/>
    <col min="50" max="50" width="13.42578125" style="3" bestFit="1" customWidth="1" collapsed="1"/>
    <col min="51" max="51" width="18.85546875" style="3" bestFit="1" customWidth="1"/>
    <col min="52" max="52" width="18.85546875" style="3" hidden="1" customWidth="1" outlineLevel="1"/>
    <col min="53" max="53" width="22.42578125" style="3" bestFit="1" customWidth="1" collapsed="1"/>
    <col min="54" max="54" width="22.42578125" style="3" hidden="1" customWidth="1" outlineLevel="1"/>
    <col min="55" max="55" width="22.42578125" style="3" bestFit="1" customWidth="1" collapsed="1"/>
    <col min="56" max="56" width="22.42578125" style="3" hidden="1" customWidth="1" outlineLevel="1"/>
    <col min="57" max="57" width="19.7109375" style="3" bestFit="1" customWidth="1" collapsed="1"/>
    <col min="58" max="58" width="19.7109375" style="3" hidden="1" customWidth="1" outlineLevel="1"/>
    <col min="59" max="59" width="15" style="3" bestFit="1" customWidth="1" collapsed="1"/>
    <col min="60" max="60" width="15" style="3" hidden="1" customWidth="1" outlineLevel="1"/>
    <col min="61" max="61" width="12.28515625" style="3" bestFit="1" customWidth="1" collapsed="1"/>
    <col min="62" max="62" width="13.7109375" style="3" bestFit="1" customWidth="1"/>
    <col min="63" max="63" width="11.42578125" style="3" bestFit="1" customWidth="1"/>
    <col min="64" max="64" width="9.7109375" style="3" bestFit="1" customWidth="1"/>
    <col min="65" max="65" width="9.7109375" style="3" hidden="1" customWidth="1" outlineLevel="1"/>
    <col min="66" max="66" width="14.5703125" style="3" bestFit="1" customWidth="1" collapsed="1"/>
    <col min="67" max="67" width="11.85546875" style="3" bestFit="1" customWidth="1"/>
    <col min="68" max="68" width="32" style="3" bestFit="1" customWidth="1"/>
    <col min="69" max="132" width="9.140625" style="21"/>
    <col min="133" max="16384" width="9.140625" style="3"/>
  </cols>
  <sheetData>
    <row r="1" spans="1:132" s="12" customFormat="1">
      <c r="A1" s="9"/>
      <c r="B1" s="10" t="s">
        <v>0</v>
      </c>
      <c r="C1" s="11" t="s">
        <v>1</v>
      </c>
      <c r="D1" s="11"/>
      <c r="E1" s="11" t="s">
        <v>192</v>
      </c>
      <c r="F1" s="11" t="s">
        <v>193</v>
      </c>
      <c r="G1" s="11" t="s">
        <v>4</v>
      </c>
      <c r="H1" s="11" t="s">
        <v>194</v>
      </c>
      <c r="I1" s="11" t="s">
        <v>5</v>
      </c>
      <c r="J1" s="11"/>
      <c r="K1" s="11" t="s">
        <v>265</v>
      </c>
      <c r="L1" s="11" t="s">
        <v>172</v>
      </c>
      <c r="M1" s="11" t="s">
        <v>7</v>
      </c>
      <c r="N1" s="11" t="s">
        <v>140</v>
      </c>
      <c r="O1" s="11" t="s">
        <v>141</v>
      </c>
      <c r="P1" s="11" t="s">
        <v>145</v>
      </c>
      <c r="Q1" s="11" t="s">
        <v>146</v>
      </c>
      <c r="R1" s="11" t="s">
        <v>9</v>
      </c>
      <c r="S1" s="11"/>
      <c r="T1" s="11" t="s">
        <v>266</v>
      </c>
      <c r="U1" s="11"/>
      <c r="V1" s="11" t="s">
        <v>267</v>
      </c>
      <c r="W1" s="11"/>
      <c r="X1" s="11" t="s">
        <v>268</v>
      </c>
      <c r="Y1" s="11"/>
      <c r="Z1" s="11" t="s">
        <v>269</v>
      </c>
      <c r="AA1" s="11"/>
      <c r="AB1" s="11" t="s">
        <v>270</v>
      </c>
      <c r="AC1" s="11"/>
      <c r="AD1" s="11" t="s">
        <v>151</v>
      </c>
      <c r="AE1" s="11"/>
      <c r="AF1" s="11" t="s">
        <v>271</v>
      </c>
      <c r="AG1" s="11" t="s">
        <v>272</v>
      </c>
      <c r="AH1" s="11"/>
      <c r="AI1" s="11" t="s">
        <v>273</v>
      </c>
      <c r="AJ1" s="11"/>
      <c r="AK1" s="11" t="s">
        <v>274</v>
      </c>
      <c r="AL1" s="11" t="s">
        <v>205</v>
      </c>
      <c r="AM1" s="11" t="s">
        <v>206</v>
      </c>
      <c r="AN1" s="11" t="s">
        <v>275</v>
      </c>
      <c r="AO1" s="11" t="s">
        <v>276</v>
      </c>
      <c r="AP1" s="11" t="s">
        <v>22</v>
      </c>
      <c r="AQ1" s="11" t="s">
        <v>25</v>
      </c>
      <c r="AR1" s="11"/>
      <c r="AS1" s="11" t="s">
        <v>29</v>
      </c>
      <c r="AT1" s="11" t="s">
        <v>30</v>
      </c>
      <c r="AU1" s="11" t="s">
        <v>31</v>
      </c>
      <c r="AV1" s="11" t="s">
        <v>32</v>
      </c>
      <c r="AW1" s="11"/>
      <c r="AX1" s="11" t="s">
        <v>33</v>
      </c>
      <c r="AY1" s="11" t="s">
        <v>34</v>
      </c>
      <c r="AZ1" s="11"/>
      <c r="BA1" s="11" t="s">
        <v>35</v>
      </c>
      <c r="BB1" s="11"/>
      <c r="BC1" s="11" t="s">
        <v>36</v>
      </c>
      <c r="BD1" s="11"/>
      <c r="BE1" s="11" t="s">
        <v>37</v>
      </c>
      <c r="BF1" s="11"/>
      <c r="BG1" s="11" t="s">
        <v>38</v>
      </c>
      <c r="BH1" s="11"/>
      <c r="BI1" s="11" t="s">
        <v>39</v>
      </c>
      <c r="BJ1" s="11" t="s">
        <v>40</v>
      </c>
      <c r="BK1" s="11" t="s">
        <v>41</v>
      </c>
      <c r="BL1" s="11" t="s">
        <v>42</v>
      </c>
      <c r="BM1" s="11"/>
      <c r="BN1" s="11" t="s">
        <v>43</v>
      </c>
      <c r="BO1" s="11" t="s">
        <v>44</v>
      </c>
      <c r="BP1" s="11" t="s">
        <v>46</v>
      </c>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c r="A2" s="13" t="s">
        <v>47</v>
      </c>
      <c r="B2" s="14" t="s">
        <v>48</v>
      </c>
      <c r="C2" s="14" t="str">
        <f>_xlfn.IFNA(IF(MATCH("ERROR",D10:D110,0),"ERROR"),"")</f>
        <v/>
      </c>
      <c r="D2" s="14" t="s">
        <v>49</v>
      </c>
      <c r="E2" s="14" t="s">
        <v>208</v>
      </c>
      <c r="F2" s="14" t="s">
        <v>209</v>
      </c>
      <c r="G2" s="14" t="s">
        <v>52</v>
      </c>
      <c r="H2" s="14" t="s">
        <v>210</v>
      </c>
      <c r="I2" s="14" t="str">
        <f>_xlfn.IFNA(IF(MATCH("ERROR",J10:J110,0),"ERROR"),"")</f>
        <v/>
      </c>
      <c r="J2" s="14" t="s">
        <v>53</v>
      </c>
      <c r="K2" s="14" t="s">
        <v>155</v>
      </c>
      <c r="L2" s="14" t="s">
        <v>154</v>
      </c>
      <c r="M2" s="14" t="s">
        <v>55</v>
      </c>
      <c r="N2" s="14" t="s">
        <v>152</v>
      </c>
      <c r="O2" s="14" t="s">
        <v>153</v>
      </c>
      <c r="P2" s="14" t="s">
        <v>157</v>
      </c>
      <c r="Q2" s="14" t="s">
        <v>158</v>
      </c>
      <c r="R2" s="14" t="str">
        <f>_xlfn.IFNA(IF(MATCH("ERROR",S10:S110,0),"ERROR"),"")</f>
        <v/>
      </c>
      <c r="S2" s="14" t="s">
        <v>57</v>
      </c>
      <c r="T2" s="14" t="str">
        <f>_xlfn.IFNA(IF(MATCH("ERROR",U10:U110,0),"ERROR"),"")</f>
        <v/>
      </c>
      <c r="U2" s="14" t="s">
        <v>277</v>
      </c>
      <c r="V2" s="14" t="str">
        <f>_xlfn.IFNA(IF(MATCH("ERROR",W10:W110,0),"ERROR"),"")</f>
        <v/>
      </c>
      <c r="W2" s="14" t="s">
        <v>278</v>
      </c>
      <c r="X2" s="14" t="str">
        <f>_xlfn.IFNA(IF(MATCH("ERROR",Y10:Y110,0),"ERROR"),"")</f>
        <v/>
      </c>
      <c r="Y2" s="14" t="s">
        <v>279</v>
      </c>
      <c r="Z2" s="14" t="str">
        <f>_xlfn.IFNA(IF(MATCH("ERROR",AA10:AA110,0),"ERROR"),"")</f>
        <v/>
      </c>
      <c r="AA2" s="14" t="s">
        <v>280</v>
      </c>
      <c r="AB2" s="14" t="str">
        <f>_xlfn.IFNA(IF(MATCH("ERROR",AC10:AC110,0),"ERROR"),"")</f>
        <v/>
      </c>
      <c r="AC2" s="14" t="s">
        <v>281</v>
      </c>
      <c r="AD2" s="14" t="str">
        <f>_xlfn.IFNA(IF(MATCH("ERROR",AE10:AE110,0),"ERROR"),"")</f>
        <v/>
      </c>
      <c r="AE2" s="14" t="s">
        <v>163</v>
      </c>
      <c r="AF2" s="14" t="s">
        <v>282</v>
      </c>
      <c r="AG2" s="14" t="str">
        <f>_xlfn.IFNA(IF(MATCH("ERROR",AH10:AH110,0),"ERROR"),"")</f>
        <v/>
      </c>
      <c r="AH2" s="14" t="s">
        <v>283</v>
      </c>
      <c r="AI2" s="14" t="str">
        <f>_xlfn.IFNA(IF(MATCH("ERROR",AJ10:AJ110,0),"ERROR"),"")</f>
        <v/>
      </c>
      <c r="AJ2" s="14" t="s">
        <v>284</v>
      </c>
      <c r="AK2" s="14" t="s">
        <v>285</v>
      </c>
      <c r="AL2" s="14" t="s">
        <v>222</v>
      </c>
      <c r="AM2" s="14" t="s">
        <v>223</v>
      </c>
      <c r="AN2" s="14" t="s">
        <v>286</v>
      </c>
      <c r="AO2" s="14" t="s">
        <v>287</v>
      </c>
      <c r="AP2" s="14" t="s">
        <v>70</v>
      </c>
      <c r="AQ2" s="14" t="str">
        <f>_xlfn.IFNA(IF(MATCH("ERROR",AR10:AR110,0),"ERROR"),"")</f>
        <v/>
      </c>
      <c r="AR2" s="14" t="s">
        <v>73</v>
      </c>
      <c r="AS2" s="14" t="s">
        <v>77</v>
      </c>
      <c r="AT2" s="14" t="s">
        <v>78</v>
      </c>
      <c r="AU2" s="14" t="s">
        <v>79</v>
      </c>
      <c r="AV2" s="14" t="str">
        <f>_xlfn.IFNA(IF(MATCH("ERROR",AW10:AW110,0),"ERROR"),"")</f>
        <v/>
      </c>
      <c r="AW2" s="14" t="s">
        <v>80</v>
      </c>
      <c r="AX2" s="14" t="s">
        <v>81</v>
      </c>
      <c r="AY2" s="14" t="str">
        <f>_xlfn.IFNA(IF(MATCH("ERROR",AZ10:AZ110,0),"ERROR"),"")</f>
        <v/>
      </c>
      <c r="AZ2" s="14" t="s">
        <v>82</v>
      </c>
      <c r="BA2" s="14" t="str">
        <f>_xlfn.IFNA(IF(MATCH("ERROR",BB10:BB110,0),"ERROR"),"")</f>
        <v/>
      </c>
      <c r="BB2" s="14" t="s">
        <v>83</v>
      </c>
      <c r="BC2" s="14" t="str">
        <f>_xlfn.IFNA(IF(MATCH("ERROR",BD10:BD110,0),"ERROR"),"")</f>
        <v/>
      </c>
      <c r="BD2" s="14" t="s">
        <v>84</v>
      </c>
      <c r="BE2" s="14" t="str">
        <f>_xlfn.IFNA(IF(MATCH("ERROR",BF10:BF110,0),"ERROR"),"")</f>
        <v/>
      </c>
      <c r="BF2" s="14" t="s">
        <v>85</v>
      </c>
      <c r="BG2" s="14" t="str">
        <f>_xlfn.IFNA(IF(MATCH("ERROR",BH10:BH110,0),"ERROR"),"")</f>
        <v/>
      </c>
      <c r="BH2" s="14" t="s">
        <v>86</v>
      </c>
      <c r="BI2" s="14" t="s">
        <v>87</v>
      </c>
      <c r="BJ2" s="14" t="s">
        <v>88</v>
      </c>
      <c r="BK2" s="14" t="s">
        <v>89</v>
      </c>
      <c r="BL2" s="14" t="str">
        <f>_xlfn.IFNA(IF(MATCH("ERROR",BM10:BM110,0),"ERROR"),"")</f>
        <v/>
      </c>
      <c r="BM2" s="14" t="s">
        <v>90</v>
      </c>
      <c r="BN2" s="14" t="s">
        <v>91</v>
      </c>
      <c r="BO2" s="14" t="s">
        <v>92</v>
      </c>
      <c r="BP2" s="14" t="s">
        <v>94</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 r="A3" s="15" t="s">
        <v>95</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c r="A4" s="13" t="s">
        <v>96</v>
      </c>
      <c r="B4" s="12" t="s">
        <v>97</v>
      </c>
      <c r="C4" s="12" t="s">
        <v>98</v>
      </c>
      <c r="E4" s="12" t="s">
        <v>98</v>
      </c>
      <c r="F4" s="12" t="s">
        <v>98</v>
      </c>
      <c r="G4" s="12" t="s">
        <v>100</v>
      </c>
      <c r="H4" s="12" t="s">
        <v>100</v>
      </c>
      <c r="I4" s="12" t="s">
        <v>101</v>
      </c>
      <c r="K4" s="12" t="s">
        <v>102</v>
      </c>
      <c r="L4" s="12" t="s">
        <v>102</v>
      </c>
      <c r="M4" s="12" t="s">
        <v>102</v>
      </c>
      <c r="N4" s="12" t="s">
        <v>103</v>
      </c>
      <c r="O4" s="12" t="s">
        <v>103</v>
      </c>
      <c r="P4" s="12" t="s">
        <v>103</v>
      </c>
      <c r="Q4" s="12" t="s">
        <v>103</v>
      </c>
      <c r="R4" s="12" t="s">
        <v>104</v>
      </c>
      <c r="T4" s="12" t="s">
        <v>104</v>
      </c>
      <c r="V4" s="12" t="s">
        <v>104</v>
      </c>
      <c r="X4" s="12" t="s">
        <v>104</v>
      </c>
      <c r="Z4" s="12" t="s">
        <v>104</v>
      </c>
      <c r="AB4" s="12" t="s">
        <v>104</v>
      </c>
      <c r="AD4" s="12" t="s">
        <v>104</v>
      </c>
      <c r="AF4" s="12" t="s">
        <v>106</v>
      </c>
      <c r="AG4" s="12" t="s">
        <v>104</v>
      </c>
      <c r="AI4" s="12" t="s">
        <v>104</v>
      </c>
      <c r="AK4" s="12" t="s">
        <v>106</v>
      </c>
      <c r="AL4" s="12" t="s">
        <v>106</v>
      </c>
      <c r="AM4" s="12" t="s">
        <v>106</v>
      </c>
      <c r="AN4" s="12" t="s">
        <v>110</v>
      </c>
      <c r="AO4" s="12" t="s">
        <v>288</v>
      </c>
      <c r="AP4" s="12" t="s">
        <v>107</v>
      </c>
      <c r="AQ4" s="12" t="s">
        <v>227</v>
      </c>
      <c r="AS4" s="12" t="s">
        <v>107</v>
      </c>
      <c r="AT4" s="12" t="s">
        <v>110</v>
      </c>
      <c r="AU4" s="12" t="s">
        <v>102</v>
      </c>
      <c r="AV4" s="12" t="s">
        <v>104</v>
      </c>
      <c r="AX4" s="12" t="s">
        <v>107</v>
      </c>
      <c r="AY4" s="12" t="s">
        <v>111</v>
      </c>
      <c r="BA4" s="12" t="s">
        <v>104</v>
      </c>
      <c r="BC4" s="12" t="s">
        <v>104</v>
      </c>
      <c r="BE4" s="12" t="s">
        <v>104</v>
      </c>
      <c r="BG4" s="12" t="s">
        <v>104</v>
      </c>
      <c r="BI4" s="12" t="s">
        <v>112</v>
      </c>
      <c r="BJ4" s="12" t="s">
        <v>106</v>
      </c>
      <c r="BK4" s="12" t="s">
        <v>106</v>
      </c>
      <c r="BL4" s="12" t="s">
        <v>101</v>
      </c>
      <c r="BN4" s="12" t="s">
        <v>107</v>
      </c>
      <c r="BO4" s="12" t="s">
        <v>113</v>
      </c>
      <c r="BP4" s="12" t="s">
        <v>114</v>
      </c>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c r="A5" s="13" t="s">
        <v>115</v>
      </c>
      <c r="B5" s="12" t="b">
        <v>0</v>
      </c>
      <c r="C5" s="12" t="b">
        <v>1</v>
      </c>
      <c r="E5" s="12" t="b">
        <v>1</v>
      </c>
      <c r="F5" s="12" t="b">
        <v>1</v>
      </c>
      <c r="G5" s="12" t="b">
        <v>1</v>
      </c>
      <c r="H5" s="12" t="b">
        <v>0</v>
      </c>
      <c r="I5" s="12" t="b">
        <v>1</v>
      </c>
      <c r="K5" s="12" t="b">
        <f>IF(OR(X10&lt;&gt;"Circular",X10="",), TRUE,FALSE)</f>
        <v>1</v>
      </c>
      <c r="L5" s="12" t="b">
        <f>IF(OR(X10&lt;&gt;"Circular",X10="",), TRUE,FALSE)</f>
        <v>1</v>
      </c>
      <c r="M5" s="12" t="b">
        <f>IF(X10="Circular",TRUE,FALSE)</f>
        <v>0</v>
      </c>
      <c r="N5" s="12" t="b">
        <v>1</v>
      </c>
      <c r="O5" s="12" t="b">
        <v>0</v>
      </c>
      <c r="P5" s="12" t="b">
        <v>0</v>
      </c>
      <c r="Q5" s="12" t="b">
        <v>0</v>
      </c>
      <c r="R5" s="12" t="b">
        <v>1</v>
      </c>
      <c r="T5" s="12" t="b">
        <v>1</v>
      </c>
      <c r="V5" s="12" t="b">
        <v>0</v>
      </c>
      <c r="X5" s="12" t="b">
        <v>1</v>
      </c>
      <c r="Z5" s="12" t="b">
        <v>1</v>
      </c>
      <c r="AB5" s="12" t="b">
        <f>IF(OR(Z10="Concrete",Z10="Polyethylene (PE)",Z10="Polyvinyl Chloride (PVC)",Z10="Earthenware ",Z10="Cast Iron",Z10="Ductile Iron",Z10="Steel - Ungalvanised",Z10="Steel - Galvanised",Z10="Stainless Steel",Z10="Fibre Reinforced Plastic (FRP)"),TRUE,FALSE)</f>
        <v>0</v>
      </c>
      <c r="AD5" s="12" t="b">
        <v>1</v>
      </c>
      <c r="AF5" s="12" t="b">
        <v>1</v>
      </c>
      <c r="AG5" s="12" t="b">
        <f>IF(AF10=TRUE,TRUE,FALSE)</f>
        <v>0</v>
      </c>
      <c r="AI5" s="12" t="b">
        <v>1</v>
      </c>
      <c r="AK5" s="12" t="b">
        <v>1</v>
      </c>
      <c r="AL5" s="12" t="b">
        <f>IF(R10="Geotech Drainage",TRUE,FALSE)</f>
        <v>0</v>
      </c>
      <c r="AM5" s="12" t="b">
        <f>IF(R10="Geotech Drainage",TRUE,FALSE)</f>
        <v>0</v>
      </c>
      <c r="AN5" s="12" t="b">
        <v>0</v>
      </c>
      <c r="AO5" s="12" t="b">
        <v>0</v>
      </c>
      <c r="AP5" s="12" t="b">
        <v>0</v>
      </c>
      <c r="AQ5" s="12" t="b">
        <v>0</v>
      </c>
      <c r="AS5" s="12" t="b">
        <v>1</v>
      </c>
      <c r="AT5" s="12" t="b">
        <v>0</v>
      </c>
      <c r="AU5" s="12" t="b">
        <v>0</v>
      </c>
      <c r="AV5" s="12" t="b">
        <v>1</v>
      </c>
      <c r="AX5" s="12" t="b">
        <v>0</v>
      </c>
      <c r="AY5" s="12" t="b">
        <v>0</v>
      </c>
      <c r="BA5" s="12" t="b">
        <v>1</v>
      </c>
      <c r="BC5" s="12" t="b">
        <v>1</v>
      </c>
      <c r="BE5" s="12" t="b">
        <v>0</v>
      </c>
      <c r="BG5" s="12" t="b">
        <v>0</v>
      </c>
      <c r="BI5" s="12" t="b">
        <v>0</v>
      </c>
      <c r="BJ5" s="12" t="b">
        <v>1</v>
      </c>
      <c r="BK5" s="12" t="b">
        <v>1</v>
      </c>
      <c r="BL5" s="12" t="b">
        <v>1</v>
      </c>
      <c r="BN5" s="12" t="b">
        <v>1</v>
      </c>
      <c r="BO5" s="12" t="b">
        <v>0</v>
      </c>
      <c r="BP5" s="12" t="b">
        <v>0</v>
      </c>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c r="A6" s="13" t="s">
        <v>116</v>
      </c>
      <c r="B6" s="12" t="b">
        <v>0</v>
      </c>
      <c r="C6" s="12" t="b">
        <v>0</v>
      </c>
      <c r="E6" s="12" t="b">
        <v>0</v>
      </c>
      <c r="F6" s="12" t="b">
        <v>0</v>
      </c>
      <c r="G6" s="12" t="b">
        <v>0</v>
      </c>
      <c r="H6" s="12" t="b">
        <v>0</v>
      </c>
      <c r="I6" s="12" t="b">
        <v>0</v>
      </c>
      <c r="K6" s="12" t="b">
        <v>0</v>
      </c>
      <c r="L6" s="12" t="b">
        <v>0</v>
      </c>
      <c r="M6" s="12" t="b">
        <v>0</v>
      </c>
      <c r="N6" s="12" t="b">
        <v>0</v>
      </c>
      <c r="O6" s="12" t="b">
        <v>0</v>
      </c>
      <c r="P6" s="12" t="b">
        <v>0</v>
      </c>
      <c r="Q6" s="12" t="b">
        <v>0</v>
      </c>
      <c r="R6" s="12" t="b">
        <v>0</v>
      </c>
      <c r="T6" s="12" t="b">
        <v>0</v>
      </c>
      <c r="V6" s="12" t="b">
        <v>0</v>
      </c>
      <c r="X6" s="12" t="b">
        <v>0</v>
      </c>
      <c r="Z6" s="12" t="b">
        <v>0</v>
      </c>
      <c r="AB6" s="12" t="b">
        <v>0</v>
      </c>
      <c r="AD6" s="12" t="b">
        <v>0</v>
      </c>
      <c r="AF6" s="12" t="b">
        <v>0</v>
      </c>
      <c r="AG6" s="12" t="b">
        <v>0</v>
      </c>
      <c r="AI6" s="12" t="b">
        <v>0</v>
      </c>
      <c r="AK6" s="12" t="b">
        <v>0</v>
      </c>
      <c r="AL6" s="12" t="b">
        <v>0</v>
      </c>
      <c r="AM6" s="12" t="b">
        <v>0</v>
      </c>
      <c r="AN6" s="12" t="b">
        <v>0</v>
      </c>
      <c r="AO6" s="12" t="b">
        <v>0</v>
      </c>
      <c r="AP6" s="12" t="b">
        <v>0</v>
      </c>
      <c r="AQ6" s="12" t="b">
        <v>0</v>
      </c>
      <c r="AS6" s="12" t="b">
        <v>0</v>
      </c>
      <c r="AT6" s="12" t="b">
        <v>1</v>
      </c>
      <c r="AU6" s="12" t="b">
        <v>0</v>
      </c>
      <c r="AV6" s="12" t="b">
        <v>0</v>
      </c>
      <c r="AX6" s="12" t="b">
        <v>0</v>
      </c>
      <c r="AY6" s="12" t="b">
        <v>0</v>
      </c>
      <c r="BA6" s="12" t="b">
        <v>0</v>
      </c>
      <c r="BC6" s="12" t="b">
        <v>0</v>
      </c>
      <c r="BE6" s="12" t="b">
        <v>0</v>
      </c>
      <c r="BG6" s="12" t="b">
        <v>0</v>
      </c>
      <c r="BI6" s="12" t="b">
        <v>0</v>
      </c>
      <c r="BJ6" s="12" t="b">
        <v>0</v>
      </c>
      <c r="BK6" s="12" t="b">
        <v>0</v>
      </c>
      <c r="BL6" s="12" t="b">
        <v>0</v>
      </c>
      <c r="BN6" s="12" t="b">
        <v>0</v>
      </c>
      <c r="BO6" s="12" t="b">
        <v>0</v>
      </c>
      <c r="BP6" s="12" t="b">
        <v>0</v>
      </c>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c r="A7" s="13" t="s">
        <v>117</v>
      </c>
      <c r="B7" s="12" t="b">
        <v>0</v>
      </c>
      <c r="C7" s="12" t="b">
        <v>1</v>
      </c>
      <c r="E7" s="12" t="b">
        <v>0</v>
      </c>
      <c r="F7" s="12" t="b">
        <v>0</v>
      </c>
      <c r="G7" s="12" t="b">
        <v>0</v>
      </c>
      <c r="H7" s="12" t="b">
        <v>0</v>
      </c>
      <c r="I7" s="12" t="b">
        <v>1</v>
      </c>
      <c r="K7" s="12" t="b">
        <v>0</v>
      </c>
      <c r="L7" s="12" t="b">
        <v>0</v>
      </c>
      <c r="M7" s="12" t="b">
        <v>0</v>
      </c>
      <c r="N7" s="12" t="b">
        <v>0</v>
      </c>
      <c r="O7" s="12" t="b">
        <v>0</v>
      </c>
      <c r="P7" s="12" t="b">
        <v>0</v>
      </c>
      <c r="Q7" s="12" t="b">
        <v>0</v>
      </c>
      <c r="R7" s="12" t="b">
        <v>1</v>
      </c>
      <c r="T7" s="12" t="b">
        <v>1</v>
      </c>
      <c r="V7" s="12" t="b">
        <v>1</v>
      </c>
      <c r="X7" s="12" t="b">
        <v>1</v>
      </c>
      <c r="Z7" s="12" t="b">
        <v>1</v>
      </c>
      <c r="AB7" s="12" t="b">
        <v>1</v>
      </c>
      <c r="AD7" s="12" t="b">
        <v>1</v>
      </c>
      <c r="AF7" s="12" t="b">
        <v>0</v>
      </c>
      <c r="AG7" s="12" t="b">
        <v>1</v>
      </c>
      <c r="AI7" s="12" t="b">
        <v>1</v>
      </c>
      <c r="AK7" s="12" t="b">
        <v>0</v>
      </c>
      <c r="AL7" s="12" t="b">
        <v>0</v>
      </c>
      <c r="AM7" s="12" t="b">
        <v>0</v>
      </c>
      <c r="AN7" s="12" t="b">
        <v>0</v>
      </c>
      <c r="AO7" s="12" t="b">
        <v>0</v>
      </c>
      <c r="AP7" s="12" t="b">
        <v>0</v>
      </c>
      <c r="AQ7" s="12" t="b">
        <v>1</v>
      </c>
      <c r="AS7" s="12" t="b">
        <v>0</v>
      </c>
      <c r="AT7" s="12" t="b">
        <v>0</v>
      </c>
      <c r="AU7" s="12" t="b">
        <v>0</v>
      </c>
      <c r="AV7" s="12" t="b">
        <v>1</v>
      </c>
      <c r="AX7" s="12" t="b">
        <v>0</v>
      </c>
      <c r="AY7" s="12" t="b">
        <v>1</v>
      </c>
      <c r="BA7" s="12" t="b">
        <v>1</v>
      </c>
      <c r="BC7" s="12" t="b">
        <v>1</v>
      </c>
      <c r="BE7" s="12" t="b">
        <v>1</v>
      </c>
      <c r="BG7" s="12" t="b">
        <v>1</v>
      </c>
      <c r="BI7" s="12" t="b">
        <v>0</v>
      </c>
      <c r="BJ7" s="12" t="b">
        <v>0</v>
      </c>
      <c r="BK7" s="12" t="b">
        <v>0</v>
      </c>
      <c r="BL7" s="12" t="b">
        <v>1</v>
      </c>
      <c r="BN7" s="12" t="b">
        <v>0</v>
      </c>
      <c r="BO7" s="12" t="b">
        <v>0</v>
      </c>
      <c r="BP7" s="12" t="b">
        <v>0</v>
      </c>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c r="A8" s="13" t="s">
        <v>118</v>
      </c>
      <c r="C8" s="12" t="s">
        <v>119</v>
      </c>
      <c r="I8" s="12" t="s">
        <v>53</v>
      </c>
      <c r="R8" s="12" t="s">
        <v>120</v>
      </c>
      <c r="T8" s="12" t="s">
        <v>289</v>
      </c>
      <c r="V8" s="12" t="s">
        <v>290</v>
      </c>
      <c r="X8" s="12" t="s">
        <v>165</v>
      </c>
      <c r="Z8" s="12" t="s">
        <v>280</v>
      </c>
      <c r="AB8" s="12" t="s">
        <v>166</v>
      </c>
      <c r="AD8" s="12" t="s">
        <v>291</v>
      </c>
      <c r="AG8" s="12" t="s">
        <v>292</v>
      </c>
      <c r="AI8" s="12" t="s">
        <v>293</v>
      </c>
      <c r="AQ8" s="12" t="s">
        <v>73</v>
      </c>
      <c r="AV8" s="12" t="s">
        <v>126</v>
      </c>
      <c r="AY8" s="12" t="s">
        <v>127</v>
      </c>
      <c r="BA8" s="12" t="s">
        <v>128</v>
      </c>
      <c r="BC8" s="12" t="s">
        <v>128</v>
      </c>
      <c r="BE8" s="12" t="s">
        <v>129</v>
      </c>
      <c r="BG8" s="12" t="s">
        <v>130</v>
      </c>
      <c r="BL8" s="12" t="s">
        <v>90</v>
      </c>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 r="A9" s="13" t="s">
        <v>131</v>
      </c>
      <c r="B9" s="18"/>
      <c r="C9" s="18"/>
      <c r="D9" s="18"/>
      <c r="E9" s="18" t="s">
        <v>132</v>
      </c>
      <c r="F9" s="18" t="s">
        <v>132</v>
      </c>
      <c r="G9" s="18" t="s">
        <v>132</v>
      </c>
      <c r="H9" s="18" t="s">
        <v>132</v>
      </c>
      <c r="I9" s="18"/>
      <c r="J9" s="18"/>
      <c r="K9" s="18" t="s">
        <v>133</v>
      </c>
      <c r="L9" s="18" t="s">
        <v>133</v>
      </c>
      <c r="M9" s="18" t="s">
        <v>133</v>
      </c>
      <c r="N9" s="18" t="s">
        <v>132</v>
      </c>
      <c r="O9" s="18" t="s">
        <v>132</v>
      </c>
      <c r="P9" s="18" t="s">
        <v>132</v>
      </c>
      <c r="Q9" s="18" t="s">
        <v>132</v>
      </c>
      <c r="R9" s="18"/>
      <c r="S9" s="18"/>
      <c r="T9" s="18"/>
      <c r="U9" s="18"/>
      <c r="V9" s="18"/>
      <c r="W9" s="18"/>
      <c r="X9" s="18"/>
      <c r="Y9" s="18"/>
      <c r="Z9" s="18"/>
      <c r="AA9" s="18"/>
      <c r="AB9" s="18"/>
      <c r="AC9" s="18"/>
      <c r="AD9" s="18"/>
      <c r="AE9" s="18"/>
      <c r="AF9" s="18"/>
      <c r="AG9" s="18"/>
      <c r="AH9" s="18"/>
      <c r="AI9" s="18"/>
      <c r="AJ9" s="18"/>
      <c r="AK9" s="18"/>
      <c r="AL9" s="18"/>
      <c r="AM9" s="18"/>
      <c r="AN9" s="18" t="s">
        <v>133</v>
      </c>
      <c r="AO9" s="18" t="s">
        <v>132</v>
      </c>
      <c r="AP9" s="18"/>
      <c r="AQ9" s="18"/>
      <c r="AR9" s="18"/>
      <c r="AS9" s="18"/>
      <c r="AT9" s="18" t="s">
        <v>139</v>
      </c>
      <c r="AU9" s="18" t="s">
        <v>136</v>
      </c>
      <c r="AV9" s="18"/>
      <c r="AW9" s="18"/>
      <c r="AX9" s="18"/>
      <c r="AY9" s="18"/>
      <c r="AZ9" s="18"/>
      <c r="BA9" s="18"/>
      <c r="BB9" s="18"/>
      <c r="BC9" s="18"/>
      <c r="BD9" s="18"/>
      <c r="BE9" s="18"/>
      <c r="BF9" s="18"/>
      <c r="BG9" s="18"/>
      <c r="BH9" s="18"/>
      <c r="BI9" s="18"/>
      <c r="BJ9" s="18"/>
      <c r="BK9" s="18"/>
      <c r="BL9" s="18"/>
      <c r="BM9" s="18"/>
      <c r="BN9" s="18"/>
      <c r="BO9" s="18"/>
      <c r="BP9" s="18"/>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4"/>
      <c r="F10" s="4"/>
      <c r="G10" s="5"/>
      <c r="H10" s="5"/>
      <c r="J10" s="3" t="str">
        <f>IF($A10="ADD",IF(NOT(ISBLANK(I10)),_xlfn.XLOOKUP(I10,side[lookupValue],side[lookupKey],"ERROR"),""), "")</f>
        <v/>
      </c>
      <c r="K10" s="4"/>
      <c r="L10" s="4"/>
      <c r="M10" s="4"/>
      <c r="N10" s="6"/>
      <c r="O10" s="6"/>
      <c r="P10" s="6"/>
      <c r="Q10" s="6"/>
      <c r="S10" s="3" t="str">
        <f>IF($A10="ADD",IF(NOT(ISBLANK(R10)),_xlfn.XLOOKUP(R10,ud_stormwater_purpose[lookupValue],ud_stormwater_purpose[lookupKey],"ERROR"),""), "")</f>
        <v/>
      </c>
      <c r="U10" s="3" t="str">
        <f>IF($A10="ADD",IF(NOT(ISBLANK(T10)),_xlfn.XLOOKUP(T10,ud_pipe_purpose[lookupValue],ud_pipe_purpose[lookupKey],"ERROR"),""), "")</f>
        <v/>
      </c>
      <c r="W10" s="3" t="str">
        <f>IF($A10="ADD",IF(NOT(ISBLANK(V10)),_xlfn.XLOOKUP(V10,ud_pipe_type[lookupValue],ud_pipe_type[lookupKey],"ERROR"),""), "")</f>
        <v/>
      </c>
      <c r="Y10" s="3" t="str">
        <f>IF($A10="ADD",IF(NOT(ISBLANK(X10)),_xlfn.XLOOKUP(X10,ud_shape[lookupValue],ud_shape[lookupKey],"ERROR"),""), "")</f>
        <v/>
      </c>
      <c r="AA10" s="3" t="str">
        <f>IF($A10="ADD",IF(NOT(ISBLANK(Z10)),_xlfn.XLOOKUP(Z10,pipe_material[lookupValue],pipe_material[lookupKey],"ERROR"),""), "")</f>
        <v/>
      </c>
      <c r="AC10" s="3" t="str">
        <f>IF($A10="ADD",IF(NOT(ISBLANK(AB10)),_xlfn.XLOOKUP(1,(ud_material_subset_lookup=AB10)*(ud_material_subset_parentKey=AA10),ud_material_subset[lookupKey],"ERROR"),""), "")</f>
        <v/>
      </c>
      <c r="AE10" s="3" t="str">
        <f>IF($A10="ADD",IF(NOT(ISBLANK(AD10)),_xlfn.XLOOKUP(AD10,ud_pipe_class[lookupValue],ud_pipe_class[lookupKey],"ERROR"),""), "")</f>
        <v/>
      </c>
      <c r="AH10" s="3" t="str">
        <f>IF($A10="ADD",IF(NOT(ISBLANK(AG10)),_xlfn.XLOOKUP(AG10,ud_pipe_joint_type[lookupValue],ud_pipe_joint_type[lookupKey],"ERROR"),""), "")</f>
        <v/>
      </c>
      <c r="AJ10" s="3" t="str">
        <f>IF($A10="ADD",IF(NOT(ISBLANK(AI10)),_xlfn.XLOOKUP(AI10,ud_pipe_location[lookupValue],ud_pipe_location[lookupKey],"ERROR"),""), "")</f>
        <v/>
      </c>
      <c r="AL10" s="2" t="str">
        <f>IF(ISBLANK(R10),"",IF(R10="Geotech Drainage","",FALSE))</f>
        <v/>
      </c>
      <c r="AM10" s="2" t="str">
        <f>IF(ISBLANK(R10),"",IF(R10="Geotech Drainage","",FALSE))</f>
        <v/>
      </c>
      <c r="AN10" s="4"/>
      <c r="AP10" s="8"/>
      <c r="AR10" s="3" t="str">
        <f>IF($A10="ADD",IF(NOT(ISBLANK(AQ10)),_xlfn.XLOOKUP(AQ10,maint_type[lookupValue],maint_type[lookupKey],"ERROR"),""), "")</f>
        <v/>
      </c>
      <c r="AS10" s="8"/>
      <c r="AT10" s="4" t="str">
        <f ca="1">IF(AS10&lt;&gt;"", DATEDIF(AS10, TODAY(),"Y"),"")</f>
        <v/>
      </c>
      <c r="AU10" s="4"/>
      <c r="AV10" s="3" t="str">
        <f>IF($A10="ADD","In Use","")</f>
        <v/>
      </c>
      <c r="AW10" s="3" t="str">
        <f>IF($A10="","",IF((AND($A10="ADD",OR(AV10="",AV10="In Use"))),"5",(_xlfn.XLOOKUP(AV10,ud_asset_status[lookupValue],ud_asset_status[lookupKey],""))))</f>
        <v/>
      </c>
      <c r="AX10" s="8"/>
      <c r="AZ10" s="3" t="str">
        <f>IF($A10="ADD",IF(NOT(ISBLANK(AY10)),_xlfn.XLOOKUP(AY10,ar_replace_reason[lookupValue],ar_replace_reason[lookupKey],"ERROR"),""), "")</f>
        <v/>
      </c>
      <c r="BA10" s="3" t="str">
        <f>IF($A10="ADD","Queenstown-Lakes District Council","")</f>
        <v/>
      </c>
      <c r="BB10" s="3" t="str">
        <f>IF($A10="","",IF((AND($A10="ADD",OR(BA10="",BA10="Queenstown-Lakes District Council"))),"70",(_xlfn.XLOOKUP(BA10,ud_organisation_owner[lookupValue],ud_organisation_owner[lookupKey],""))))</f>
        <v/>
      </c>
      <c r="BC10" s="3" t="str">
        <f>IF($A10="ADD","Queenstown-Lakes District Council","")</f>
        <v/>
      </c>
      <c r="BD10" s="3" t="str">
        <f>IF($A10="","",IF((AND($A10="ADD",OR(BC10="",BC10="Queenstown-Lakes District Council"))),"70",(_xlfn.XLOOKUP(BC10,ud_organisation_owner[lookupValue],ud_organisation_owner[lookupKey],""))))</f>
        <v/>
      </c>
      <c r="BE10" s="3" t="str">
        <f>IF($A10="ADD","Local Authority","")</f>
        <v/>
      </c>
      <c r="BF10" s="3" t="str">
        <f>IF($A10="","",IF((AND($A10="ADD",OR(BE10="",BE10="Local Authority"))),"17",(_xlfn.XLOOKUP(BE10,ud_sub_organisation[lookupValue],ud_sub_organisation[lookupKey],""))))</f>
        <v/>
      </c>
      <c r="BG10" s="3" t="str">
        <f>IF($A10="ADD","Vested assets","")</f>
        <v/>
      </c>
      <c r="BH10" s="3" t="str">
        <f>IF($A10="","",IF((AND($A10="ADD",OR(BG10="",BG10="Vested assets"))),"12",(_xlfn.XLOOKUP(BG10,ud_work_origin[lookupValue],ud_work_origin[lookupKey],""))))</f>
        <v/>
      </c>
      <c r="BI10" s="6"/>
      <c r="BJ10" s="2" t="str">
        <f>IF($A10="ADD","TRUE","")</f>
        <v/>
      </c>
      <c r="BK10" s="2" t="str">
        <f>IF($A10="ADD","FALSE","")</f>
        <v/>
      </c>
      <c r="BL10" s="3" t="str">
        <f>IF($A10="ADD","Excellent","")</f>
        <v/>
      </c>
      <c r="BM10" s="3" t="str">
        <f>IF($A10="","",IF((AND($A10="ADD",OR(BL10="",BL10="Excellent"))),"1",(_xlfn.XLOOKUP(BL10,condition[lookupValue],condition[lookupKey],""))))</f>
        <v/>
      </c>
      <c r="BN10" s="8" t="str">
        <f>IF(AS10&lt;&gt;"",AS10,"")</f>
        <v/>
      </c>
      <c r="BO10" s="7"/>
    </row>
    <row r="11" spans="1:132">
      <c r="B11" s="4"/>
      <c r="D11" s="3" t="str">
        <f>IF($A11="ADD",IF(NOT(ISBLANK(C11)),_xlfn.XLOOKUP(C11,roadnames[lookupValue],roadnames[lookupKey],"ERROR"),""), "")</f>
        <v/>
      </c>
      <c r="E11" s="4"/>
      <c r="F11" s="4"/>
      <c r="G11" s="5"/>
      <c r="H11" s="5"/>
      <c r="J11" s="3" t="str">
        <f>IF($A11="ADD",IF(NOT(ISBLANK(I11)),_xlfn.XLOOKUP(I11,side[lookupValue],side[lookupKey],"ERROR"),""), "")</f>
        <v/>
      </c>
      <c r="K11" s="4"/>
      <c r="L11" s="4"/>
      <c r="M11" s="4"/>
      <c r="N11" s="6"/>
      <c r="O11" s="6"/>
      <c r="P11" s="6"/>
      <c r="Q11" s="6"/>
      <c r="S11" s="3" t="str">
        <f>IF($A11="ADD",IF(NOT(ISBLANK(R11)),_xlfn.XLOOKUP(R11,ud_stormwater_purpose[lookupValue],ud_stormwater_purpose[lookupKey],"ERROR"),""), "")</f>
        <v/>
      </c>
      <c r="U11" s="3" t="str">
        <f>IF($A11="ADD",IF(NOT(ISBLANK(T11)),_xlfn.XLOOKUP(T11,ud_pipe_purpose[lookupValue],ud_pipe_purpose[lookupKey],"ERROR"),""), "")</f>
        <v/>
      </c>
      <c r="W11" s="3" t="str">
        <f>IF($A11="ADD",IF(NOT(ISBLANK(V11)),_xlfn.XLOOKUP(V11,ud_pipe_type[lookupValue],ud_pipe_type[lookupKey],"ERROR"),""), "")</f>
        <v/>
      </c>
      <c r="Y11" s="3" t="str">
        <f>IF($A11="ADD",IF(NOT(ISBLANK(X11)),_xlfn.XLOOKUP(X11,ud_shape[lookupValue],ud_shape[lookupKey],"ERROR"),""), "")</f>
        <v/>
      </c>
      <c r="AA11" s="3" t="str">
        <f>IF($A11="ADD",IF(NOT(ISBLANK(Z11)),_xlfn.XLOOKUP(Z11,pipe_material[lookupValue],pipe_material[lookupKey],"ERROR"),""), "")</f>
        <v/>
      </c>
      <c r="AC11" s="3" t="str">
        <f>IF($A11="ADD",IF(NOT(ISBLANK(AB11)),_xlfn.XLOOKUP(1,(ud_material_subset_lookup=AB11)*(ud_material_subset_parentKey=AA11),ud_material_subset[lookupKey],"ERROR"),""), "")</f>
        <v/>
      </c>
      <c r="AE11" s="3" t="str">
        <f>IF($A11="ADD",IF(NOT(ISBLANK(AD11)),_xlfn.XLOOKUP(AD11,ud_pipe_class[lookupValue],ud_pipe_class[lookupKey],"ERROR"),""), "")</f>
        <v/>
      </c>
      <c r="AH11" s="3" t="str">
        <f>IF($A11="ADD",IF(NOT(ISBLANK(AG11)),_xlfn.XLOOKUP(AG11,ud_pipe_joint_type[lookupValue],ud_pipe_joint_type[lookupKey],"ERROR"),""), "")</f>
        <v/>
      </c>
      <c r="AJ11" s="3" t="str">
        <f>IF($A11="ADD",IF(NOT(ISBLANK(AI11)),_xlfn.XLOOKUP(AI11,ud_pipe_location[lookupValue],ud_pipe_location[lookupKey],"ERROR"),""), "")</f>
        <v/>
      </c>
      <c r="AL11" s="2" t="str">
        <f t="shared" ref="AL11:AL74" si="0">IF(ISBLANK(R11),"",IF(R11="Geotech Drainage","",FALSE))</f>
        <v/>
      </c>
      <c r="AM11" s="2" t="str">
        <f t="shared" ref="AM11:AM74" si="1">IF(ISBLANK(R11),"",IF(R11="Geotech Drainage","",FALSE))</f>
        <v/>
      </c>
      <c r="AN11" s="4"/>
      <c r="AP11" s="8"/>
      <c r="AR11" s="3" t="str">
        <f>IF($A11="ADD",IF(NOT(ISBLANK(AQ11)),_xlfn.XLOOKUP(AQ11,maint_type[lookupValue],maint_type[lookupKey],"ERROR"),""), "")</f>
        <v/>
      </c>
      <c r="AS11" s="8"/>
      <c r="AT11" s="4" t="str">
        <f t="shared" ref="AT11:AT74" ca="1" si="2">IF(AS11&lt;&gt;"", DATEDIF(AS11, TODAY(),"Y"),"")</f>
        <v/>
      </c>
      <c r="AU11" s="4"/>
      <c r="AV11" s="3" t="str">
        <f t="shared" ref="AV11:AV74" si="3">IF($A11="ADD","In Use","")</f>
        <v/>
      </c>
      <c r="AW11" s="3" t="str">
        <f>IF($A11="","",IF((AND($A11="ADD",OR(AV11="",AV11="In Use"))),"5",(_xlfn.XLOOKUP(AV11,ud_asset_status[lookupValue],ud_asset_status[lookupKey],""))))</f>
        <v/>
      </c>
      <c r="AX11" s="8"/>
      <c r="AZ11" s="3" t="str">
        <f>IF($A11="ADD",IF(NOT(ISBLANK(AY11)),_xlfn.XLOOKUP(AY11,ar_replace_reason[lookupValue],ar_replace_reason[lookupKey],"ERROR"),""), "")</f>
        <v/>
      </c>
      <c r="BA11" s="3" t="str">
        <f t="shared" ref="BA11:BA74" si="4">IF($A11="ADD","Queenstown-Lakes District Council","")</f>
        <v/>
      </c>
      <c r="BB11" s="3" t="str">
        <f>IF($A11="","",IF((AND($A11="ADD",OR(BA11="",BA11="Queenstown-Lakes District Council"))),"70",(_xlfn.XLOOKUP(BA11,ud_organisation_owner[lookupValue],ud_organisation_owner[lookupKey],""))))</f>
        <v/>
      </c>
      <c r="BC11" s="3" t="str">
        <f t="shared" ref="BC11:BC74" si="5">IF($A11="ADD","Queenstown-Lakes District Council","")</f>
        <v/>
      </c>
      <c r="BD11" s="3" t="str">
        <f>IF($A11="","",IF((AND($A11="ADD",OR(BC11="",BC11="Queenstown-Lakes District Council"))),"70",(_xlfn.XLOOKUP(BC11,ud_organisation_owner[lookupValue],ud_organisation_owner[lookupKey],""))))</f>
        <v/>
      </c>
      <c r="BE11" s="3" t="str">
        <f t="shared" ref="BE11:BE74" si="6">IF($A11="ADD","Local Authority","")</f>
        <v/>
      </c>
      <c r="BF11" s="3" t="str">
        <f>IF($A11="","",IF((AND($A11="ADD",OR(BE11="",BE11="Local Authority"))),"17",(_xlfn.XLOOKUP(BE11,ud_sub_organisation[lookupValue],ud_sub_organisation[lookupKey],""))))</f>
        <v/>
      </c>
      <c r="BG11" s="3" t="str">
        <f t="shared" ref="BG11:BG74" si="7">IF($A11="ADD","Vested assets","")</f>
        <v/>
      </c>
      <c r="BH11" s="3" t="str">
        <f>IF($A11="","",IF((AND($A11="ADD",OR(BG11="",BG11="Vested assets"))),"12",(_xlfn.XLOOKUP(BG11,ud_work_origin[lookupValue],ud_work_origin[lookupKey],""))))</f>
        <v/>
      </c>
      <c r="BI11" s="6"/>
      <c r="BJ11" s="2" t="str">
        <f t="shared" ref="BJ11:BJ74" si="8">IF($A11="ADD","TRUE","")</f>
        <v/>
      </c>
      <c r="BK11" s="2" t="str">
        <f t="shared" ref="BK11:BK74" si="9">IF($A11="ADD","FALSE","")</f>
        <v/>
      </c>
      <c r="BL11" s="3" t="str">
        <f t="shared" ref="BL11:BL74" si="10">IF($A11="ADD","Excellent","")</f>
        <v/>
      </c>
      <c r="BM11" s="3" t="str">
        <f>IF($A11="","",IF((AND($A11="ADD",OR(BL11="",BL11="Excellent"))),"1",(_xlfn.XLOOKUP(BL11,condition[lookupValue],condition[lookupKey],""))))</f>
        <v/>
      </c>
      <c r="BN11" s="8" t="str">
        <f t="shared" ref="BN11:BN74" si="11">IF(AS11&lt;&gt;"",AS11,"")</f>
        <v/>
      </c>
      <c r="BO11" s="7"/>
    </row>
    <row r="12" spans="1:132">
      <c r="B12" s="4"/>
      <c r="D12" s="3" t="str">
        <f>IF($A12="ADD",IF(NOT(ISBLANK(C12)),_xlfn.XLOOKUP(C12,roadnames[lookupValue],roadnames[lookupKey],"ERROR"),""), "")</f>
        <v/>
      </c>
      <c r="E12" s="4"/>
      <c r="F12" s="4"/>
      <c r="G12" s="5"/>
      <c r="H12" s="5"/>
      <c r="J12" s="3" t="str">
        <f>IF($A12="ADD",IF(NOT(ISBLANK(I12)),_xlfn.XLOOKUP(I12,side[lookupValue],side[lookupKey],"ERROR"),""), "")</f>
        <v/>
      </c>
      <c r="K12" s="4"/>
      <c r="L12" s="4"/>
      <c r="M12" s="4"/>
      <c r="N12" s="6"/>
      <c r="O12" s="6"/>
      <c r="P12" s="6"/>
      <c r="Q12" s="6"/>
      <c r="S12" s="3" t="str">
        <f>IF($A12="ADD",IF(NOT(ISBLANK(R12)),_xlfn.XLOOKUP(R12,ud_stormwater_purpose[lookupValue],ud_stormwater_purpose[lookupKey],"ERROR"),""), "")</f>
        <v/>
      </c>
      <c r="U12" s="3" t="str">
        <f>IF($A12="ADD",IF(NOT(ISBLANK(T12)),_xlfn.XLOOKUP(T12,ud_pipe_purpose[lookupValue],ud_pipe_purpose[lookupKey],"ERROR"),""), "")</f>
        <v/>
      </c>
      <c r="W12" s="3" t="str">
        <f>IF($A12="ADD",IF(NOT(ISBLANK(V12)),_xlfn.XLOOKUP(V12,ud_pipe_type[lookupValue],ud_pipe_type[lookupKey],"ERROR"),""), "")</f>
        <v/>
      </c>
      <c r="Y12" s="3" t="str">
        <f>IF($A12="ADD",IF(NOT(ISBLANK(X12)),_xlfn.XLOOKUP(X12,ud_shape[lookupValue],ud_shape[lookupKey],"ERROR"),""), "")</f>
        <v/>
      </c>
      <c r="AA12" s="3" t="str">
        <f>IF($A12="ADD",IF(NOT(ISBLANK(Z12)),_xlfn.XLOOKUP(Z12,pipe_material[lookupValue],pipe_material[lookupKey],"ERROR"),""), "")</f>
        <v/>
      </c>
      <c r="AC12" s="3" t="str">
        <f>IF($A12="ADD",IF(NOT(ISBLANK(AB12)),_xlfn.XLOOKUP(1,(ud_material_subset_lookup=AB12)*(ud_material_subset_parentKey=AA12),ud_material_subset[lookupKey],"ERROR"),""), "")</f>
        <v/>
      </c>
      <c r="AE12" s="3" t="str">
        <f>IF($A12="ADD",IF(NOT(ISBLANK(AD12)),_xlfn.XLOOKUP(AD12,ud_pipe_class[lookupValue],ud_pipe_class[lookupKey],"ERROR"),""), "")</f>
        <v/>
      </c>
      <c r="AH12" s="3" t="str">
        <f>IF($A12="ADD",IF(NOT(ISBLANK(AG12)),_xlfn.XLOOKUP(AG12,ud_pipe_joint_type[lookupValue],ud_pipe_joint_type[lookupKey],"ERROR"),""), "")</f>
        <v/>
      </c>
      <c r="AJ12" s="3" t="str">
        <f>IF($A12="ADD",IF(NOT(ISBLANK(AI12)),_xlfn.XLOOKUP(AI12,ud_pipe_location[lookupValue],ud_pipe_location[lookupKey],"ERROR"),""), "")</f>
        <v/>
      </c>
      <c r="AL12" s="2" t="str">
        <f t="shared" si="0"/>
        <v/>
      </c>
      <c r="AM12" s="2" t="str">
        <f t="shared" si="1"/>
        <v/>
      </c>
      <c r="AN12" s="4"/>
      <c r="AP12" s="8"/>
      <c r="AR12" s="3" t="str">
        <f>IF($A12="ADD",IF(NOT(ISBLANK(AQ12)),_xlfn.XLOOKUP(AQ12,maint_type[lookupValue],maint_type[lookupKey],"ERROR"),""), "")</f>
        <v/>
      </c>
      <c r="AS12" s="8"/>
      <c r="AT12" s="4" t="str">
        <f t="shared" ca="1" si="2"/>
        <v/>
      </c>
      <c r="AU12" s="4"/>
      <c r="AV12" s="3" t="str">
        <f t="shared" si="3"/>
        <v/>
      </c>
      <c r="AW12" s="3" t="str">
        <f>IF($A12="","",IF((AND($A12="ADD",OR(AV12="",AV12="In Use"))),"5",(_xlfn.XLOOKUP(AV12,ud_asset_status[lookupValue],ud_asset_status[lookupKey],""))))</f>
        <v/>
      </c>
      <c r="AX12" s="8"/>
      <c r="AZ12" s="3" t="str">
        <f>IF($A12="ADD",IF(NOT(ISBLANK(AY12)),_xlfn.XLOOKUP(AY12,ar_replace_reason[lookupValue],ar_replace_reason[lookupKey],"ERROR"),""), "")</f>
        <v/>
      </c>
      <c r="BA12" s="3" t="str">
        <f t="shared" si="4"/>
        <v/>
      </c>
      <c r="BB12" s="3" t="str">
        <f>IF($A12="","",IF((AND($A12="ADD",OR(BA12="",BA12="Queenstown-Lakes District Council"))),"70",(_xlfn.XLOOKUP(BA12,ud_organisation_owner[lookupValue],ud_organisation_owner[lookupKey],""))))</f>
        <v/>
      </c>
      <c r="BC12" s="3" t="str">
        <f t="shared" si="5"/>
        <v/>
      </c>
      <c r="BD12" s="3" t="str">
        <f>IF($A12="","",IF((AND($A12="ADD",OR(BC12="",BC12="Queenstown-Lakes District Council"))),"70",(_xlfn.XLOOKUP(BC12,ud_organisation_owner[lookupValue],ud_organisation_owner[lookupKey],""))))</f>
        <v/>
      </c>
      <c r="BE12" s="3" t="str">
        <f t="shared" si="6"/>
        <v/>
      </c>
      <c r="BF12" s="3" t="str">
        <f>IF($A12="","",IF((AND($A12="ADD",OR(BE12="",BE12="Local Authority"))),"17",(_xlfn.XLOOKUP(BE12,ud_sub_organisation[lookupValue],ud_sub_organisation[lookupKey],""))))</f>
        <v/>
      </c>
      <c r="BG12" s="3" t="str">
        <f t="shared" si="7"/>
        <v/>
      </c>
      <c r="BH12" s="3" t="str">
        <f>IF($A12="","",IF((AND($A12="ADD",OR(BG12="",BG12="Vested assets"))),"12",(_xlfn.XLOOKUP(BG12,ud_work_origin[lookupValue],ud_work_origin[lookupKey],""))))</f>
        <v/>
      </c>
      <c r="BI12" s="6"/>
      <c r="BJ12" s="2" t="str">
        <f t="shared" si="8"/>
        <v/>
      </c>
      <c r="BK12" s="2" t="str">
        <f t="shared" si="9"/>
        <v/>
      </c>
      <c r="BL12" s="3" t="str">
        <f t="shared" si="10"/>
        <v/>
      </c>
      <c r="BM12" s="3" t="str">
        <f>IF($A12="","",IF((AND($A12="ADD",OR(BL12="",BL12="Excellent"))),"1",(_xlfn.XLOOKUP(BL12,condition[lookupValue],condition[lookupKey],""))))</f>
        <v/>
      </c>
      <c r="BN12" s="8" t="str">
        <f t="shared" si="11"/>
        <v/>
      </c>
      <c r="BO12" s="7"/>
    </row>
    <row r="13" spans="1:132">
      <c r="B13" s="4"/>
      <c r="D13" s="3" t="str">
        <f>IF($A13="ADD",IF(NOT(ISBLANK(C13)),_xlfn.XLOOKUP(C13,roadnames[lookupValue],roadnames[lookupKey],"ERROR"),""), "")</f>
        <v/>
      </c>
      <c r="E13" s="4"/>
      <c r="F13" s="4"/>
      <c r="G13" s="5"/>
      <c r="H13" s="5"/>
      <c r="J13" s="3" t="str">
        <f>IF($A13="ADD",IF(NOT(ISBLANK(I13)),_xlfn.XLOOKUP(I13,side[lookupValue],side[lookupKey],"ERROR"),""), "")</f>
        <v/>
      </c>
      <c r="K13" s="4"/>
      <c r="L13" s="4"/>
      <c r="M13" s="4"/>
      <c r="N13" s="6"/>
      <c r="O13" s="6"/>
      <c r="P13" s="6"/>
      <c r="Q13" s="6"/>
      <c r="S13" s="3" t="str">
        <f>IF($A13="ADD",IF(NOT(ISBLANK(R13)),_xlfn.XLOOKUP(R13,ud_stormwater_purpose[lookupValue],ud_stormwater_purpose[lookupKey],"ERROR"),""), "")</f>
        <v/>
      </c>
      <c r="U13" s="3" t="str">
        <f>IF($A13="ADD",IF(NOT(ISBLANK(T13)),_xlfn.XLOOKUP(T13,ud_pipe_purpose[lookupValue],ud_pipe_purpose[lookupKey],"ERROR"),""), "")</f>
        <v/>
      </c>
      <c r="W13" s="3" t="str">
        <f>IF($A13="ADD",IF(NOT(ISBLANK(V13)),_xlfn.XLOOKUP(V13,ud_pipe_type[lookupValue],ud_pipe_type[lookupKey],"ERROR"),""), "")</f>
        <v/>
      </c>
      <c r="Y13" s="3" t="str">
        <f>IF($A13="ADD",IF(NOT(ISBLANK(X13)),_xlfn.XLOOKUP(X13,ud_shape[lookupValue],ud_shape[lookupKey],"ERROR"),""), "")</f>
        <v/>
      </c>
      <c r="AA13" s="3" t="str">
        <f>IF($A13="ADD",IF(NOT(ISBLANK(Z13)),_xlfn.XLOOKUP(Z13,pipe_material[lookupValue],pipe_material[lookupKey],"ERROR"),""), "")</f>
        <v/>
      </c>
      <c r="AC13" s="3" t="str">
        <f>IF($A13="ADD",IF(NOT(ISBLANK(AB13)),_xlfn.XLOOKUP(1,(ud_material_subset_lookup=AB13)*(ud_material_subset_parentKey=AA13),ud_material_subset[lookupKey],"ERROR"),""), "")</f>
        <v/>
      </c>
      <c r="AE13" s="3" t="str">
        <f>IF($A13="ADD",IF(NOT(ISBLANK(AD13)),_xlfn.XLOOKUP(AD13,ud_pipe_class[lookupValue],ud_pipe_class[lookupKey],"ERROR"),""), "")</f>
        <v/>
      </c>
      <c r="AH13" s="3" t="str">
        <f>IF($A13="ADD",IF(NOT(ISBLANK(AG13)),_xlfn.XLOOKUP(AG13,ud_pipe_joint_type[lookupValue],ud_pipe_joint_type[lookupKey],"ERROR"),""), "")</f>
        <v/>
      </c>
      <c r="AJ13" s="3" t="str">
        <f>IF($A13="ADD",IF(NOT(ISBLANK(AI13)),_xlfn.XLOOKUP(AI13,ud_pipe_location[lookupValue],ud_pipe_location[lookupKey],"ERROR"),""), "")</f>
        <v/>
      </c>
      <c r="AL13" s="2" t="str">
        <f t="shared" si="0"/>
        <v/>
      </c>
      <c r="AM13" s="2" t="str">
        <f t="shared" si="1"/>
        <v/>
      </c>
      <c r="AN13" s="4"/>
      <c r="AP13" s="8"/>
      <c r="AR13" s="3" t="str">
        <f>IF($A13="ADD",IF(NOT(ISBLANK(AQ13)),_xlfn.XLOOKUP(AQ13,maint_type[lookupValue],maint_type[lookupKey],"ERROR"),""), "")</f>
        <v/>
      </c>
      <c r="AS13" s="8"/>
      <c r="AT13" s="4" t="str">
        <f t="shared" ca="1" si="2"/>
        <v/>
      </c>
      <c r="AU13" s="4"/>
      <c r="AV13" s="3" t="str">
        <f t="shared" si="3"/>
        <v/>
      </c>
      <c r="AW13" s="3" t="str">
        <f>IF($A13="","",IF((AND($A13="ADD",OR(AV13="",AV13="In Use"))),"5",(_xlfn.XLOOKUP(AV13,ud_asset_status[lookupValue],ud_asset_status[lookupKey],""))))</f>
        <v/>
      </c>
      <c r="AX13" s="8"/>
      <c r="AZ13" s="3" t="str">
        <f>IF($A13="ADD",IF(NOT(ISBLANK(AY13)),_xlfn.XLOOKUP(AY13,ar_replace_reason[lookupValue],ar_replace_reason[lookupKey],"ERROR"),""), "")</f>
        <v/>
      </c>
      <c r="BA13" s="3" t="str">
        <f t="shared" si="4"/>
        <v/>
      </c>
      <c r="BB13" s="3" t="str">
        <f>IF($A13="","",IF((AND($A13="ADD",OR(BA13="",BA13="Queenstown-Lakes District Council"))),"70",(_xlfn.XLOOKUP(BA13,ud_organisation_owner[lookupValue],ud_organisation_owner[lookupKey],""))))</f>
        <v/>
      </c>
      <c r="BC13" s="3" t="str">
        <f t="shared" si="5"/>
        <v/>
      </c>
      <c r="BD13" s="3" t="str">
        <f>IF($A13="","",IF((AND($A13="ADD",OR(BC13="",BC13="Queenstown-Lakes District Council"))),"70",(_xlfn.XLOOKUP(BC13,ud_organisation_owner[lookupValue],ud_organisation_owner[lookupKey],""))))</f>
        <v/>
      </c>
      <c r="BE13" s="3" t="str">
        <f t="shared" si="6"/>
        <v/>
      </c>
      <c r="BF13" s="3" t="str">
        <f>IF($A13="","",IF((AND($A13="ADD",OR(BE13="",BE13="Local Authority"))),"17",(_xlfn.XLOOKUP(BE13,ud_sub_organisation[lookupValue],ud_sub_organisation[lookupKey],""))))</f>
        <v/>
      </c>
      <c r="BG13" s="3" t="str">
        <f t="shared" si="7"/>
        <v/>
      </c>
      <c r="BH13" s="3" t="str">
        <f>IF($A13="","",IF((AND($A13="ADD",OR(BG13="",BG13="Vested assets"))),"12",(_xlfn.XLOOKUP(BG13,ud_work_origin[lookupValue],ud_work_origin[lookupKey],""))))</f>
        <v/>
      </c>
      <c r="BI13" s="6"/>
      <c r="BJ13" s="2" t="str">
        <f t="shared" si="8"/>
        <v/>
      </c>
      <c r="BK13" s="2" t="str">
        <f t="shared" si="9"/>
        <v/>
      </c>
      <c r="BL13" s="3" t="str">
        <f t="shared" si="10"/>
        <v/>
      </c>
      <c r="BM13" s="3" t="str">
        <f>IF($A13="","",IF((AND($A13="ADD",OR(BL13="",BL13="Excellent"))),"1",(_xlfn.XLOOKUP(BL13,condition[lookupValue],condition[lookupKey],""))))</f>
        <v/>
      </c>
      <c r="BN13" s="8" t="str">
        <f t="shared" si="11"/>
        <v/>
      </c>
      <c r="BO13" s="7"/>
    </row>
    <row r="14" spans="1:132">
      <c r="B14" s="4"/>
      <c r="D14" s="3" t="str">
        <f>IF($A14="ADD",IF(NOT(ISBLANK(C14)),_xlfn.XLOOKUP(C14,roadnames[lookupValue],roadnames[lookupKey],"ERROR"),""), "")</f>
        <v/>
      </c>
      <c r="E14" s="4"/>
      <c r="F14" s="4"/>
      <c r="G14" s="5"/>
      <c r="H14" s="5"/>
      <c r="J14" s="3" t="str">
        <f>IF($A14="ADD",IF(NOT(ISBLANK(I14)),_xlfn.XLOOKUP(I14,side[lookupValue],side[lookupKey],"ERROR"),""), "")</f>
        <v/>
      </c>
      <c r="K14" s="4"/>
      <c r="L14" s="4"/>
      <c r="M14" s="4"/>
      <c r="N14" s="6"/>
      <c r="O14" s="6"/>
      <c r="P14" s="6"/>
      <c r="Q14" s="6"/>
      <c r="S14" s="3" t="str">
        <f>IF($A14="ADD",IF(NOT(ISBLANK(R14)),_xlfn.XLOOKUP(R14,ud_stormwater_purpose[lookupValue],ud_stormwater_purpose[lookupKey],"ERROR"),""), "")</f>
        <v/>
      </c>
      <c r="U14" s="3" t="str">
        <f>IF($A14="ADD",IF(NOT(ISBLANK(T14)),_xlfn.XLOOKUP(T14,ud_pipe_purpose[lookupValue],ud_pipe_purpose[lookupKey],"ERROR"),""), "")</f>
        <v/>
      </c>
      <c r="W14" s="3" t="str">
        <f>IF($A14="ADD",IF(NOT(ISBLANK(V14)),_xlfn.XLOOKUP(V14,ud_pipe_type[lookupValue],ud_pipe_type[lookupKey],"ERROR"),""), "")</f>
        <v/>
      </c>
      <c r="Y14" s="3" t="str">
        <f>IF($A14="ADD",IF(NOT(ISBLANK(X14)),_xlfn.XLOOKUP(X14,ud_shape[lookupValue],ud_shape[lookupKey],"ERROR"),""), "")</f>
        <v/>
      </c>
      <c r="AA14" s="3" t="str">
        <f>IF($A14="ADD",IF(NOT(ISBLANK(Z14)),_xlfn.XLOOKUP(Z14,pipe_material[lookupValue],pipe_material[lookupKey],"ERROR"),""), "")</f>
        <v/>
      </c>
      <c r="AC14" s="3" t="str">
        <f>IF($A14="ADD",IF(NOT(ISBLANK(AB14)),_xlfn.XLOOKUP(1,(ud_material_subset_lookup=AB14)*(ud_material_subset_parentKey=AA14),ud_material_subset[lookupKey],"ERROR"),""), "")</f>
        <v/>
      </c>
      <c r="AE14" s="3" t="str">
        <f>IF($A14="ADD",IF(NOT(ISBLANK(AD14)),_xlfn.XLOOKUP(AD14,ud_pipe_class[lookupValue],ud_pipe_class[lookupKey],"ERROR"),""), "")</f>
        <v/>
      </c>
      <c r="AH14" s="3" t="str">
        <f>IF($A14="ADD",IF(NOT(ISBLANK(AG14)),_xlfn.XLOOKUP(AG14,ud_pipe_joint_type[lookupValue],ud_pipe_joint_type[lookupKey],"ERROR"),""), "")</f>
        <v/>
      </c>
      <c r="AJ14" s="3" t="str">
        <f>IF($A14="ADD",IF(NOT(ISBLANK(AI14)),_xlfn.XLOOKUP(AI14,ud_pipe_location[lookupValue],ud_pipe_location[lookupKey],"ERROR"),""), "")</f>
        <v/>
      </c>
      <c r="AL14" s="2" t="str">
        <f t="shared" si="0"/>
        <v/>
      </c>
      <c r="AM14" s="2" t="str">
        <f t="shared" si="1"/>
        <v/>
      </c>
      <c r="AN14" s="4"/>
      <c r="AP14" s="8"/>
      <c r="AR14" s="3" t="str">
        <f>IF($A14="ADD",IF(NOT(ISBLANK(AQ14)),_xlfn.XLOOKUP(AQ14,maint_type[lookupValue],maint_type[lookupKey],"ERROR"),""), "")</f>
        <v/>
      </c>
      <c r="AS14" s="8"/>
      <c r="AT14" s="4" t="str">
        <f t="shared" ca="1" si="2"/>
        <v/>
      </c>
      <c r="AU14" s="4"/>
      <c r="AV14" s="3" t="str">
        <f t="shared" si="3"/>
        <v/>
      </c>
      <c r="AW14" s="3" t="str">
        <f>IF($A14="","",IF((AND($A14="ADD",OR(AV14="",AV14="In Use"))),"5",(_xlfn.XLOOKUP(AV14,ud_asset_status[lookupValue],ud_asset_status[lookupKey],""))))</f>
        <v/>
      </c>
      <c r="AX14" s="8"/>
      <c r="AZ14" s="3" t="str">
        <f>IF($A14="ADD",IF(NOT(ISBLANK(AY14)),_xlfn.XLOOKUP(AY14,ar_replace_reason[lookupValue],ar_replace_reason[lookupKey],"ERROR"),""), "")</f>
        <v/>
      </c>
      <c r="BA14" s="3" t="str">
        <f t="shared" si="4"/>
        <v/>
      </c>
      <c r="BB14" s="3" t="str">
        <f>IF($A14="","",IF((AND($A14="ADD",OR(BA14="",BA14="Queenstown-Lakes District Council"))),"70",(_xlfn.XLOOKUP(BA14,ud_organisation_owner[lookupValue],ud_organisation_owner[lookupKey],""))))</f>
        <v/>
      </c>
      <c r="BC14" s="3" t="str">
        <f t="shared" si="5"/>
        <v/>
      </c>
      <c r="BD14" s="3" t="str">
        <f>IF($A14="","",IF((AND($A14="ADD",OR(BC14="",BC14="Queenstown-Lakes District Council"))),"70",(_xlfn.XLOOKUP(BC14,ud_organisation_owner[lookupValue],ud_organisation_owner[lookupKey],""))))</f>
        <v/>
      </c>
      <c r="BE14" s="3" t="str">
        <f t="shared" si="6"/>
        <v/>
      </c>
      <c r="BF14" s="3" t="str">
        <f>IF($A14="","",IF((AND($A14="ADD",OR(BE14="",BE14="Local Authority"))),"17",(_xlfn.XLOOKUP(BE14,ud_sub_organisation[lookupValue],ud_sub_organisation[lookupKey],""))))</f>
        <v/>
      </c>
      <c r="BG14" s="3" t="str">
        <f t="shared" si="7"/>
        <v/>
      </c>
      <c r="BH14" s="3" t="str">
        <f>IF($A14="","",IF((AND($A14="ADD",OR(BG14="",BG14="Vested assets"))),"12",(_xlfn.XLOOKUP(BG14,ud_work_origin[lookupValue],ud_work_origin[lookupKey],""))))</f>
        <v/>
      </c>
      <c r="BI14" s="6"/>
      <c r="BJ14" s="2" t="str">
        <f t="shared" si="8"/>
        <v/>
      </c>
      <c r="BK14" s="2" t="str">
        <f t="shared" si="9"/>
        <v/>
      </c>
      <c r="BL14" s="3" t="str">
        <f t="shared" si="10"/>
        <v/>
      </c>
      <c r="BM14" s="3" t="str">
        <f>IF($A14="","",IF((AND($A14="ADD",OR(BL14="",BL14="Excellent"))),"1",(_xlfn.XLOOKUP(BL14,condition[lookupValue],condition[lookupKey],""))))</f>
        <v/>
      </c>
      <c r="BN14" s="8" t="str">
        <f t="shared" si="11"/>
        <v/>
      </c>
      <c r="BO14" s="7"/>
    </row>
    <row r="15" spans="1:132">
      <c r="B15" s="4"/>
      <c r="D15" s="3" t="str">
        <f>IF($A15="ADD",IF(NOT(ISBLANK(C15)),_xlfn.XLOOKUP(C15,roadnames[lookupValue],roadnames[lookupKey],"ERROR"),""), "")</f>
        <v/>
      </c>
      <c r="E15" s="4"/>
      <c r="F15" s="4"/>
      <c r="G15" s="5"/>
      <c r="H15" s="5"/>
      <c r="J15" s="3" t="str">
        <f>IF($A15="ADD",IF(NOT(ISBLANK(I15)),_xlfn.XLOOKUP(I15,side[lookupValue],side[lookupKey],"ERROR"),""), "")</f>
        <v/>
      </c>
      <c r="K15" s="4"/>
      <c r="L15" s="4"/>
      <c r="M15" s="4"/>
      <c r="N15" s="6"/>
      <c r="O15" s="6"/>
      <c r="P15" s="6"/>
      <c r="Q15" s="6"/>
      <c r="S15" s="3" t="str">
        <f>IF($A15="ADD",IF(NOT(ISBLANK(R15)),_xlfn.XLOOKUP(R15,ud_stormwater_purpose[lookupValue],ud_stormwater_purpose[lookupKey],"ERROR"),""), "")</f>
        <v/>
      </c>
      <c r="U15" s="3" t="str">
        <f>IF($A15="ADD",IF(NOT(ISBLANK(T15)),_xlfn.XLOOKUP(T15,ud_pipe_purpose[lookupValue],ud_pipe_purpose[lookupKey],"ERROR"),""), "")</f>
        <v/>
      </c>
      <c r="W15" s="3" t="str">
        <f>IF($A15="ADD",IF(NOT(ISBLANK(V15)),_xlfn.XLOOKUP(V15,ud_pipe_type[lookupValue],ud_pipe_type[lookupKey],"ERROR"),""), "")</f>
        <v/>
      </c>
      <c r="Y15" s="3" t="str">
        <f>IF($A15="ADD",IF(NOT(ISBLANK(X15)),_xlfn.XLOOKUP(X15,ud_shape[lookupValue],ud_shape[lookupKey],"ERROR"),""), "")</f>
        <v/>
      </c>
      <c r="AA15" s="3" t="str">
        <f>IF($A15="ADD",IF(NOT(ISBLANK(Z15)),_xlfn.XLOOKUP(Z15,pipe_material[lookupValue],pipe_material[lookupKey],"ERROR"),""), "")</f>
        <v/>
      </c>
      <c r="AC15" s="3" t="str">
        <f>IF($A15="ADD",IF(NOT(ISBLANK(AB15)),_xlfn.XLOOKUP(1,(ud_material_subset_lookup=AB15)*(ud_material_subset_parentKey=AA15),ud_material_subset[lookupKey],"ERROR"),""), "")</f>
        <v/>
      </c>
      <c r="AE15" s="3" t="str">
        <f>IF($A15="ADD",IF(NOT(ISBLANK(AD15)),_xlfn.XLOOKUP(AD15,ud_pipe_class[lookupValue],ud_pipe_class[lookupKey],"ERROR"),""), "")</f>
        <v/>
      </c>
      <c r="AH15" s="3" t="str">
        <f>IF($A15="ADD",IF(NOT(ISBLANK(AG15)),_xlfn.XLOOKUP(AG15,ud_pipe_joint_type[lookupValue],ud_pipe_joint_type[lookupKey],"ERROR"),""), "")</f>
        <v/>
      </c>
      <c r="AJ15" s="3" t="str">
        <f>IF($A15="ADD",IF(NOT(ISBLANK(AI15)),_xlfn.XLOOKUP(AI15,ud_pipe_location[lookupValue],ud_pipe_location[lookupKey],"ERROR"),""), "")</f>
        <v/>
      </c>
      <c r="AL15" s="2" t="str">
        <f t="shared" si="0"/>
        <v/>
      </c>
      <c r="AM15" s="2" t="str">
        <f t="shared" si="1"/>
        <v/>
      </c>
      <c r="AN15" s="4"/>
      <c r="AP15" s="8"/>
      <c r="AR15" s="3" t="str">
        <f>IF($A15="ADD",IF(NOT(ISBLANK(AQ15)),_xlfn.XLOOKUP(AQ15,maint_type[lookupValue],maint_type[lookupKey],"ERROR"),""), "")</f>
        <v/>
      </c>
      <c r="AS15" s="8"/>
      <c r="AT15" s="4" t="str">
        <f t="shared" ca="1" si="2"/>
        <v/>
      </c>
      <c r="AU15" s="4"/>
      <c r="AV15" s="3" t="str">
        <f t="shared" si="3"/>
        <v/>
      </c>
      <c r="AW15" s="3" t="str">
        <f>IF($A15="","",IF((AND($A15="ADD",OR(AV15="",AV15="In Use"))),"5",(_xlfn.XLOOKUP(AV15,ud_asset_status[lookupValue],ud_asset_status[lookupKey],""))))</f>
        <v/>
      </c>
      <c r="AX15" s="8"/>
      <c r="AZ15" s="3" t="str">
        <f>IF($A15="ADD",IF(NOT(ISBLANK(AY15)),_xlfn.XLOOKUP(AY15,ar_replace_reason[lookupValue],ar_replace_reason[lookupKey],"ERROR"),""), "")</f>
        <v/>
      </c>
      <c r="BA15" s="3" t="str">
        <f t="shared" si="4"/>
        <v/>
      </c>
      <c r="BB15" s="3" t="str">
        <f>IF($A15="","",IF((AND($A15="ADD",OR(BA15="",BA15="Queenstown-Lakes District Council"))),"70",(_xlfn.XLOOKUP(BA15,ud_organisation_owner[lookupValue],ud_organisation_owner[lookupKey],""))))</f>
        <v/>
      </c>
      <c r="BC15" s="3" t="str">
        <f t="shared" si="5"/>
        <v/>
      </c>
      <c r="BD15" s="3" t="str">
        <f>IF($A15="","",IF((AND($A15="ADD",OR(BC15="",BC15="Queenstown-Lakes District Council"))),"70",(_xlfn.XLOOKUP(BC15,ud_organisation_owner[lookupValue],ud_organisation_owner[lookupKey],""))))</f>
        <v/>
      </c>
      <c r="BE15" s="3" t="str">
        <f t="shared" si="6"/>
        <v/>
      </c>
      <c r="BF15" s="3" t="str">
        <f>IF($A15="","",IF((AND($A15="ADD",OR(BE15="",BE15="Local Authority"))),"17",(_xlfn.XLOOKUP(BE15,ud_sub_organisation[lookupValue],ud_sub_organisation[lookupKey],""))))</f>
        <v/>
      </c>
      <c r="BG15" s="3" t="str">
        <f t="shared" si="7"/>
        <v/>
      </c>
      <c r="BH15" s="3" t="str">
        <f>IF($A15="","",IF((AND($A15="ADD",OR(BG15="",BG15="Vested assets"))),"12",(_xlfn.XLOOKUP(BG15,ud_work_origin[lookupValue],ud_work_origin[lookupKey],""))))</f>
        <v/>
      </c>
      <c r="BI15" s="6"/>
      <c r="BJ15" s="2" t="str">
        <f t="shared" si="8"/>
        <v/>
      </c>
      <c r="BK15" s="2" t="str">
        <f t="shared" si="9"/>
        <v/>
      </c>
      <c r="BL15" s="3" t="str">
        <f t="shared" si="10"/>
        <v/>
      </c>
      <c r="BM15" s="3" t="str">
        <f>IF($A15="","",IF((AND($A15="ADD",OR(BL15="",BL15="Excellent"))),"1",(_xlfn.XLOOKUP(BL15,condition[lookupValue],condition[lookupKey],""))))</f>
        <v/>
      </c>
      <c r="BN15" s="8" t="str">
        <f t="shared" si="11"/>
        <v/>
      </c>
      <c r="BO15" s="7"/>
    </row>
    <row r="16" spans="1:132">
      <c r="B16" s="4"/>
      <c r="D16" s="3" t="str">
        <f>IF($A16="ADD",IF(NOT(ISBLANK(C16)),_xlfn.XLOOKUP(C16,roadnames[lookupValue],roadnames[lookupKey],"ERROR"),""), "")</f>
        <v/>
      </c>
      <c r="E16" s="4"/>
      <c r="F16" s="4"/>
      <c r="G16" s="5"/>
      <c r="H16" s="5"/>
      <c r="J16" s="3" t="str">
        <f>IF($A16="ADD",IF(NOT(ISBLANK(I16)),_xlfn.XLOOKUP(I16,side[lookupValue],side[lookupKey],"ERROR"),""), "")</f>
        <v/>
      </c>
      <c r="K16" s="4"/>
      <c r="L16" s="4"/>
      <c r="M16" s="4"/>
      <c r="N16" s="6"/>
      <c r="O16" s="6"/>
      <c r="P16" s="6"/>
      <c r="Q16" s="6"/>
      <c r="S16" s="3" t="str">
        <f>IF($A16="ADD",IF(NOT(ISBLANK(R16)),_xlfn.XLOOKUP(R16,ud_stormwater_purpose[lookupValue],ud_stormwater_purpose[lookupKey],"ERROR"),""), "")</f>
        <v/>
      </c>
      <c r="U16" s="3" t="str">
        <f>IF($A16="ADD",IF(NOT(ISBLANK(T16)),_xlfn.XLOOKUP(T16,ud_pipe_purpose[lookupValue],ud_pipe_purpose[lookupKey],"ERROR"),""), "")</f>
        <v/>
      </c>
      <c r="W16" s="3" t="str">
        <f>IF($A16="ADD",IF(NOT(ISBLANK(V16)),_xlfn.XLOOKUP(V16,ud_pipe_type[lookupValue],ud_pipe_type[lookupKey],"ERROR"),""), "")</f>
        <v/>
      </c>
      <c r="Y16" s="3" t="str">
        <f>IF($A16="ADD",IF(NOT(ISBLANK(X16)),_xlfn.XLOOKUP(X16,ud_shape[lookupValue],ud_shape[lookupKey],"ERROR"),""), "")</f>
        <v/>
      </c>
      <c r="AA16" s="3" t="str">
        <f>IF($A16="ADD",IF(NOT(ISBLANK(Z16)),_xlfn.XLOOKUP(Z16,pipe_material[lookupValue],pipe_material[lookupKey],"ERROR"),""), "")</f>
        <v/>
      </c>
      <c r="AC16" s="3" t="str">
        <f>IF($A16="ADD",IF(NOT(ISBLANK(AB16)),_xlfn.XLOOKUP(1,(ud_material_subset_lookup=AB16)*(ud_material_subset_parentKey=AA16),ud_material_subset[lookupKey],"ERROR"),""), "")</f>
        <v/>
      </c>
      <c r="AE16" s="3" t="str">
        <f>IF($A16="ADD",IF(NOT(ISBLANK(AD16)),_xlfn.XLOOKUP(AD16,ud_pipe_class[lookupValue],ud_pipe_class[lookupKey],"ERROR"),""), "")</f>
        <v/>
      </c>
      <c r="AH16" s="3" t="str">
        <f>IF($A16="ADD",IF(NOT(ISBLANK(AG16)),_xlfn.XLOOKUP(AG16,ud_pipe_joint_type[lookupValue],ud_pipe_joint_type[lookupKey],"ERROR"),""), "")</f>
        <v/>
      </c>
      <c r="AJ16" s="3" t="str">
        <f>IF($A16="ADD",IF(NOT(ISBLANK(AI16)),_xlfn.XLOOKUP(AI16,ud_pipe_location[lookupValue],ud_pipe_location[lookupKey],"ERROR"),""), "")</f>
        <v/>
      </c>
      <c r="AL16" s="2" t="str">
        <f t="shared" si="0"/>
        <v/>
      </c>
      <c r="AM16" s="2" t="str">
        <f t="shared" si="1"/>
        <v/>
      </c>
      <c r="AN16" s="4"/>
      <c r="AP16" s="8"/>
      <c r="AR16" s="3" t="str">
        <f>IF($A16="ADD",IF(NOT(ISBLANK(AQ16)),_xlfn.XLOOKUP(AQ16,maint_type[lookupValue],maint_type[lookupKey],"ERROR"),""), "")</f>
        <v/>
      </c>
      <c r="AS16" s="8"/>
      <c r="AT16" s="4" t="str">
        <f t="shared" ca="1" si="2"/>
        <v/>
      </c>
      <c r="AU16" s="4"/>
      <c r="AV16" s="3" t="str">
        <f t="shared" si="3"/>
        <v/>
      </c>
      <c r="AW16" s="3" t="str">
        <f>IF($A16="","",IF((AND($A16="ADD",OR(AV16="",AV16="In Use"))),"5",(_xlfn.XLOOKUP(AV16,ud_asset_status[lookupValue],ud_asset_status[lookupKey],""))))</f>
        <v/>
      </c>
      <c r="AX16" s="8"/>
      <c r="AZ16" s="3" t="str">
        <f>IF($A16="ADD",IF(NOT(ISBLANK(AY16)),_xlfn.XLOOKUP(AY16,ar_replace_reason[lookupValue],ar_replace_reason[lookupKey],"ERROR"),""), "")</f>
        <v/>
      </c>
      <c r="BA16" s="3" t="str">
        <f t="shared" si="4"/>
        <v/>
      </c>
      <c r="BB16" s="3" t="str">
        <f>IF($A16="","",IF((AND($A16="ADD",OR(BA16="",BA16="Queenstown-Lakes District Council"))),"70",(_xlfn.XLOOKUP(BA16,ud_organisation_owner[lookupValue],ud_organisation_owner[lookupKey],""))))</f>
        <v/>
      </c>
      <c r="BC16" s="3" t="str">
        <f t="shared" si="5"/>
        <v/>
      </c>
      <c r="BD16" s="3" t="str">
        <f>IF($A16="","",IF((AND($A16="ADD",OR(BC16="",BC16="Queenstown-Lakes District Council"))),"70",(_xlfn.XLOOKUP(BC16,ud_organisation_owner[lookupValue],ud_organisation_owner[lookupKey],""))))</f>
        <v/>
      </c>
      <c r="BE16" s="3" t="str">
        <f t="shared" si="6"/>
        <v/>
      </c>
      <c r="BF16" s="3" t="str">
        <f>IF($A16="","",IF((AND($A16="ADD",OR(BE16="",BE16="Local Authority"))),"17",(_xlfn.XLOOKUP(BE16,ud_sub_organisation[lookupValue],ud_sub_organisation[lookupKey],""))))</f>
        <v/>
      </c>
      <c r="BG16" s="3" t="str">
        <f t="shared" si="7"/>
        <v/>
      </c>
      <c r="BH16" s="3" t="str">
        <f>IF($A16="","",IF((AND($A16="ADD",OR(BG16="",BG16="Vested assets"))),"12",(_xlfn.XLOOKUP(BG16,ud_work_origin[lookupValue],ud_work_origin[lookupKey],""))))</f>
        <v/>
      </c>
      <c r="BI16" s="6"/>
      <c r="BJ16" s="2" t="str">
        <f t="shared" si="8"/>
        <v/>
      </c>
      <c r="BK16" s="2" t="str">
        <f t="shared" si="9"/>
        <v/>
      </c>
      <c r="BL16" s="3" t="str">
        <f t="shared" si="10"/>
        <v/>
      </c>
      <c r="BM16" s="3" t="str">
        <f>IF($A16="","",IF((AND($A16="ADD",OR(BL16="",BL16="Excellent"))),"1",(_xlfn.XLOOKUP(BL16,condition[lookupValue],condition[lookupKey],""))))</f>
        <v/>
      </c>
      <c r="BN16" s="8" t="str">
        <f t="shared" si="11"/>
        <v/>
      </c>
      <c r="BO16" s="7"/>
    </row>
    <row r="17" spans="2:67">
      <c r="B17" s="4"/>
      <c r="D17" s="3" t="str">
        <f>IF($A17="ADD",IF(NOT(ISBLANK(C17)),_xlfn.XLOOKUP(C17,roadnames[lookupValue],roadnames[lookupKey],"ERROR"),""), "")</f>
        <v/>
      </c>
      <c r="E17" s="4"/>
      <c r="F17" s="4"/>
      <c r="G17" s="5"/>
      <c r="H17" s="5"/>
      <c r="J17" s="3" t="str">
        <f>IF($A17="ADD",IF(NOT(ISBLANK(I17)),_xlfn.XLOOKUP(I17,side[lookupValue],side[lookupKey],"ERROR"),""), "")</f>
        <v/>
      </c>
      <c r="K17" s="4"/>
      <c r="L17" s="4"/>
      <c r="M17" s="4"/>
      <c r="N17" s="6"/>
      <c r="O17" s="6"/>
      <c r="P17" s="6"/>
      <c r="Q17" s="6"/>
      <c r="S17" s="3" t="str">
        <f>IF($A17="ADD",IF(NOT(ISBLANK(R17)),_xlfn.XLOOKUP(R17,ud_stormwater_purpose[lookupValue],ud_stormwater_purpose[lookupKey],"ERROR"),""), "")</f>
        <v/>
      </c>
      <c r="U17" s="3" t="str">
        <f>IF($A17="ADD",IF(NOT(ISBLANK(T17)),_xlfn.XLOOKUP(T17,ud_pipe_purpose[lookupValue],ud_pipe_purpose[lookupKey],"ERROR"),""), "")</f>
        <v/>
      </c>
      <c r="W17" s="3" t="str">
        <f>IF($A17="ADD",IF(NOT(ISBLANK(V17)),_xlfn.XLOOKUP(V17,ud_pipe_type[lookupValue],ud_pipe_type[lookupKey],"ERROR"),""), "")</f>
        <v/>
      </c>
      <c r="Y17" s="3" t="str">
        <f>IF($A17="ADD",IF(NOT(ISBLANK(X17)),_xlfn.XLOOKUP(X17,ud_shape[lookupValue],ud_shape[lookupKey],"ERROR"),""), "")</f>
        <v/>
      </c>
      <c r="AA17" s="3" t="str">
        <f>IF($A17="ADD",IF(NOT(ISBLANK(Z17)),_xlfn.XLOOKUP(Z17,pipe_material[lookupValue],pipe_material[lookupKey],"ERROR"),""), "")</f>
        <v/>
      </c>
      <c r="AC17" s="3" t="str">
        <f>IF($A17="ADD",IF(NOT(ISBLANK(AB17)),_xlfn.XLOOKUP(1,(ud_material_subset_lookup=AB17)*(ud_material_subset_parentKey=AA17),ud_material_subset[lookupKey],"ERROR"),""), "")</f>
        <v/>
      </c>
      <c r="AE17" s="3" t="str">
        <f>IF($A17="ADD",IF(NOT(ISBLANK(AD17)),_xlfn.XLOOKUP(AD17,ud_pipe_class[lookupValue],ud_pipe_class[lookupKey],"ERROR"),""), "")</f>
        <v/>
      </c>
      <c r="AH17" s="3" t="str">
        <f>IF($A17="ADD",IF(NOT(ISBLANK(AG17)),_xlfn.XLOOKUP(AG17,ud_pipe_joint_type[lookupValue],ud_pipe_joint_type[lookupKey],"ERROR"),""), "")</f>
        <v/>
      </c>
      <c r="AJ17" s="3" t="str">
        <f>IF($A17="ADD",IF(NOT(ISBLANK(AI17)),_xlfn.XLOOKUP(AI17,ud_pipe_location[lookupValue],ud_pipe_location[lookupKey],"ERROR"),""), "")</f>
        <v/>
      </c>
      <c r="AL17" s="2" t="str">
        <f t="shared" si="0"/>
        <v/>
      </c>
      <c r="AM17" s="2" t="str">
        <f t="shared" si="1"/>
        <v/>
      </c>
      <c r="AN17" s="4"/>
      <c r="AP17" s="8"/>
      <c r="AR17" s="3" t="str">
        <f>IF($A17="ADD",IF(NOT(ISBLANK(AQ17)),_xlfn.XLOOKUP(AQ17,maint_type[lookupValue],maint_type[lookupKey],"ERROR"),""), "")</f>
        <v/>
      </c>
      <c r="AS17" s="8"/>
      <c r="AT17" s="4" t="str">
        <f t="shared" ca="1" si="2"/>
        <v/>
      </c>
      <c r="AU17" s="4"/>
      <c r="AV17" s="3" t="str">
        <f t="shared" si="3"/>
        <v/>
      </c>
      <c r="AW17" s="3" t="str">
        <f>IF($A17="","",IF((AND($A17="ADD",OR(AV17="",AV17="In Use"))),"5",(_xlfn.XLOOKUP(AV17,ud_asset_status[lookupValue],ud_asset_status[lookupKey],""))))</f>
        <v/>
      </c>
      <c r="AX17" s="8"/>
      <c r="AZ17" s="3" t="str">
        <f>IF($A17="ADD",IF(NOT(ISBLANK(AY17)),_xlfn.XLOOKUP(AY17,ar_replace_reason[lookupValue],ar_replace_reason[lookupKey],"ERROR"),""), "")</f>
        <v/>
      </c>
      <c r="BA17" s="3" t="str">
        <f t="shared" si="4"/>
        <v/>
      </c>
      <c r="BB17" s="3" t="str">
        <f>IF($A17="","",IF((AND($A17="ADD",OR(BA17="",BA17="Queenstown-Lakes District Council"))),"70",(_xlfn.XLOOKUP(BA17,ud_organisation_owner[lookupValue],ud_organisation_owner[lookupKey],""))))</f>
        <v/>
      </c>
      <c r="BC17" s="3" t="str">
        <f t="shared" si="5"/>
        <v/>
      </c>
      <c r="BD17" s="3" t="str">
        <f>IF($A17="","",IF((AND($A17="ADD",OR(BC17="",BC17="Queenstown-Lakes District Council"))),"70",(_xlfn.XLOOKUP(BC17,ud_organisation_owner[lookupValue],ud_organisation_owner[lookupKey],""))))</f>
        <v/>
      </c>
      <c r="BE17" s="3" t="str">
        <f t="shared" si="6"/>
        <v/>
      </c>
      <c r="BF17" s="3" t="str">
        <f>IF($A17="","",IF((AND($A17="ADD",OR(BE17="",BE17="Local Authority"))),"17",(_xlfn.XLOOKUP(BE17,ud_sub_organisation[lookupValue],ud_sub_organisation[lookupKey],""))))</f>
        <v/>
      </c>
      <c r="BG17" s="3" t="str">
        <f t="shared" si="7"/>
        <v/>
      </c>
      <c r="BH17" s="3" t="str">
        <f>IF($A17="","",IF((AND($A17="ADD",OR(BG17="",BG17="Vested assets"))),"12",(_xlfn.XLOOKUP(BG17,ud_work_origin[lookupValue],ud_work_origin[lookupKey],""))))</f>
        <v/>
      </c>
      <c r="BI17" s="6"/>
      <c r="BJ17" s="2" t="str">
        <f t="shared" si="8"/>
        <v/>
      </c>
      <c r="BK17" s="2" t="str">
        <f t="shared" si="9"/>
        <v/>
      </c>
      <c r="BL17" s="3" t="str">
        <f t="shared" si="10"/>
        <v/>
      </c>
      <c r="BM17" s="3" t="str">
        <f>IF($A17="","",IF((AND($A17="ADD",OR(BL17="",BL17="Excellent"))),"1",(_xlfn.XLOOKUP(BL17,condition[lookupValue],condition[lookupKey],""))))</f>
        <v/>
      </c>
      <c r="BN17" s="8" t="str">
        <f t="shared" si="11"/>
        <v/>
      </c>
      <c r="BO17" s="7"/>
    </row>
    <row r="18" spans="2:67">
      <c r="B18" s="4"/>
      <c r="D18" s="3" t="str">
        <f>IF($A18="ADD",IF(NOT(ISBLANK(C18)),_xlfn.XLOOKUP(C18,roadnames[lookupValue],roadnames[lookupKey],"ERROR"),""), "")</f>
        <v/>
      </c>
      <c r="E18" s="4"/>
      <c r="F18" s="4"/>
      <c r="G18" s="5"/>
      <c r="H18" s="5"/>
      <c r="J18" s="3" t="str">
        <f>IF($A18="ADD",IF(NOT(ISBLANK(I18)),_xlfn.XLOOKUP(I18,side[lookupValue],side[lookupKey],"ERROR"),""), "")</f>
        <v/>
      </c>
      <c r="K18" s="4"/>
      <c r="L18" s="4"/>
      <c r="M18" s="4"/>
      <c r="N18" s="6"/>
      <c r="O18" s="6"/>
      <c r="P18" s="6"/>
      <c r="Q18" s="6"/>
      <c r="S18" s="3" t="str">
        <f>IF($A18="ADD",IF(NOT(ISBLANK(R18)),_xlfn.XLOOKUP(R18,ud_stormwater_purpose[lookupValue],ud_stormwater_purpose[lookupKey],"ERROR"),""), "")</f>
        <v/>
      </c>
      <c r="U18" s="3" t="str">
        <f>IF($A18="ADD",IF(NOT(ISBLANK(T18)),_xlfn.XLOOKUP(T18,ud_pipe_purpose[lookupValue],ud_pipe_purpose[lookupKey],"ERROR"),""), "")</f>
        <v/>
      </c>
      <c r="W18" s="3" t="str">
        <f>IF($A18="ADD",IF(NOT(ISBLANK(V18)),_xlfn.XLOOKUP(V18,ud_pipe_type[lookupValue],ud_pipe_type[lookupKey],"ERROR"),""), "")</f>
        <v/>
      </c>
      <c r="Y18" s="3" t="str">
        <f>IF($A18="ADD",IF(NOT(ISBLANK(X18)),_xlfn.XLOOKUP(X18,ud_shape[lookupValue],ud_shape[lookupKey],"ERROR"),""), "")</f>
        <v/>
      </c>
      <c r="AA18" s="3" t="str">
        <f>IF($A18="ADD",IF(NOT(ISBLANK(Z18)),_xlfn.XLOOKUP(Z18,pipe_material[lookupValue],pipe_material[lookupKey],"ERROR"),""), "")</f>
        <v/>
      </c>
      <c r="AC18" s="3" t="str">
        <f>IF($A18="ADD",IF(NOT(ISBLANK(AB18)),_xlfn.XLOOKUP(1,(ud_material_subset_lookup=AB18)*(ud_material_subset_parentKey=AA18),ud_material_subset[lookupKey],"ERROR"),""), "")</f>
        <v/>
      </c>
      <c r="AE18" s="3" t="str">
        <f>IF($A18="ADD",IF(NOT(ISBLANK(AD18)),_xlfn.XLOOKUP(AD18,ud_pipe_class[lookupValue],ud_pipe_class[lookupKey],"ERROR"),""), "")</f>
        <v/>
      </c>
      <c r="AH18" s="3" t="str">
        <f>IF($A18="ADD",IF(NOT(ISBLANK(AG18)),_xlfn.XLOOKUP(AG18,ud_pipe_joint_type[lookupValue],ud_pipe_joint_type[lookupKey],"ERROR"),""), "")</f>
        <v/>
      </c>
      <c r="AJ18" s="3" t="str">
        <f>IF($A18="ADD",IF(NOT(ISBLANK(AI18)),_xlfn.XLOOKUP(AI18,ud_pipe_location[lookupValue],ud_pipe_location[lookupKey],"ERROR"),""), "")</f>
        <v/>
      </c>
      <c r="AL18" s="2" t="str">
        <f t="shared" si="0"/>
        <v/>
      </c>
      <c r="AM18" s="2" t="str">
        <f t="shared" si="1"/>
        <v/>
      </c>
      <c r="AN18" s="4"/>
      <c r="AP18" s="8"/>
      <c r="AR18" s="3" t="str">
        <f>IF($A18="ADD",IF(NOT(ISBLANK(AQ18)),_xlfn.XLOOKUP(AQ18,maint_type[lookupValue],maint_type[lookupKey],"ERROR"),""), "")</f>
        <v/>
      </c>
      <c r="AS18" s="8"/>
      <c r="AT18" s="4" t="str">
        <f t="shared" ca="1" si="2"/>
        <v/>
      </c>
      <c r="AU18" s="4"/>
      <c r="AV18" s="3" t="str">
        <f t="shared" si="3"/>
        <v/>
      </c>
      <c r="AW18" s="3" t="str">
        <f>IF($A18="","",IF((AND($A18="ADD",OR(AV18="",AV18="In Use"))),"5",(_xlfn.XLOOKUP(AV18,ud_asset_status[lookupValue],ud_asset_status[lookupKey],""))))</f>
        <v/>
      </c>
      <c r="AX18" s="8"/>
      <c r="AZ18" s="3" t="str">
        <f>IF($A18="ADD",IF(NOT(ISBLANK(AY18)),_xlfn.XLOOKUP(AY18,ar_replace_reason[lookupValue],ar_replace_reason[lookupKey],"ERROR"),""), "")</f>
        <v/>
      </c>
      <c r="BA18" s="3" t="str">
        <f t="shared" si="4"/>
        <v/>
      </c>
      <c r="BB18" s="3" t="str">
        <f>IF($A18="","",IF((AND($A18="ADD",OR(BA18="",BA18="Queenstown-Lakes District Council"))),"70",(_xlfn.XLOOKUP(BA18,ud_organisation_owner[lookupValue],ud_organisation_owner[lookupKey],""))))</f>
        <v/>
      </c>
      <c r="BC18" s="3" t="str">
        <f t="shared" si="5"/>
        <v/>
      </c>
      <c r="BD18" s="3" t="str">
        <f>IF($A18="","",IF((AND($A18="ADD",OR(BC18="",BC18="Queenstown-Lakes District Council"))),"70",(_xlfn.XLOOKUP(BC18,ud_organisation_owner[lookupValue],ud_organisation_owner[lookupKey],""))))</f>
        <v/>
      </c>
      <c r="BE18" s="3" t="str">
        <f t="shared" si="6"/>
        <v/>
      </c>
      <c r="BF18" s="3" t="str">
        <f>IF($A18="","",IF((AND($A18="ADD",OR(BE18="",BE18="Local Authority"))),"17",(_xlfn.XLOOKUP(BE18,ud_sub_organisation[lookupValue],ud_sub_organisation[lookupKey],""))))</f>
        <v/>
      </c>
      <c r="BG18" s="3" t="str">
        <f t="shared" si="7"/>
        <v/>
      </c>
      <c r="BH18" s="3" t="str">
        <f>IF($A18="","",IF((AND($A18="ADD",OR(BG18="",BG18="Vested assets"))),"12",(_xlfn.XLOOKUP(BG18,ud_work_origin[lookupValue],ud_work_origin[lookupKey],""))))</f>
        <v/>
      </c>
      <c r="BI18" s="6"/>
      <c r="BJ18" s="2" t="str">
        <f t="shared" si="8"/>
        <v/>
      </c>
      <c r="BK18" s="2" t="str">
        <f t="shared" si="9"/>
        <v/>
      </c>
      <c r="BL18" s="3" t="str">
        <f t="shared" si="10"/>
        <v/>
      </c>
      <c r="BM18" s="3" t="str">
        <f>IF($A18="","",IF((AND($A18="ADD",OR(BL18="",BL18="Excellent"))),"1",(_xlfn.XLOOKUP(BL18,condition[lookupValue],condition[lookupKey],""))))</f>
        <v/>
      </c>
      <c r="BN18" s="8" t="str">
        <f t="shared" si="11"/>
        <v/>
      </c>
      <c r="BO18" s="7"/>
    </row>
    <row r="19" spans="2:67">
      <c r="B19" s="4"/>
      <c r="D19" s="3" t="str">
        <f>IF($A19="ADD",IF(NOT(ISBLANK(C19)),_xlfn.XLOOKUP(C19,roadnames[lookupValue],roadnames[lookupKey],"ERROR"),""), "")</f>
        <v/>
      </c>
      <c r="E19" s="4"/>
      <c r="F19" s="4"/>
      <c r="G19" s="5"/>
      <c r="H19" s="5"/>
      <c r="J19" s="3" t="str">
        <f>IF($A19="ADD",IF(NOT(ISBLANK(I19)),_xlfn.XLOOKUP(I19,side[lookupValue],side[lookupKey],"ERROR"),""), "")</f>
        <v/>
      </c>
      <c r="K19" s="4"/>
      <c r="L19" s="4"/>
      <c r="M19" s="4"/>
      <c r="N19" s="6"/>
      <c r="O19" s="6"/>
      <c r="P19" s="6"/>
      <c r="Q19" s="6"/>
      <c r="S19" s="3" t="str">
        <f>IF($A19="ADD",IF(NOT(ISBLANK(R19)),_xlfn.XLOOKUP(R19,ud_stormwater_purpose[lookupValue],ud_stormwater_purpose[lookupKey],"ERROR"),""), "")</f>
        <v/>
      </c>
      <c r="U19" s="3" t="str">
        <f>IF($A19="ADD",IF(NOT(ISBLANK(T19)),_xlfn.XLOOKUP(T19,ud_pipe_purpose[lookupValue],ud_pipe_purpose[lookupKey],"ERROR"),""), "")</f>
        <v/>
      </c>
      <c r="W19" s="3" t="str">
        <f>IF($A19="ADD",IF(NOT(ISBLANK(V19)),_xlfn.XLOOKUP(V19,ud_pipe_type[lookupValue],ud_pipe_type[lookupKey],"ERROR"),""), "")</f>
        <v/>
      </c>
      <c r="Y19" s="3" t="str">
        <f>IF($A19="ADD",IF(NOT(ISBLANK(X19)),_xlfn.XLOOKUP(X19,ud_shape[lookupValue],ud_shape[lookupKey],"ERROR"),""), "")</f>
        <v/>
      </c>
      <c r="AA19" s="3" t="str">
        <f>IF($A19="ADD",IF(NOT(ISBLANK(Z19)),_xlfn.XLOOKUP(Z19,pipe_material[lookupValue],pipe_material[lookupKey],"ERROR"),""), "")</f>
        <v/>
      </c>
      <c r="AC19" s="3" t="str">
        <f>IF($A19="ADD",IF(NOT(ISBLANK(AB19)),_xlfn.XLOOKUP(1,(ud_material_subset_lookup=AB19)*(ud_material_subset_parentKey=AA19),ud_material_subset[lookupKey],"ERROR"),""), "")</f>
        <v/>
      </c>
      <c r="AE19" s="3" t="str">
        <f>IF($A19="ADD",IF(NOT(ISBLANK(AD19)),_xlfn.XLOOKUP(AD19,ud_pipe_class[lookupValue],ud_pipe_class[lookupKey],"ERROR"),""), "")</f>
        <v/>
      </c>
      <c r="AH19" s="3" t="str">
        <f>IF($A19="ADD",IF(NOT(ISBLANK(AG19)),_xlfn.XLOOKUP(AG19,ud_pipe_joint_type[lookupValue],ud_pipe_joint_type[lookupKey],"ERROR"),""), "")</f>
        <v/>
      </c>
      <c r="AJ19" s="3" t="str">
        <f>IF($A19="ADD",IF(NOT(ISBLANK(AI19)),_xlfn.XLOOKUP(AI19,ud_pipe_location[lookupValue],ud_pipe_location[lookupKey],"ERROR"),""), "")</f>
        <v/>
      </c>
      <c r="AL19" s="2" t="str">
        <f t="shared" si="0"/>
        <v/>
      </c>
      <c r="AM19" s="2" t="str">
        <f t="shared" si="1"/>
        <v/>
      </c>
      <c r="AN19" s="4"/>
      <c r="AP19" s="8"/>
      <c r="AR19" s="3" t="str">
        <f>IF($A19="ADD",IF(NOT(ISBLANK(AQ19)),_xlfn.XLOOKUP(AQ19,maint_type[lookupValue],maint_type[lookupKey],"ERROR"),""), "")</f>
        <v/>
      </c>
      <c r="AS19" s="8"/>
      <c r="AT19" s="4" t="str">
        <f t="shared" ca="1" si="2"/>
        <v/>
      </c>
      <c r="AU19" s="4"/>
      <c r="AV19" s="3" t="str">
        <f t="shared" si="3"/>
        <v/>
      </c>
      <c r="AW19" s="3" t="str">
        <f>IF($A19="","",IF((AND($A19="ADD",OR(AV19="",AV19="In Use"))),"5",(_xlfn.XLOOKUP(AV19,ud_asset_status[lookupValue],ud_asset_status[lookupKey],""))))</f>
        <v/>
      </c>
      <c r="AX19" s="8"/>
      <c r="AZ19" s="3" t="str">
        <f>IF($A19="ADD",IF(NOT(ISBLANK(AY19)),_xlfn.XLOOKUP(AY19,ar_replace_reason[lookupValue],ar_replace_reason[lookupKey],"ERROR"),""), "")</f>
        <v/>
      </c>
      <c r="BA19" s="3" t="str">
        <f t="shared" si="4"/>
        <v/>
      </c>
      <c r="BB19" s="3" t="str">
        <f>IF($A19="","",IF((AND($A19="ADD",OR(BA19="",BA19="Queenstown-Lakes District Council"))),"70",(_xlfn.XLOOKUP(BA19,ud_organisation_owner[lookupValue],ud_organisation_owner[lookupKey],""))))</f>
        <v/>
      </c>
      <c r="BC19" s="3" t="str">
        <f t="shared" si="5"/>
        <v/>
      </c>
      <c r="BD19" s="3" t="str">
        <f>IF($A19="","",IF((AND($A19="ADD",OR(BC19="",BC19="Queenstown-Lakes District Council"))),"70",(_xlfn.XLOOKUP(BC19,ud_organisation_owner[lookupValue],ud_organisation_owner[lookupKey],""))))</f>
        <v/>
      </c>
      <c r="BE19" s="3" t="str">
        <f t="shared" si="6"/>
        <v/>
      </c>
      <c r="BF19" s="3" t="str">
        <f>IF($A19="","",IF((AND($A19="ADD",OR(BE19="",BE19="Local Authority"))),"17",(_xlfn.XLOOKUP(BE19,ud_sub_organisation[lookupValue],ud_sub_organisation[lookupKey],""))))</f>
        <v/>
      </c>
      <c r="BG19" s="3" t="str">
        <f t="shared" si="7"/>
        <v/>
      </c>
      <c r="BH19" s="3" t="str">
        <f>IF($A19="","",IF((AND($A19="ADD",OR(BG19="",BG19="Vested assets"))),"12",(_xlfn.XLOOKUP(BG19,ud_work_origin[lookupValue],ud_work_origin[lookupKey],""))))</f>
        <v/>
      </c>
      <c r="BI19" s="6"/>
      <c r="BJ19" s="2" t="str">
        <f t="shared" si="8"/>
        <v/>
      </c>
      <c r="BK19" s="2" t="str">
        <f t="shared" si="9"/>
        <v/>
      </c>
      <c r="BL19" s="3" t="str">
        <f t="shared" si="10"/>
        <v/>
      </c>
      <c r="BM19" s="3" t="str">
        <f>IF($A19="","",IF((AND($A19="ADD",OR(BL19="",BL19="Excellent"))),"1",(_xlfn.XLOOKUP(BL19,condition[lookupValue],condition[lookupKey],""))))</f>
        <v/>
      </c>
      <c r="BN19" s="8" t="str">
        <f t="shared" si="11"/>
        <v/>
      </c>
      <c r="BO19" s="7"/>
    </row>
    <row r="20" spans="2:67">
      <c r="B20" s="4"/>
      <c r="D20" s="3" t="str">
        <f>IF($A20="ADD",IF(NOT(ISBLANK(C20)),_xlfn.XLOOKUP(C20,roadnames[lookupValue],roadnames[lookupKey],"ERROR"),""), "")</f>
        <v/>
      </c>
      <c r="E20" s="4"/>
      <c r="F20" s="4"/>
      <c r="G20" s="5"/>
      <c r="H20" s="5"/>
      <c r="J20" s="3" t="str">
        <f>IF($A20="ADD",IF(NOT(ISBLANK(I20)),_xlfn.XLOOKUP(I20,side[lookupValue],side[lookupKey],"ERROR"),""), "")</f>
        <v/>
      </c>
      <c r="K20" s="4"/>
      <c r="L20" s="4"/>
      <c r="M20" s="4"/>
      <c r="N20" s="6"/>
      <c r="O20" s="6"/>
      <c r="P20" s="6"/>
      <c r="Q20" s="6"/>
      <c r="S20" s="3" t="str">
        <f>IF($A20="ADD",IF(NOT(ISBLANK(R20)),_xlfn.XLOOKUP(R20,ud_stormwater_purpose[lookupValue],ud_stormwater_purpose[lookupKey],"ERROR"),""), "")</f>
        <v/>
      </c>
      <c r="U20" s="3" t="str">
        <f>IF($A20="ADD",IF(NOT(ISBLANK(T20)),_xlfn.XLOOKUP(T20,ud_pipe_purpose[lookupValue],ud_pipe_purpose[lookupKey],"ERROR"),""), "")</f>
        <v/>
      </c>
      <c r="W20" s="3" t="str">
        <f>IF($A20="ADD",IF(NOT(ISBLANK(V20)),_xlfn.XLOOKUP(V20,ud_pipe_type[lookupValue],ud_pipe_type[lookupKey],"ERROR"),""), "")</f>
        <v/>
      </c>
      <c r="Y20" s="3" t="str">
        <f>IF($A20="ADD",IF(NOT(ISBLANK(X20)),_xlfn.XLOOKUP(X20,ud_shape[lookupValue],ud_shape[lookupKey],"ERROR"),""), "")</f>
        <v/>
      </c>
      <c r="AA20" s="3" t="str">
        <f>IF($A20="ADD",IF(NOT(ISBLANK(Z20)),_xlfn.XLOOKUP(Z20,pipe_material[lookupValue],pipe_material[lookupKey],"ERROR"),""), "")</f>
        <v/>
      </c>
      <c r="AC20" s="3" t="str">
        <f>IF($A20="ADD",IF(NOT(ISBLANK(AB20)),_xlfn.XLOOKUP(1,(ud_material_subset_lookup=AB20)*(ud_material_subset_parentKey=AA20),ud_material_subset[lookupKey],"ERROR"),""), "")</f>
        <v/>
      </c>
      <c r="AE20" s="3" t="str">
        <f>IF($A20="ADD",IF(NOT(ISBLANK(AD20)),_xlfn.XLOOKUP(AD20,ud_pipe_class[lookupValue],ud_pipe_class[lookupKey],"ERROR"),""), "")</f>
        <v/>
      </c>
      <c r="AH20" s="3" t="str">
        <f>IF($A20="ADD",IF(NOT(ISBLANK(AG20)),_xlfn.XLOOKUP(AG20,ud_pipe_joint_type[lookupValue],ud_pipe_joint_type[lookupKey],"ERROR"),""), "")</f>
        <v/>
      </c>
      <c r="AJ20" s="3" t="str">
        <f>IF($A20="ADD",IF(NOT(ISBLANK(AI20)),_xlfn.XLOOKUP(AI20,ud_pipe_location[lookupValue],ud_pipe_location[lookupKey],"ERROR"),""), "")</f>
        <v/>
      </c>
      <c r="AL20" s="2" t="str">
        <f t="shared" si="0"/>
        <v/>
      </c>
      <c r="AM20" s="2" t="str">
        <f t="shared" si="1"/>
        <v/>
      </c>
      <c r="AN20" s="4"/>
      <c r="AP20" s="8"/>
      <c r="AR20" s="3" t="str">
        <f>IF($A20="ADD",IF(NOT(ISBLANK(AQ20)),_xlfn.XLOOKUP(AQ20,maint_type[lookupValue],maint_type[lookupKey],"ERROR"),""), "")</f>
        <v/>
      </c>
      <c r="AS20" s="8"/>
      <c r="AT20" s="4" t="str">
        <f t="shared" ca="1" si="2"/>
        <v/>
      </c>
      <c r="AU20" s="4"/>
      <c r="AV20" s="3" t="str">
        <f t="shared" si="3"/>
        <v/>
      </c>
      <c r="AW20" s="3" t="str">
        <f>IF($A20="","",IF((AND($A20="ADD",OR(AV20="",AV20="In Use"))),"5",(_xlfn.XLOOKUP(AV20,ud_asset_status[lookupValue],ud_asset_status[lookupKey],""))))</f>
        <v/>
      </c>
      <c r="AX20" s="8"/>
      <c r="AZ20" s="3" t="str">
        <f>IF($A20="ADD",IF(NOT(ISBLANK(AY20)),_xlfn.XLOOKUP(AY20,ar_replace_reason[lookupValue],ar_replace_reason[lookupKey],"ERROR"),""), "")</f>
        <v/>
      </c>
      <c r="BA20" s="3" t="str">
        <f t="shared" si="4"/>
        <v/>
      </c>
      <c r="BB20" s="3" t="str">
        <f>IF($A20="","",IF((AND($A20="ADD",OR(BA20="",BA20="Queenstown-Lakes District Council"))),"70",(_xlfn.XLOOKUP(BA20,ud_organisation_owner[lookupValue],ud_organisation_owner[lookupKey],""))))</f>
        <v/>
      </c>
      <c r="BC20" s="3" t="str">
        <f t="shared" si="5"/>
        <v/>
      </c>
      <c r="BD20" s="3" t="str">
        <f>IF($A20="","",IF((AND($A20="ADD",OR(BC20="",BC20="Queenstown-Lakes District Council"))),"70",(_xlfn.XLOOKUP(BC20,ud_organisation_owner[lookupValue],ud_organisation_owner[lookupKey],""))))</f>
        <v/>
      </c>
      <c r="BE20" s="3" t="str">
        <f t="shared" si="6"/>
        <v/>
      </c>
      <c r="BF20" s="3" t="str">
        <f>IF($A20="","",IF((AND($A20="ADD",OR(BE20="",BE20="Local Authority"))),"17",(_xlfn.XLOOKUP(BE20,ud_sub_organisation[lookupValue],ud_sub_organisation[lookupKey],""))))</f>
        <v/>
      </c>
      <c r="BG20" s="3" t="str">
        <f t="shared" si="7"/>
        <v/>
      </c>
      <c r="BH20" s="3" t="str">
        <f>IF($A20="","",IF((AND($A20="ADD",OR(BG20="",BG20="Vested assets"))),"12",(_xlfn.XLOOKUP(BG20,ud_work_origin[lookupValue],ud_work_origin[lookupKey],""))))</f>
        <v/>
      </c>
      <c r="BI20" s="6"/>
      <c r="BJ20" s="2" t="str">
        <f t="shared" si="8"/>
        <v/>
      </c>
      <c r="BK20" s="2" t="str">
        <f t="shared" si="9"/>
        <v/>
      </c>
      <c r="BL20" s="3" t="str">
        <f t="shared" si="10"/>
        <v/>
      </c>
      <c r="BM20" s="3" t="str">
        <f>IF($A20="","",IF((AND($A20="ADD",OR(BL20="",BL20="Excellent"))),"1",(_xlfn.XLOOKUP(BL20,condition[lookupValue],condition[lookupKey],""))))</f>
        <v/>
      </c>
      <c r="BN20" s="8" t="str">
        <f t="shared" si="11"/>
        <v/>
      </c>
      <c r="BO20" s="7"/>
    </row>
    <row r="21" spans="2:67">
      <c r="B21" s="4"/>
      <c r="D21" s="3" t="str">
        <f>IF($A21="ADD",IF(NOT(ISBLANK(C21)),_xlfn.XLOOKUP(C21,roadnames[lookupValue],roadnames[lookupKey],"ERROR"),""), "")</f>
        <v/>
      </c>
      <c r="E21" s="4"/>
      <c r="F21" s="4"/>
      <c r="G21" s="5"/>
      <c r="H21" s="5"/>
      <c r="J21" s="3" t="str">
        <f>IF($A21="ADD",IF(NOT(ISBLANK(I21)),_xlfn.XLOOKUP(I21,side[lookupValue],side[lookupKey],"ERROR"),""), "")</f>
        <v/>
      </c>
      <c r="K21" s="4"/>
      <c r="L21" s="4"/>
      <c r="M21" s="4"/>
      <c r="N21" s="6"/>
      <c r="O21" s="6"/>
      <c r="P21" s="6"/>
      <c r="Q21" s="6"/>
      <c r="S21" s="3" t="str">
        <f>IF($A21="ADD",IF(NOT(ISBLANK(R21)),_xlfn.XLOOKUP(R21,ud_stormwater_purpose[lookupValue],ud_stormwater_purpose[lookupKey],"ERROR"),""), "")</f>
        <v/>
      </c>
      <c r="U21" s="3" t="str">
        <f>IF($A21="ADD",IF(NOT(ISBLANK(T21)),_xlfn.XLOOKUP(T21,ud_pipe_purpose[lookupValue],ud_pipe_purpose[lookupKey],"ERROR"),""), "")</f>
        <v/>
      </c>
      <c r="W21" s="3" t="str">
        <f>IF($A21="ADD",IF(NOT(ISBLANK(V21)),_xlfn.XLOOKUP(V21,ud_pipe_type[lookupValue],ud_pipe_type[lookupKey],"ERROR"),""), "")</f>
        <v/>
      </c>
      <c r="Y21" s="3" t="str">
        <f>IF($A21="ADD",IF(NOT(ISBLANK(X21)),_xlfn.XLOOKUP(X21,ud_shape[lookupValue],ud_shape[lookupKey],"ERROR"),""), "")</f>
        <v/>
      </c>
      <c r="AA21" s="3" t="str">
        <f>IF($A21="ADD",IF(NOT(ISBLANK(Z21)),_xlfn.XLOOKUP(Z21,pipe_material[lookupValue],pipe_material[lookupKey],"ERROR"),""), "")</f>
        <v/>
      </c>
      <c r="AC21" s="3" t="str">
        <f>IF($A21="ADD",IF(NOT(ISBLANK(AB21)),_xlfn.XLOOKUP(1,(ud_material_subset_lookup=AB21)*(ud_material_subset_parentKey=AA21),ud_material_subset[lookupKey],"ERROR"),""), "")</f>
        <v/>
      </c>
      <c r="AE21" s="3" t="str">
        <f>IF($A21="ADD",IF(NOT(ISBLANK(AD21)),_xlfn.XLOOKUP(AD21,ud_pipe_class[lookupValue],ud_pipe_class[lookupKey],"ERROR"),""), "")</f>
        <v/>
      </c>
      <c r="AH21" s="3" t="str">
        <f>IF($A21="ADD",IF(NOT(ISBLANK(AG21)),_xlfn.XLOOKUP(AG21,ud_pipe_joint_type[lookupValue],ud_pipe_joint_type[lookupKey],"ERROR"),""), "")</f>
        <v/>
      </c>
      <c r="AJ21" s="3" t="str">
        <f>IF($A21="ADD",IF(NOT(ISBLANK(AI21)),_xlfn.XLOOKUP(AI21,ud_pipe_location[lookupValue],ud_pipe_location[lookupKey],"ERROR"),""), "")</f>
        <v/>
      </c>
      <c r="AL21" s="2" t="str">
        <f t="shared" si="0"/>
        <v/>
      </c>
      <c r="AM21" s="2" t="str">
        <f t="shared" si="1"/>
        <v/>
      </c>
      <c r="AN21" s="4"/>
      <c r="AP21" s="8"/>
      <c r="AR21" s="3" t="str">
        <f>IF($A21="ADD",IF(NOT(ISBLANK(AQ21)),_xlfn.XLOOKUP(AQ21,maint_type[lookupValue],maint_type[lookupKey],"ERROR"),""), "")</f>
        <v/>
      </c>
      <c r="AS21" s="8"/>
      <c r="AT21" s="4" t="str">
        <f t="shared" ca="1" si="2"/>
        <v/>
      </c>
      <c r="AU21" s="4"/>
      <c r="AV21" s="3" t="str">
        <f t="shared" si="3"/>
        <v/>
      </c>
      <c r="AW21" s="3" t="str">
        <f>IF($A21="","",IF((AND($A21="ADD",OR(AV21="",AV21="In Use"))),"5",(_xlfn.XLOOKUP(AV21,ud_asset_status[lookupValue],ud_asset_status[lookupKey],""))))</f>
        <v/>
      </c>
      <c r="AX21" s="8"/>
      <c r="AZ21" s="3" t="str">
        <f>IF($A21="ADD",IF(NOT(ISBLANK(AY21)),_xlfn.XLOOKUP(AY21,ar_replace_reason[lookupValue],ar_replace_reason[lookupKey],"ERROR"),""), "")</f>
        <v/>
      </c>
      <c r="BA21" s="3" t="str">
        <f t="shared" si="4"/>
        <v/>
      </c>
      <c r="BB21" s="3" t="str">
        <f>IF($A21="","",IF((AND($A21="ADD",OR(BA21="",BA21="Queenstown-Lakes District Council"))),"70",(_xlfn.XLOOKUP(BA21,ud_organisation_owner[lookupValue],ud_organisation_owner[lookupKey],""))))</f>
        <v/>
      </c>
      <c r="BC21" s="3" t="str">
        <f t="shared" si="5"/>
        <v/>
      </c>
      <c r="BD21" s="3" t="str">
        <f>IF($A21="","",IF((AND($A21="ADD",OR(BC21="",BC21="Queenstown-Lakes District Council"))),"70",(_xlfn.XLOOKUP(BC21,ud_organisation_owner[lookupValue],ud_organisation_owner[lookupKey],""))))</f>
        <v/>
      </c>
      <c r="BE21" s="3" t="str">
        <f t="shared" si="6"/>
        <v/>
      </c>
      <c r="BF21" s="3" t="str">
        <f>IF($A21="","",IF((AND($A21="ADD",OR(BE21="",BE21="Local Authority"))),"17",(_xlfn.XLOOKUP(BE21,ud_sub_organisation[lookupValue],ud_sub_organisation[lookupKey],""))))</f>
        <v/>
      </c>
      <c r="BG21" s="3" t="str">
        <f t="shared" si="7"/>
        <v/>
      </c>
      <c r="BH21" s="3" t="str">
        <f>IF($A21="","",IF((AND($A21="ADD",OR(BG21="",BG21="Vested assets"))),"12",(_xlfn.XLOOKUP(BG21,ud_work_origin[lookupValue],ud_work_origin[lookupKey],""))))</f>
        <v/>
      </c>
      <c r="BI21" s="6"/>
      <c r="BJ21" s="2" t="str">
        <f t="shared" si="8"/>
        <v/>
      </c>
      <c r="BK21" s="2" t="str">
        <f t="shared" si="9"/>
        <v/>
      </c>
      <c r="BL21" s="3" t="str">
        <f t="shared" si="10"/>
        <v/>
      </c>
      <c r="BM21" s="3" t="str">
        <f>IF($A21="","",IF((AND($A21="ADD",OR(BL21="",BL21="Excellent"))),"1",(_xlfn.XLOOKUP(BL21,condition[lookupValue],condition[lookupKey],""))))</f>
        <v/>
      </c>
      <c r="BN21" s="8" t="str">
        <f t="shared" si="11"/>
        <v/>
      </c>
      <c r="BO21" s="7"/>
    </row>
    <row r="22" spans="2:67">
      <c r="B22" s="4"/>
      <c r="D22" s="3" t="str">
        <f>IF($A22="ADD",IF(NOT(ISBLANK(C22)),_xlfn.XLOOKUP(C22,roadnames[lookupValue],roadnames[lookupKey],"ERROR"),""), "")</f>
        <v/>
      </c>
      <c r="E22" s="4"/>
      <c r="F22" s="4"/>
      <c r="G22" s="5"/>
      <c r="H22" s="5"/>
      <c r="J22" s="3" t="str">
        <f>IF($A22="ADD",IF(NOT(ISBLANK(I22)),_xlfn.XLOOKUP(I22,side[lookupValue],side[lookupKey],"ERROR"),""), "")</f>
        <v/>
      </c>
      <c r="K22" s="4"/>
      <c r="L22" s="4"/>
      <c r="M22" s="4"/>
      <c r="N22" s="6"/>
      <c r="O22" s="6"/>
      <c r="P22" s="6"/>
      <c r="Q22" s="6"/>
      <c r="S22" s="3" t="str">
        <f>IF($A22="ADD",IF(NOT(ISBLANK(R22)),_xlfn.XLOOKUP(R22,ud_stormwater_purpose[lookupValue],ud_stormwater_purpose[lookupKey],"ERROR"),""), "")</f>
        <v/>
      </c>
      <c r="U22" s="3" t="str">
        <f>IF($A22="ADD",IF(NOT(ISBLANK(T22)),_xlfn.XLOOKUP(T22,ud_pipe_purpose[lookupValue],ud_pipe_purpose[lookupKey],"ERROR"),""), "")</f>
        <v/>
      </c>
      <c r="W22" s="3" t="str">
        <f>IF($A22="ADD",IF(NOT(ISBLANK(V22)),_xlfn.XLOOKUP(V22,ud_pipe_type[lookupValue],ud_pipe_type[lookupKey],"ERROR"),""), "")</f>
        <v/>
      </c>
      <c r="Y22" s="3" t="str">
        <f>IF($A22="ADD",IF(NOT(ISBLANK(X22)),_xlfn.XLOOKUP(X22,ud_shape[lookupValue],ud_shape[lookupKey],"ERROR"),""), "")</f>
        <v/>
      </c>
      <c r="AA22" s="3" t="str">
        <f>IF($A22="ADD",IF(NOT(ISBLANK(Z22)),_xlfn.XLOOKUP(Z22,pipe_material[lookupValue],pipe_material[lookupKey],"ERROR"),""), "")</f>
        <v/>
      </c>
      <c r="AC22" s="3" t="str">
        <f>IF($A22="ADD",IF(NOT(ISBLANK(AB22)),_xlfn.XLOOKUP(1,(ud_material_subset_lookup=AB22)*(ud_material_subset_parentKey=AA22),ud_material_subset[lookupKey],"ERROR"),""), "")</f>
        <v/>
      </c>
      <c r="AE22" s="3" t="str">
        <f>IF($A22="ADD",IF(NOT(ISBLANK(AD22)),_xlfn.XLOOKUP(AD22,ud_pipe_class[lookupValue],ud_pipe_class[lookupKey],"ERROR"),""), "")</f>
        <v/>
      </c>
      <c r="AH22" s="3" t="str">
        <f>IF($A22="ADD",IF(NOT(ISBLANK(AG22)),_xlfn.XLOOKUP(AG22,ud_pipe_joint_type[lookupValue],ud_pipe_joint_type[lookupKey],"ERROR"),""), "")</f>
        <v/>
      </c>
      <c r="AJ22" s="3" t="str">
        <f>IF($A22="ADD",IF(NOT(ISBLANK(AI22)),_xlfn.XLOOKUP(AI22,ud_pipe_location[lookupValue],ud_pipe_location[lookupKey],"ERROR"),""), "")</f>
        <v/>
      </c>
      <c r="AL22" s="2" t="str">
        <f t="shared" si="0"/>
        <v/>
      </c>
      <c r="AM22" s="2" t="str">
        <f t="shared" si="1"/>
        <v/>
      </c>
      <c r="AN22" s="4"/>
      <c r="AP22" s="8"/>
      <c r="AR22" s="3" t="str">
        <f>IF($A22="ADD",IF(NOT(ISBLANK(AQ22)),_xlfn.XLOOKUP(AQ22,maint_type[lookupValue],maint_type[lookupKey],"ERROR"),""), "")</f>
        <v/>
      </c>
      <c r="AS22" s="8"/>
      <c r="AT22" s="4" t="str">
        <f t="shared" ca="1" si="2"/>
        <v/>
      </c>
      <c r="AU22" s="4"/>
      <c r="AV22" s="3" t="str">
        <f t="shared" si="3"/>
        <v/>
      </c>
      <c r="AW22" s="3" t="str">
        <f>IF($A22="","",IF((AND($A22="ADD",OR(AV22="",AV22="In Use"))),"5",(_xlfn.XLOOKUP(AV22,ud_asset_status[lookupValue],ud_asset_status[lookupKey],""))))</f>
        <v/>
      </c>
      <c r="AX22" s="8"/>
      <c r="AZ22" s="3" t="str">
        <f>IF($A22="ADD",IF(NOT(ISBLANK(AY22)),_xlfn.XLOOKUP(AY22,ar_replace_reason[lookupValue],ar_replace_reason[lookupKey],"ERROR"),""), "")</f>
        <v/>
      </c>
      <c r="BA22" s="3" t="str">
        <f t="shared" si="4"/>
        <v/>
      </c>
      <c r="BB22" s="3" t="str">
        <f>IF($A22="","",IF((AND($A22="ADD",OR(BA22="",BA22="Queenstown-Lakes District Council"))),"70",(_xlfn.XLOOKUP(BA22,ud_organisation_owner[lookupValue],ud_organisation_owner[lookupKey],""))))</f>
        <v/>
      </c>
      <c r="BC22" s="3" t="str">
        <f t="shared" si="5"/>
        <v/>
      </c>
      <c r="BD22" s="3" t="str">
        <f>IF($A22="","",IF((AND($A22="ADD",OR(BC22="",BC22="Queenstown-Lakes District Council"))),"70",(_xlfn.XLOOKUP(BC22,ud_organisation_owner[lookupValue],ud_organisation_owner[lookupKey],""))))</f>
        <v/>
      </c>
      <c r="BE22" s="3" t="str">
        <f t="shared" si="6"/>
        <v/>
      </c>
      <c r="BF22" s="3" t="str">
        <f>IF($A22="","",IF((AND($A22="ADD",OR(BE22="",BE22="Local Authority"))),"17",(_xlfn.XLOOKUP(BE22,ud_sub_organisation[lookupValue],ud_sub_organisation[lookupKey],""))))</f>
        <v/>
      </c>
      <c r="BG22" s="3" t="str">
        <f t="shared" si="7"/>
        <v/>
      </c>
      <c r="BH22" s="3" t="str">
        <f>IF($A22="","",IF((AND($A22="ADD",OR(BG22="",BG22="Vested assets"))),"12",(_xlfn.XLOOKUP(BG22,ud_work_origin[lookupValue],ud_work_origin[lookupKey],""))))</f>
        <v/>
      </c>
      <c r="BI22" s="6"/>
      <c r="BJ22" s="2" t="str">
        <f t="shared" si="8"/>
        <v/>
      </c>
      <c r="BK22" s="2" t="str">
        <f t="shared" si="9"/>
        <v/>
      </c>
      <c r="BL22" s="3" t="str">
        <f t="shared" si="10"/>
        <v/>
      </c>
      <c r="BM22" s="3" t="str">
        <f>IF($A22="","",IF((AND($A22="ADD",OR(BL22="",BL22="Excellent"))),"1",(_xlfn.XLOOKUP(BL22,condition[lookupValue],condition[lookupKey],""))))</f>
        <v/>
      </c>
      <c r="BN22" s="8" t="str">
        <f t="shared" si="11"/>
        <v/>
      </c>
      <c r="BO22" s="7"/>
    </row>
    <row r="23" spans="2:67">
      <c r="B23" s="4"/>
      <c r="D23" s="3" t="str">
        <f>IF($A23="ADD",IF(NOT(ISBLANK(C23)),_xlfn.XLOOKUP(C23,roadnames[lookupValue],roadnames[lookupKey],"ERROR"),""), "")</f>
        <v/>
      </c>
      <c r="E23" s="4"/>
      <c r="F23" s="4"/>
      <c r="G23" s="5"/>
      <c r="H23" s="5"/>
      <c r="J23" s="3" t="str">
        <f>IF($A23="ADD",IF(NOT(ISBLANK(I23)),_xlfn.XLOOKUP(I23,side[lookupValue],side[lookupKey],"ERROR"),""), "")</f>
        <v/>
      </c>
      <c r="K23" s="4"/>
      <c r="L23" s="4"/>
      <c r="M23" s="4"/>
      <c r="N23" s="6"/>
      <c r="O23" s="6"/>
      <c r="P23" s="6"/>
      <c r="Q23" s="6"/>
      <c r="S23" s="3" t="str">
        <f>IF($A23="ADD",IF(NOT(ISBLANK(R23)),_xlfn.XLOOKUP(R23,ud_stormwater_purpose[lookupValue],ud_stormwater_purpose[lookupKey],"ERROR"),""), "")</f>
        <v/>
      </c>
      <c r="U23" s="3" t="str">
        <f>IF($A23="ADD",IF(NOT(ISBLANK(T23)),_xlfn.XLOOKUP(T23,ud_pipe_purpose[lookupValue],ud_pipe_purpose[lookupKey],"ERROR"),""), "")</f>
        <v/>
      </c>
      <c r="W23" s="3" t="str">
        <f>IF($A23="ADD",IF(NOT(ISBLANK(V23)),_xlfn.XLOOKUP(V23,ud_pipe_type[lookupValue],ud_pipe_type[lookupKey],"ERROR"),""), "")</f>
        <v/>
      </c>
      <c r="Y23" s="3" t="str">
        <f>IF($A23="ADD",IF(NOT(ISBLANK(X23)),_xlfn.XLOOKUP(X23,ud_shape[lookupValue],ud_shape[lookupKey],"ERROR"),""), "")</f>
        <v/>
      </c>
      <c r="AA23" s="3" t="str">
        <f>IF($A23="ADD",IF(NOT(ISBLANK(Z23)),_xlfn.XLOOKUP(Z23,pipe_material[lookupValue],pipe_material[lookupKey],"ERROR"),""), "")</f>
        <v/>
      </c>
      <c r="AC23" s="3" t="str">
        <f>IF($A23="ADD",IF(NOT(ISBLANK(AB23)),_xlfn.XLOOKUP(1,(ud_material_subset_lookup=AB23)*(ud_material_subset_parentKey=AA23),ud_material_subset[lookupKey],"ERROR"),""), "")</f>
        <v/>
      </c>
      <c r="AE23" s="3" t="str">
        <f>IF($A23="ADD",IF(NOT(ISBLANK(AD23)),_xlfn.XLOOKUP(AD23,ud_pipe_class[lookupValue],ud_pipe_class[lookupKey],"ERROR"),""), "")</f>
        <v/>
      </c>
      <c r="AH23" s="3" t="str">
        <f>IF($A23="ADD",IF(NOT(ISBLANK(AG23)),_xlfn.XLOOKUP(AG23,ud_pipe_joint_type[lookupValue],ud_pipe_joint_type[lookupKey],"ERROR"),""), "")</f>
        <v/>
      </c>
      <c r="AJ23" s="3" t="str">
        <f>IF($A23="ADD",IF(NOT(ISBLANK(AI23)),_xlfn.XLOOKUP(AI23,ud_pipe_location[lookupValue],ud_pipe_location[lookupKey],"ERROR"),""), "")</f>
        <v/>
      </c>
      <c r="AL23" s="2" t="str">
        <f t="shared" si="0"/>
        <v/>
      </c>
      <c r="AM23" s="2" t="str">
        <f t="shared" si="1"/>
        <v/>
      </c>
      <c r="AN23" s="4"/>
      <c r="AP23" s="8"/>
      <c r="AR23" s="3" t="str">
        <f>IF($A23="ADD",IF(NOT(ISBLANK(AQ23)),_xlfn.XLOOKUP(AQ23,maint_type[lookupValue],maint_type[lookupKey],"ERROR"),""), "")</f>
        <v/>
      </c>
      <c r="AS23" s="8"/>
      <c r="AT23" s="4" t="str">
        <f t="shared" ca="1" si="2"/>
        <v/>
      </c>
      <c r="AU23" s="4"/>
      <c r="AV23" s="3" t="str">
        <f t="shared" si="3"/>
        <v/>
      </c>
      <c r="AW23" s="3" t="str">
        <f>IF($A23="","",IF((AND($A23="ADD",OR(AV23="",AV23="In Use"))),"5",(_xlfn.XLOOKUP(AV23,ud_asset_status[lookupValue],ud_asset_status[lookupKey],""))))</f>
        <v/>
      </c>
      <c r="AX23" s="8"/>
      <c r="AZ23" s="3" t="str">
        <f>IF($A23="ADD",IF(NOT(ISBLANK(AY23)),_xlfn.XLOOKUP(AY23,ar_replace_reason[lookupValue],ar_replace_reason[lookupKey],"ERROR"),""), "")</f>
        <v/>
      </c>
      <c r="BA23" s="3" t="str">
        <f t="shared" si="4"/>
        <v/>
      </c>
      <c r="BB23" s="3" t="str">
        <f>IF($A23="","",IF((AND($A23="ADD",OR(BA23="",BA23="Queenstown-Lakes District Council"))),"70",(_xlfn.XLOOKUP(BA23,ud_organisation_owner[lookupValue],ud_organisation_owner[lookupKey],""))))</f>
        <v/>
      </c>
      <c r="BC23" s="3" t="str">
        <f t="shared" si="5"/>
        <v/>
      </c>
      <c r="BD23" s="3" t="str">
        <f>IF($A23="","",IF((AND($A23="ADD",OR(BC23="",BC23="Queenstown-Lakes District Council"))),"70",(_xlfn.XLOOKUP(BC23,ud_organisation_owner[lookupValue],ud_organisation_owner[lookupKey],""))))</f>
        <v/>
      </c>
      <c r="BE23" s="3" t="str">
        <f t="shared" si="6"/>
        <v/>
      </c>
      <c r="BF23" s="3" t="str">
        <f>IF($A23="","",IF((AND($A23="ADD",OR(BE23="",BE23="Local Authority"))),"17",(_xlfn.XLOOKUP(BE23,ud_sub_organisation[lookupValue],ud_sub_organisation[lookupKey],""))))</f>
        <v/>
      </c>
      <c r="BG23" s="3" t="str">
        <f t="shared" si="7"/>
        <v/>
      </c>
      <c r="BH23" s="3" t="str">
        <f>IF($A23="","",IF((AND($A23="ADD",OR(BG23="",BG23="Vested assets"))),"12",(_xlfn.XLOOKUP(BG23,ud_work_origin[lookupValue],ud_work_origin[lookupKey],""))))</f>
        <v/>
      </c>
      <c r="BI23" s="6"/>
      <c r="BJ23" s="2" t="str">
        <f t="shared" si="8"/>
        <v/>
      </c>
      <c r="BK23" s="2" t="str">
        <f t="shared" si="9"/>
        <v/>
      </c>
      <c r="BL23" s="3" t="str">
        <f t="shared" si="10"/>
        <v/>
      </c>
      <c r="BM23" s="3" t="str">
        <f>IF($A23="","",IF((AND($A23="ADD",OR(BL23="",BL23="Excellent"))),"1",(_xlfn.XLOOKUP(BL23,condition[lookupValue],condition[lookupKey],""))))</f>
        <v/>
      </c>
      <c r="BN23" s="8" t="str">
        <f t="shared" si="11"/>
        <v/>
      </c>
      <c r="BO23" s="7"/>
    </row>
    <row r="24" spans="2:67">
      <c r="B24" s="4"/>
      <c r="D24" s="3" t="str">
        <f>IF($A24="ADD",IF(NOT(ISBLANK(C24)),_xlfn.XLOOKUP(C24,roadnames[lookupValue],roadnames[lookupKey],"ERROR"),""), "")</f>
        <v/>
      </c>
      <c r="E24" s="4"/>
      <c r="F24" s="4"/>
      <c r="G24" s="5"/>
      <c r="H24" s="5"/>
      <c r="J24" s="3" t="str">
        <f>IF($A24="ADD",IF(NOT(ISBLANK(I24)),_xlfn.XLOOKUP(I24,side[lookupValue],side[lookupKey],"ERROR"),""), "")</f>
        <v/>
      </c>
      <c r="K24" s="4"/>
      <c r="L24" s="4"/>
      <c r="M24" s="4"/>
      <c r="N24" s="6"/>
      <c r="O24" s="6"/>
      <c r="P24" s="6"/>
      <c r="Q24" s="6"/>
      <c r="S24" s="3" t="str">
        <f>IF($A24="ADD",IF(NOT(ISBLANK(R24)),_xlfn.XLOOKUP(R24,ud_stormwater_purpose[lookupValue],ud_stormwater_purpose[lookupKey],"ERROR"),""), "")</f>
        <v/>
      </c>
      <c r="U24" s="3" t="str">
        <f>IF($A24="ADD",IF(NOT(ISBLANK(T24)),_xlfn.XLOOKUP(T24,ud_pipe_purpose[lookupValue],ud_pipe_purpose[lookupKey],"ERROR"),""), "")</f>
        <v/>
      </c>
      <c r="W24" s="3" t="str">
        <f>IF($A24="ADD",IF(NOT(ISBLANK(V24)),_xlfn.XLOOKUP(V24,ud_pipe_type[lookupValue],ud_pipe_type[lookupKey],"ERROR"),""), "")</f>
        <v/>
      </c>
      <c r="Y24" s="3" t="str">
        <f>IF($A24="ADD",IF(NOT(ISBLANK(X24)),_xlfn.XLOOKUP(X24,ud_shape[lookupValue],ud_shape[lookupKey],"ERROR"),""), "")</f>
        <v/>
      </c>
      <c r="AA24" s="3" t="str">
        <f>IF($A24="ADD",IF(NOT(ISBLANK(Z24)),_xlfn.XLOOKUP(Z24,pipe_material[lookupValue],pipe_material[lookupKey],"ERROR"),""), "")</f>
        <v/>
      </c>
      <c r="AC24" s="3" t="str">
        <f>IF($A24="ADD",IF(NOT(ISBLANK(AB24)),_xlfn.XLOOKUP(1,(ud_material_subset_lookup=AB24)*(ud_material_subset_parentKey=AA24),ud_material_subset[lookupKey],"ERROR"),""), "")</f>
        <v/>
      </c>
      <c r="AE24" s="3" t="str">
        <f>IF($A24="ADD",IF(NOT(ISBLANK(AD24)),_xlfn.XLOOKUP(AD24,ud_pipe_class[lookupValue],ud_pipe_class[lookupKey],"ERROR"),""), "")</f>
        <v/>
      </c>
      <c r="AH24" s="3" t="str">
        <f>IF($A24="ADD",IF(NOT(ISBLANK(AG24)),_xlfn.XLOOKUP(AG24,ud_pipe_joint_type[lookupValue],ud_pipe_joint_type[lookupKey],"ERROR"),""), "")</f>
        <v/>
      </c>
      <c r="AJ24" s="3" t="str">
        <f>IF($A24="ADD",IF(NOT(ISBLANK(AI24)),_xlfn.XLOOKUP(AI24,ud_pipe_location[lookupValue],ud_pipe_location[lookupKey],"ERROR"),""), "")</f>
        <v/>
      </c>
      <c r="AL24" s="2" t="str">
        <f t="shared" si="0"/>
        <v/>
      </c>
      <c r="AM24" s="2" t="str">
        <f t="shared" si="1"/>
        <v/>
      </c>
      <c r="AN24" s="4"/>
      <c r="AP24" s="8"/>
      <c r="AR24" s="3" t="str">
        <f>IF($A24="ADD",IF(NOT(ISBLANK(AQ24)),_xlfn.XLOOKUP(AQ24,maint_type[lookupValue],maint_type[lookupKey],"ERROR"),""), "")</f>
        <v/>
      </c>
      <c r="AS24" s="8"/>
      <c r="AT24" s="4" t="str">
        <f t="shared" ca="1" si="2"/>
        <v/>
      </c>
      <c r="AU24" s="4"/>
      <c r="AV24" s="3" t="str">
        <f t="shared" si="3"/>
        <v/>
      </c>
      <c r="AW24" s="3" t="str">
        <f>IF($A24="","",IF((AND($A24="ADD",OR(AV24="",AV24="In Use"))),"5",(_xlfn.XLOOKUP(AV24,ud_asset_status[lookupValue],ud_asset_status[lookupKey],""))))</f>
        <v/>
      </c>
      <c r="AX24" s="8"/>
      <c r="AZ24" s="3" t="str">
        <f>IF($A24="ADD",IF(NOT(ISBLANK(AY24)),_xlfn.XLOOKUP(AY24,ar_replace_reason[lookupValue],ar_replace_reason[lookupKey],"ERROR"),""), "")</f>
        <v/>
      </c>
      <c r="BA24" s="3" t="str">
        <f t="shared" si="4"/>
        <v/>
      </c>
      <c r="BB24" s="3" t="str">
        <f>IF($A24="","",IF((AND($A24="ADD",OR(BA24="",BA24="Queenstown-Lakes District Council"))),"70",(_xlfn.XLOOKUP(BA24,ud_organisation_owner[lookupValue],ud_organisation_owner[lookupKey],""))))</f>
        <v/>
      </c>
      <c r="BC24" s="3" t="str">
        <f t="shared" si="5"/>
        <v/>
      </c>
      <c r="BD24" s="3" t="str">
        <f>IF($A24="","",IF((AND($A24="ADD",OR(BC24="",BC24="Queenstown-Lakes District Council"))),"70",(_xlfn.XLOOKUP(BC24,ud_organisation_owner[lookupValue],ud_organisation_owner[lookupKey],""))))</f>
        <v/>
      </c>
      <c r="BE24" s="3" t="str">
        <f t="shared" si="6"/>
        <v/>
      </c>
      <c r="BF24" s="3" t="str">
        <f>IF($A24="","",IF((AND($A24="ADD",OR(BE24="",BE24="Local Authority"))),"17",(_xlfn.XLOOKUP(BE24,ud_sub_organisation[lookupValue],ud_sub_organisation[lookupKey],""))))</f>
        <v/>
      </c>
      <c r="BG24" s="3" t="str">
        <f t="shared" si="7"/>
        <v/>
      </c>
      <c r="BH24" s="3" t="str">
        <f>IF($A24="","",IF((AND($A24="ADD",OR(BG24="",BG24="Vested assets"))),"12",(_xlfn.XLOOKUP(BG24,ud_work_origin[lookupValue],ud_work_origin[lookupKey],""))))</f>
        <v/>
      </c>
      <c r="BI24" s="6"/>
      <c r="BJ24" s="2" t="str">
        <f t="shared" si="8"/>
        <v/>
      </c>
      <c r="BK24" s="2" t="str">
        <f t="shared" si="9"/>
        <v/>
      </c>
      <c r="BL24" s="3" t="str">
        <f t="shared" si="10"/>
        <v/>
      </c>
      <c r="BM24" s="3" t="str">
        <f>IF($A24="","",IF((AND($A24="ADD",OR(BL24="",BL24="Excellent"))),"1",(_xlfn.XLOOKUP(BL24,condition[lookupValue],condition[lookupKey],""))))</f>
        <v/>
      </c>
      <c r="BN24" s="8" t="str">
        <f t="shared" si="11"/>
        <v/>
      </c>
      <c r="BO24" s="7"/>
    </row>
    <row r="25" spans="2:67">
      <c r="B25" s="4"/>
      <c r="D25" s="3" t="str">
        <f>IF($A25="ADD",IF(NOT(ISBLANK(C25)),_xlfn.XLOOKUP(C25,roadnames[lookupValue],roadnames[lookupKey],"ERROR"),""), "")</f>
        <v/>
      </c>
      <c r="E25" s="4"/>
      <c r="F25" s="4"/>
      <c r="G25" s="5"/>
      <c r="H25" s="5"/>
      <c r="J25" s="3" t="str">
        <f>IF($A25="ADD",IF(NOT(ISBLANK(I25)),_xlfn.XLOOKUP(I25,side[lookupValue],side[lookupKey],"ERROR"),""), "")</f>
        <v/>
      </c>
      <c r="K25" s="4"/>
      <c r="L25" s="4"/>
      <c r="M25" s="4"/>
      <c r="N25" s="6"/>
      <c r="O25" s="6"/>
      <c r="P25" s="6"/>
      <c r="Q25" s="6"/>
      <c r="S25" s="3" t="str">
        <f>IF($A25="ADD",IF(NOT(ISBLANK(R25)),_xlfn.XLOOKUP(R25,ud_stormwater_purpose[lookupValue],ud_stormwater_purpose[lookupKey],"ERROR"),""), "")</f>
        <v/>
      </c>
      <c r="U25" s="3" t="str">
        <f>IF($A25="ADD",IF(NOT(ISBLANK(T25)),_xlfn.XLOOKUP(T25,ud_pipe_purpose[lookupValue],ud_pipe_purpose[lookupKey],"ERROR"),""), "")</f>
        <v/>
      </c>
      <c r="W25" s="3" t="str">
        <f>IF($A25="ADD",IF(NOT(ISBLANK(V25)),_xlfn.XLOOKUP(V25,ud_pipe_type[lookupValue],ud_pipe_type[lookupKey],"ERROR"),""), "")</f>
        <v/>
      </c>
      <c r="Y25" s="3" t="str">
        <f>IF($A25="ADD",IF(NOT(ISBLANK(X25)),_xlfn.XLOOKUP(X25,ud_shape[lookupValue],ud_shape[lookupKey],"ERROR"),""), "")</f>
        <v/>
      </c>
      <c r="AA25" s="3" t="str">
        <f>IF($A25="ADD",IF(NOT(ISBLANK(Z25)),_xlfn.XLOOKUP(Z25,pipe_material[lookupValue],pipe_material[lookupKey],"ERROR"),""), "")</f>
        <v/>
      </c>
      <c r="AC25" s="3" t="str">
        <f>IF($A25="ADD",IF(NOT(ISBLANK(AB25)),_xlfn.XLOOKUP(1,(ud_material_subset_lookup=AB25)*(ud_material_subset_parentKey=AA25),ud_material_subset[lookupKey],"ERROR"),""), "")</f>
        <v/>
      </c>
      <c r="AE25" s="3" t="str">
        <f>IF($A25="ADD",IF(NOT(ISBLANK(AD25)),_xlfn.XLOOKUP(AD25,ud_pipe_class[lookupValue],ud_pipe_class[lookupKey],"ERROR"),""), "")</f>
        <v/>
      </c>
      <c r="AH25" s="3" t="str">
        <f>IF($A25="ADD",IF(NOT(ISBLANK(AG25)),_xlfn.XLOOKUP(AG25,ud_pipe_joint_type[lookupValue],ud_pipe_joint_type[lookupKey],"ERROR"),""), "")</f>
        <v/>
      </c>
      <c r="AJ25" s="3" t="str">
        <f>IF($A25="ADD",IF(NOT(ISBLANK(AI25)),_xlfn.XLOOKUP(AI25,ud_pipe_location[lookupValue],ud_pipe_location[lookupKey],"ERROR"),""), "")</f>
        <v/>
      </c>
      <c r="AL25" s="2" t="str">
        <f t="shared" si="0"/>
        <v/>
      </c>
      <c r="AM25" s="2" t="str">
        <f t="shared" si="1"/>
        <v/>
      </c>
      <c r="AN25" s="4"/>
      <c r="AP25" s="8"/>
      <c r="AR25" s="3" t="str">
        <f>IF($A25="ADD",IF(NOT(ISBLANK(AQ25)),_xlfn.XLOOKUP(AQ25,maint_type[lookupValue],maint_type[lookupKey],"ERROR"),""), "")</f>
        <v/>
      </c>
      <c r="AS25" s="8"/>
      <c r="AT25" s="4" t="str">
        <f t="shared" ca="1" si="2"/>
        <v/>
      </c>
      <c r="AU25" s="4"/>
      <c r="AV25" s="3" t="str">
        <f t="shared" si="3"/>
        <v/>
      </c>
      <c r="AW25" s="3" t="str">
        <f>IF($A25="","",IF((AND($A25="ADD",OR(AV25="",AV25="In Use"))),"5",(_xlfn.XLOOKUP(AV25,ud_asset_status[lookupValue],ud_asset_status[lookupKey],""))))</f>
        <v/>
      </c>
      <c r="AX25" s="8"/>
      <c r="AZ25" s="3" t="str">
        <f>IF($A25="ADD",IF(NOT(ISBLANK(AY25)),_xlfn.XLOOKUP(AY25,ar_replace_reason[lookupValue],ar_replace_reason[lookupKey],"ERROR"),""), "")</f>
        <v/>
      </c>
      <c r="BA25" s="3" t="str">
        <f t="shared" si="4"/>
        <v/>
      </c>
      <c r="BB25" s="3" t="str">
        <f>IF($A25="","",IF((AND($A25="ADD",OR(BA25="",BA25="Queenstown-Lakes District Council"))),"70",(_xlfn.XLOOKUP(BA25,ud_organisation_owner[lookupValue],ud_organisation_owner[lookupKey],""))))</f>
        <v/>
      </c>
      <c r="BC25" s="3" t="str">
        <f t="shared" si="5"/>
        <v/>
      </c>
      <c r="BD25" s="3" t="str">
        <f>IF($A25="","",IF((AND($A25="ADD",OR(BC25="",BC25="Queenstown-Lakes District Council"))),"70",(_xlfn.XLOOKUP(BC25,ud_organisation_owner[lookupValue],ud_organisation_owner[lookupKey],""))))</f>
        <v/>
      </c>
      <c r="BE25" s="3" t="str">
        <f t="shared" si="6"/>
        <v/>
      </c>
      <c r="BF25" s="3" t="str">
        <f>IF($A25="","",IF((AND($A25="ADD",OR(BE25="",BE25="Local Authority"))),"17",(_xlfn.XLOOKUP(BE25,ud_sub_organisation[lookupValue],ud_sub_organisation[lookupKey],""))))</f>
        <v/>
      </c>
      <c r="BG25" s="3" t="str">
        <f t="shared" si="7"/>
        <v/>
      </c>
      <c r="BH25" s="3" t="str">
        <f>IF($A25="","",IF((AND($A25="ADD",OR(BG25="",BG25="Vested assets"))),"12",(_xlfn.XLOOKUP(BG25,ud_work_origin[lookupValue],ud_work_origin[lookupKey],""))))</f>
        <v/>
      </c>
      <c r="BI25" s="6"/>
      <c r="BJ25" s="2" t="str">
        <f t="shared" si="8"/>
        <v/>
      </c>
      <c r="BK25" s="2" t="str">
        <f t="shared" si="9"/>
        <v/>
      </c>
      <c r="BL25" s="3" t="str">
        <f t="shared" si="10"/>
        <v/>
      </c>
      <c r="BM25" s="3" t="str">
        <f>IF($A25="","",IF((AND($A25="ADD",OR(BL25="",BL25="Excellent"))),"1",(_xlfn.XLOOKUP(BL25,condition[lookupValue],condition[lookupKey],""))))</f>
        <v/>
      </c>
      <c r="BN25" s="8" t="str">
        <f t="shared" si="11"/>
        <v/>
      </c>
      <c r="BO25" s="7"/>
    </row>
    <row r="26" spans="2:67">
      <c r="B26" s="4"/>
      <c r="D26" s="3" t="str">
        <f>IF($A26="ADD",IF(NOT(ISBLANK(C26)),_xlfn.XLOOKUP(C26,roadnames[lookupValue],roadnames[lookupKey],"ERROR"),""), "")</f>
        <v/>
      </c>
      <c r="E26" s="4"/>
      <c r="F26" s="4"/>
      <c r="G26" s="5"/>
      <c r="H26" s="5"/>
      <c r="J26" s="3" t="str">
        <f>IF($A26="ADD",IF(NOT(ISBLANK(I26)),_xlfn.XLOOKUP(I26,side[lookupValue],side[lookupKey],"ERROR"),""), "")</f>
        <v/>
      </c>
      <c r="K26" s="4"/>
      <c r="L26" s="4"/>
      <c r="M26" s="4"/>
      <c r="N26" s="6"/>
      <c r="O26" s="6"/>
      <c r="P26" s="6"/>
      <c r="Q26" s="6"/>
      <c r="S26" s="3" t="str">
        <f>IF($A26="ADD",IF(NOT(ISBLANK(R26)),_xlfn.XLOOKUP(R26,ud_stormwater_purpose[lookupValue],ud_stormwater_purpose[lookupKey],"ERROR"),""), "")</f>
        <v/>
      </c>
      <c r="U26" s="3" t="str">
        <f>IF($A26="ADD",IF(NOT(ISBLANK(T26)),_xlfn.XLOOKUP(T26,ud_pipe_purpose[lookupValue],ud_pipe_purpose[lookupKey],"ERROR"),""), "")</f>
        <v/>
      </c>
      <c r="W26" s="3" t="str">
        <f>IF($A26="ADD",IF(NOT(ISBLANK(V26)),_xlfn.XLOOKUP(V26,ud_pipe_type[lookupValue],ud_pipe_type[lookupKey],"ERROR"),""), "")</f>
        <v/>
      </c>
      <c r="Y26" s="3" t="str">
        <f>IF($A26="ADD",IF(NOT(ISBLANK(X26)),_xlfn.XLOOKUP(X26,ud_shape[lookupValue],ud_shape[lookupKey],"ERROR"),""), "")</f>
        <v/>
      </c>
      <c r="AA26" s="3" t="str">
        <f>IF($A26="ADD",IF(NOT(ISBLANK(Z26)),_xlfn.XLOOKUP(Z26,pipe_material[lookupValue],pipe_material[lookupKey],"ERROR"),""), "")</f>
        <v/>
      </c>
      <c r="AC26" s="3" t="str">
        <f>IF($A26="ADD",IF(NOT(ISBLANK(AB26)),_xlfn.XLOOKUP(1,(ud_material_subset_lookup=AB26)*(ud_material_subset_parentKey=AA26),ud_material_subset[lookupKey],"ERROR"),""), "")</f>
        <v/>
      </c>
      <c r="AE26" s="3" t="str">
        <f>IF($A26="ADD",IF(NOT(ISBLANK(AD26)),_xlfn.XLOOKUP(AD26,ud_pipe_class[lookupValue],ud_pipe_class[lookupKey],"ERROR"),""), "")</f>
        <v/>
      </c>
      <c r="AH26" s="3" t="str">
        <f>IF($A26="ADD",IF(NOT(ISBLANK(AG26)),_xlfn.XLOOKUP(AG26,ud_pipe_joint_type[lookupValue],ud_pipe_joint_type[lookupKey],"ERROR"),""), "")</f>
        <v/>
      </c>
      <c r="AJ26" s="3" t="str">
        <f>IF($A26="ADD",IF(NOT(ISBLANK(AI26)),_xlfn.XLOOKUP(AI26,ud_pipe_location[lookupValue],ud_pipe_location[lookupKey],"ERROR"),""), "")</f>
        <v/>
      </c>
      <c r="AL26" s="2" t="str">
        <f t="shared" si="0"/>
        <v/>
      </c>
      <c r="AM26" s="2" t="str">
        <f t="shared" si="1"/>
        <v/>
      </c>
      <c r="AN26" s="4"/>
      <c r="AP26" s="8"/>
      <c r="AR26" s="3" t="str">
        <f>IF($A26="ADD",IF(NOT(ISBLANK(AQ26)),_xlfn.XLOOKUP(AQ26,maint_type[lookupValue],maint_type[lookupKey],"ERROR"),""), "")</f>
        <v/>
      </c>
      <c r="AS26" s="8"/>
      <c r="AT26" s="4" t="str">
        <f t="shared" ca="1" si="2"/>
        <v/>
      </c>
      <c r="AU26" s="4"/>
      <c r="AV26" s="3" t="str">
        <f t="shared" si="3"/>
        <v/>
      </c>
      <c r="AW26" s="3" t="str">
        <f>IF($A26="","",IF((AND($A26="ADD",OR(AV26="",AV26="In Use"))),"5",(_xlfn.XLOOKUP(AV26,ud_asset_status[lookupValue],ud_asset_status[lookupKey],""))))</f>
        <v/>
      </c>
      <c r="AX26" s="8"/>
      <c r="AZ26" s="3" t="str">
        <f>IF($A26="ADD",IF(NOT(ISBLANK(AY26)),_xlfn.XLOOKUP(AY26,ar_replace_reason[lookupValue],ar_replace_reason[lookupKey],"ERROR"),""), "")</f>
        <v/>
      </c>
      <c r="BA26" s="3" t="str">
        <f t="shared" si="4"/>
        <v/>
      </c>
      <c r="BB26" s="3" t="str">
        <f>IF($A26="","",IF((AND($A26="ADD",OR(BA26="",BA26="Queenstown-Lakes District Council"))),"70",(_xlfn.XLOOKUP(BA26,ud_organisation_owner[lookupValue],ud_organisation_owner[lookupKey],""))))</f>
        <v/>
      </c>
      <c r="BC26" s="3" t="str">
        <f t="shared" si="5"/>
        <v/>
      </c>
      <c r="BD26" s="3" t="str">
        <f>IF($A26="","",IF((AND($A26="ADD",OR(BC26="",BC26="Queenstown-Lakes District Council"))),"70",(_xlfn.XLOOKUP(BC26,ud_organisation_owner[lookupValue],ud_organisation_owner[lookupKey],""))))</f>
        <v/>
      </c>
      <c r="BE26" s="3" t="str">
        <f t="shared" si="6"/>
        <v/>
      </c>
      <c r="BF26" s="3" t="str">
        <f>IF($A26="","",IF((AND($A26="ADD",OR(BE26="",BE26="Local Authority"))),"17",(_xlfn.XLOOKUP(BE26,ud_sub_organisation[lookupValue],ud_sub_organisation[lookupKey],""))))</f>
        <v/>
      </c>
      <c r="BG26" s="3" t="str">
        <f t="shared" si="7"/>
        <v/>
      </c>
      <c r="BH26" s="3" t="str">
        <f>IF($A26="","",IF((AND($A26="ADD",OR(BG26="",BG26="Vested assets"))),"12",(_xlfn.XLOOKUP(BG26,ud_work_origin[lookupValue],ud_work_origin[lookupKey],""))))</f>
        <v/>
      </c>
      <c r="BI26" s="6"/>
      <c r="BJ26" s="2" t="str">
        <f t="shared" si="8"/>
        <v/>
      </c>
      <c r="BK26" s="2" t="str">
        <f t="shared" si="9"/>
        <v/>
      </c>
      <c r="BL26" s="3" t="str">
        <f t="shared" si="10"/>
        <v/>
      </c>
      <c r="BM26" s="3" t="str">
        <f>IF($A26="","",IF((AND($A26="ADD",OR(BL26="",BL26="Excellent"))),"1",(_xlfn.XLOOKUP(BL26,condition[lookupValue],condition[lookupKey],""))))</f>
        <v/>
      </c>
      <c r="BN26" s="8" t="str">
        <f t="shared" si="11"/>
        <v/>
      </c>
      <c r="BO26" s="7"/>
    </row>
    <row r="27" spans="2:67">
      <c r="B27" s="4"/>
      <c r="D27" s="3" t="str">
        <f>IF($A27="ADD",IF(NOT(ISBLANK(C27)),_xlfn.XLOOKUP(C27,roadnames[lookupValue],roadnames[lookupKey],"ERROR"),""), "")</f>
        <v/>
      </c>
      <c r="E27" s="4"/>
      <c r="F27" s="4"/>
      <c r="G27" s="5"/>
      <c r="H27" s="5"/>
      <c r="J27" s="3" t="str">
        <f>IF($A27="ADD",IF(NOT(ISBLANK(I27)),_xlfn.XLOOKUP(I27,side[lookupValue],side[lookupKey],"ERROR"),""), "")</f>
        <v/>
      </c>
      <c r="K27" s="4"/>
      <c r="L27" s="4"/>
      <c r="M27" s="4"/>
      <c r="N27" s="6"/>
      <c r="O27" s="6"/>
      <c r="P27" s="6"/>
      <c r="Q27" s="6"/>
      <c r="S27" s="3" t="str">
        <f>IF($A27="ADD",IF(NOT(ISBLANK(R27)),_xlfn.XLOOKUP(R27,ud_stormwater_purpose[lookupValue],ud_stormwater_purpose[lookupKey],"ERROR"),""), "")</f>
        <v/>
      </c>
      <c r="U27" s="3" t="str">
        <f>IF($A27="ADD",IF(NOT(ISBLANK(T27)),_xlfn.XLOOKUP(T27,ud_pipe_purpose[lookupValue],ud_pipe_purpose[lookupKey],"ERROR"),""), "")</f>
        <v/>
      </c>
      <c r="W27" s="3" t="str">
        <f>IF($A27="ADD",IF(NOT(ISBLANK(V27)),_xlfn.XLOOKUP(V27,ud_pipe_type[lookupValue],ud_pipe_type[lookupKey],"ERROR"),""), "")</f>
        <v/>
      </c>
      <c r="Y27" s="3" t="str">
        <f>IF($A27="ADD",IF(NOT(ISBLANK(X27)),_xlfn.XLOOKUP(X27,ud_shape[lookupValue],ud_shape[lookupKey],"ERROR"),""), "")</f>
        <v/>
      </c>
      <c r="AA27" s="3" t="str">
        <f>IF($A27="ADD",IF(NOT(ISBLANK(Z27)),_xlfn.XLOOKUP(Z27,pipe_material[lookupValue],pipe_material[lookupKey],"ERROR"),""), "")</f>
        <v/>
      </c>
      <c r="AC27" s="3" t="str">
        <f>IF($A27="ADD",IF(NOT(ISBLANK(AB27)),_xlfn.XLOOKUP(1,(ud_material_subset_lookup=AB27)*(ud_material_subset_parentKey=AA27),ud_material_subset[lookupKey],"ERROR"),""), "")</f>
        <v/>
      </c>
      <c r="AE27" s="3" t="str">
        <f>IF($A27="ADD",IF(NOT(ISBLANK(AD27)),_xlfn.XLOOKUP(AD27,ud_pipe_class[lookupValue],ud_pipe_class[lookupKey],"ERROR"),""), "")</f>
        <v/>
      </c>
      <c r="AH27" s="3" t="str">
        <f>IF($A27="ADD",IF(NOT(ISBLANK(AG27)),_xlfn.XLOOKUP(AG27,ud_pipe_joint_type[lookupValue],ud_pipe_joint_type[lookupKey],"ERROR"),""), "")</f>
        <v/>
      </c>
      <c r="AJ27" s="3" t="str">
        <f>IF($A27="ADD",IF(NOT(ISBLANK(AI27)),_xlfn.XLOOKUP(AI27,ud_pipe_location[lookupValue],ud_pipe_location[lookupKey],"ERROR"),""), "")</f>
        <v/>
      </c>
      <c r="AL27" s="2" t="str">
        <f t="shared" si="0"/>
        <v/>
      </c>
      <c r="AM27" s="2" t="str">
        <f t="shared" si="1"/>
        <v/>
      </c>
      <c r="AN27" s="4"/>
      <c r="AP27" s="8"/>
      <c r="AR27" s="3" t="str">
        <f>IF($A27="ADD",IF(NOT(ISBLANK(AQ27)),_xlfn.XLOOKUP(AQ27,maint_type[lookupValue],maint_type[lookupKey],"ERROR"),""), "")</f>
        <v/>
      </c>
      <c r="AS27" s="8"/>
      <c r="AT27" s="4" t="str">
        <f t="shared" ca="1" si="2"/>
        <v/>
      </c>
      <c r="AU27" s="4"/>
      <c r="AV27" s="3" t="str">
        <f t="shared" si="3"/>
        <v/>
      </c>
      <c r="AW27" s="3" t="str">
        <f>IF($A27="","",IF((AND($A27="ADD",OR(AV27="",AV27="In Use"))),"5",(_xlfn.XLOOKUP(AV27,ud_asset_status[lookupValue],ud_asset_status[lookupKey],""))))</f>
        <v/>
      </c>
      <c r="AX27" s="8"/>
      <c r="AZ27" s="3" t="str">
        <f>IF($A27="ADD",IF(NOT(ISBLANK(AY27)),_xlfn.XLOOKUP(AY27,ar_replace_reason[lookupValue],ar_replace_reason[lookupKey],"ERROR"),""), "")</f>
        <v/>
      </c>
      <c r="BA27" s="3" t="str">
        <f t="shared" si="4"/>
        <v/>
      </c>
      <c r="BB27" s="3" t="str">
        <f>IF($A27="","",IF((AND($A27="ADD",OR(BA27="",BA27="Queenstown-Lakes District Council"))),"70",(_xlfn.XLOOKUP(BA27,ud_organisation_owner[lookupValue],ud_organisation_owner[lookupKey],""))))</f>
        <v/>
      </c>
      <c r="BC27" s="3" t="str">
        <f t="shared" si="5"/>
        <v/>
      </c>
      <c r="BD27" s="3" t="str">
        <f>IF($A27="","",IF((AND($A27="ADD",OR(BC27="",BC27="Queenstown-Lakes District Council"))),"70",(_xlfn.XLOOKUP(BC27,ud_organisation_owner[lookupValue],ud_organisation_owner[lookupKey],""))))</f>
        <v/>
      </c>
      <c r="BE27" s="3" t="str">
        <f t="shared" si="6"/>
        <v/>
      </c>
      <c r="BF27" s="3" t="str">
        <f>IF($A27="","",IF((AND($A27="ADD",OR(BE27="",BE27="Local Authority"))),"17",(_xlfn.XLOOKUP(BE27,ud_sub_organisation[lookupValue],ud_sub_organisation[lookupKey],""))))</f>
        <v/>
      </c>
      <c r="BG27" s="3" t="str">
        <f t="shared" si="7"/>
        <v/>
      </c>
      <c r="BH27" s="3" t="str">
        <f>IF($A27="","",IF((AND($A27="ADD",OR(BG27="",BG27="Vested assets"))),"12",(_xlfn.XLOOKUP(BG27,ud_work_origin[lookupValue],ud_work_origin[lookupKey],""))))</f>
        <v/>
      </c>
      <c r="BI27" s="6"/>
      <c r="BJ27" s="2" t="str">
        <f t="shared" si="8"/>
        <v/>
      </c>
      <c r="BK27" s="2" t="str">
        <f t="shared" si="9"/>
        <v/>
      </c>
      <c r="BL27" s="3" t="str">
        <f t="shared" si="10"/>
        <v/>
      </c>
      <c r="BM27" s="3" t="str">
        <f>IF($A27="","",IF((AND($A27="ADD",OR(BL27="",BL27="Excellent"))),"1",(_xlfn.XLOOKUP(BL27,condition[lookupValue],condition[lookupKey],""))))</f>
        <v/>
      </c>
      <c r="BN27" s="8" t="str">
        <f t="shared" si="11"/>
        <v/>
      </c>
      <c r="BO27" s="7"/>
    </row>
    <row r="28" spans="2:67">
      <c r="B28" s="4"/>
      <c r="D28" s="3" t="str">
        <f>IF($A28="ADD",IF(NOT(ISBLANK(C28)),_xlfn.XLOOKUP(C28,roadnames[lookupValue],roadnames[lookupKey],"ERROR"),""), "")</f>
        <v/>
      </c>
      <c r="E28" s="4"/>
      <c r="F28" s="4"/>
      <c r="G28" s="5"/>
      <c r="H28" s="5"/>
      <c r="J28" s="3" t="str">
        <f>IF($A28="ADD",IF(NOT(ISBLANK(I28)),_xlfn.XLOOKUP(I28,side[lookupValue],side[lookupKey],"ERROR"),""), "")</f>
        <v/>
      </c>
      <c r="K28" s="4"/>
      <c r="L28" s="4"/>
      <c r="M28" s="4"/>
      <c r="N28" s="6"/>
      <c r="O28" s="6"/>
      <c r="P28" s="6"/>
      <c r="Q28" s="6"/>
      <c r="S28" s="3" t="str">
        <f>IF($A28="ADD",IF(NOT(ISBLANK(R28)),_xlfn.XLOOKUP(R28,ud_stormwater_purpose[lookupValue],ud_stormwater_purpose[lookupKey],"ERROR"),""), "")</f>
        <v/>
      </c>
      <c r="U28" s="3" t="str">
        <f>IF($A28="ADD",IF(NOT(ISBLANK(T28)),_xlfn.XLOOKUP(T28,ud_pipe_purpose[lookupValue],ud_pipe_purpose[lookupKey],"ERROR"),""), "")</f>
        <v/>
      </c>
      <c r="W28" s="3" t="str">
        <f>IF($A28="ADD",IF(NOT(ISBLANK(V28)),_xlfn.XLOOKUP(V28,ud_pipe_type[lookupValue],ud_pipe_type[lookupKey],"ERROR"),""), "")</f>
        <v/>
      </c>
      <c r="Y28" s="3" t="str">
        <f>IF($A28="ADD",IF(NOT(ISBLANK(X28)),_xlfn.XLOOKUP(X28,ud_shape[lookupValue],ud_shape[lookupKey],"ERROR"),""), "")</f>
        <v/>
      </c>
      <c r="AA28" s="3" t="str">
        <f>IF($A28="ADD",IF(NOT(ISBLANK(Z28)),_xlfn.XLOOKUP(Z28,pipe_material[lookupValue],pipe_material[lookupKey],"ERROR"),""), "")</f>
        <v/>
      </c>
      <c r="AC28" s="3" t="str">
        <f>IF($A28="ADD",IF(NOT(ISBLANK(AB28)),_xlfn.XLOOKUP(1,(ud_material_subset_lookup=AB28)*(ud_material_subset_parentKey=AA28),ud_material_subset[lookupKey],"ERROR"),""), "")</f>
        <v/>
      </c>
      <c r="AE28" s="3" t="str">
        <f>IF($A28="ADD",IF(NOT(ISBLANK(AD28)),_xlfn.XLOOKUP(AD28,ud_pipe_class[lookupValue],ud_pipe_class[lookupKey],"ERROR"),""), "")</f>
        <v/>
      </c>
      <c r="AH28" s="3" t="str">
        <f>IF($A28="ADD",IF(NOT(ISBLANK(AG28)),_xlfn.XLOOKUP(AG28,ud_pipe_joint_type[lookupValue],ud_pipe_joint_type[lookupKey],"ERROR"),""), "")</f>
        <v/>
      </c>
      <c r="AJ28" s="3" t="str">
        <f>IF($A28="ADD",IF(NOT(ISBLANK(AI28)),_xlfn.XLOOKUP(AI28,ud_pipe_location[lookupValue],ud_pipe_location[lookupKey],"ERROR"),""), "")</f>
        <v/>
      </c>
      <c r="AL28" s="2" t="str">
        <f t="shared" si="0"/>
        <v/>
      </c>
      <c r="AM28" s="2" t="str">
        <f t="shared" si="1"/>
        <v/>
      </c>
      <c r="AN28" s="4"/>
      <c r="AP28" s="8"/>
      <c r="AR28" s="3" t="str">
        <f>IF($A28="ADD",IF(NOT(ISBLANK(AQ28)),_xlfn.XLOOKUP(AQ28,maint_type[lookupValue],maint_type[lookupKey],"ERROR"),""), "")</f>
        <v/>
      </c>
      <c r="AS28" s="8"/>
      <c r="AT28" s="4" t="str">
        <f t="shared" ca="1" si="2"/>
        <v/>
      </c>
      <c r="AU28" s="4"/>
      <c r="AV28" s="3" t="str">
        <f t="shared" si="3"/>
        <v/>
      </c>
      <c r="AW28" s="3" t="str">
        <f>IF($A28="","",IF((AND($A28="ADD",OR(AV28="",AV28="In Use"))),"5",(_xlfn.XLOOKUP(AV28,ud_asset_status[lookupValue],ud_asset_status[lookupKey],""))))</f>
        <v/>
      </c>
      <c r="AX28" s="8"/>
      <c r="AZ28" s="3" t="str">
        <f>IF($A28="ADD",IF(NOT(ISBLANK(AY28)),_xlfn.XLOOKUP(AY28,ar_replace_reason[lookupValue],ar_replace_reason[lookupKey],"ERROR"),""), "")</f>
        <v/>
      </c>
      <c r="BA28" s="3" t="str">
        <f t="shared" si="4"/>
        <v/>
      </c>
      <c r="BB28" s="3" t="str">
        <f>IF($A28="","",IF((AND($A28="ADD",OR(BA28="",BA28="Queenstown-Lakes District Council"))),"70",(_xlfn.XLOOKUP(BA28,ud_organisation_owner[lookupValue],ud_organisation_owner[lookupKey],""))))</f>
        <v/>
      </c>
      <c r="BC28" s="3" t="str">
        <f t="shared" si="5"/>
        <v/>
      </c>
      <c r="BD28" s="3" t="str">
        <f>IF($A28="","",IF((AND($A28="ADD",OR(BC28="",BC28="Queenstown-Lakes District Council"))),"70",(_xlfn.XLOOKUP(BC28,ud_organisation_owner[lookupValue],ud_organisation_owner[lookupKey],""))))</f>
        <v/>
      </c>
      <c r="BE28" s="3" t="str">
        <f t="shared" si="6"/>
        <v/>
      </c>
      <c r="BF28" s="3" t="str">
        <f>IF($A28="","",IF((AND($A28="ADD",OR(BE28="",BE28="Local Authority"))),"17",(_xlfn.XLOOKUP(BE28,ud_sub_organisation[lookupValue],ud_sub_organisation[lookupKey],""))))</f>
        <v/>
      </c>
      <c r="BG28" s="3" t="str">
        <f t="shared" si="7"/>
        <v/>
      </c>
      <c r="BH28" s="3" t="str">
        <f>IF($A28="","",IF((AND($A28="ADD",OR(BG28="",BG28="Vested assets"))),"12",(_xlfn.XLOOKUP(BG28,ud_work_origin[lookupValue],ud_work_origin[lookupKey],""))))</f>
        <v/>
      </c>
      <c r="BI28" s="6"/>
      <c r="BJ28" s="2" t="str">
        <f t="shared" si="8"/>
        <v/>
      </c>
      <c r="BK28" s="2" t="str">
        <f t="shared" si="9"/>
        <v/>
      </c>
      <c r="BL28" s="3" t="str">
        <f t="shared" si="10"/>
        <v/>
      </c>
      <c r="BM28" s="3" t="str">
        <f>IF($A28="","",IF((AND($A28="ADD",OR(BL28="",BL28="Excellent"))),"1",(_xlfn.XLOOKUP(BL28,condition[lookupValue],condition[lookupKey],""))))</f>
        <v/>
      </c>
      <c r="BN28" s="8" t="str">
        <f t="shared" si="11"/>
        <v/>
      </c>
      <c r="BO28" s="7"/>
    </row>
    <row r="29" spans="2:67">
      <c r="B29" s="4"/>
      <c r="D29" s="3" t="str">
        <f>IF($A29="ADD",IF(NOT(ISBLANK(C29)),_xlfn.XLOOKUP(C29,roadnames[lookupValue],roadnames[lookupKey],"ERROR"),""), "")</f>
        <v/>
      </c>
      <c r="E29" s="4"/>
      <c r="F29" s="4"/>
      <c r="G29" s="5"/>
      <c r="H29" s="5"/>
      <c r="J29" s="3" t="str">
        <f>IF($A29="ADD",IF(NOT(ISBLANK(I29)),_xlfn.XLOOKUP(I29,side[lookupValue],side[lookupKey],"ERROR"),""), "")</f>
        <v/>
      </c>
      <c r="K29" s="4"/>
      <c r="L29" s="4"/>
      <c r="M29" s="4"/>
      <c r="N29" s="6"/>
      <c r="O29" s="6"/>
      <c r="P29" s="6"/>
      <c r="Q29" s="6"/>
      <c r="S29" s="3" t="str">
        <f>IF($A29="ADD",IF(NOT(ISBLANK(R29)),_xlfn.XLOOKUP(R29,ud_stormwater_purpose[lookupValue],ud_stormwater_purpose[lookupKey],"ERROR"),""), "")</f>
        <v/>
      </c>
      <c r="U29" s="3" t="str">
        <f>IF($A29="ADD",IF(NOT(ISBLANK(T29)),_xlfn.XLOOKUP(T29,ud_pipe_purpose[lookupValue],ud_pipe_purpose[lookupKey],"ERROR"),""), "")</f>
        <v/>
      </c>
      <c r="W29" s="3" t="str">
        <f>IF($A29="ADD",IF(NOT(ISBLANK(V29)),_xlfn.XLOOKUP(V29,ud_pipe_type[lookupValue],ud_pipe_type[lookupKey],"ERROR"),""), "")</f>
        <v/>
      </c>
      <c r="Y29" s="3" t="str">
        <f>IF($A29="ADD",IF(NOT(ISBLANK(X29)),_xlfn.XLOOKUP(X29,ud_shape[lookupValue],ud_shape[lookupKey],"ERROR"),""), "")</f>
        <v/>
      </c>
      <c r="AA29" s="3" t="str">
        <f>IF($A29="ADD",IF(NOT(ISBLANK(Z29)),_xlfn.XLOOKUP(Z29,pipe_material[lookupValue],pipe_material[lookupKey],"ERROR"),""), "")</f>
        <v/>
      </c>
      <c r="AC29" s="3" t="str">
        <f>IF($A29="ADD",IF(NOT(ISBLANK(AB29)),_xlfn.XLOOKUP(1,(ud_material_subset_lookup=AB29)*(ud_material_subset_parentKey=AA29),ud_material_subset[lookupKey],"ERROR"),""), "")</f>
        <v/>
      </c>
      <c r="AE29" s="3" t="str">
        <f>IF($A29="ADD",IF(NOT(ISBLANK(AD29)),_xlfn.XLOOKUP(AD29,ud_pipe_class[lookupValue],ud_pipe_class[lookupKey],"ERROR"),""), "")</f>
        <v/>
      </c>
      <c r="AH29" s="3" t="str">
        <f>IF($A29="ADD",IF(NOT(ISBLANK(AG29)),_xlfn.XLOOKUP(AG29,ud_pipe_joint_type[lookupValue],ud_pipe_joint_type[lookupKey],"ERROR"),""), "")</f>
        <v/>
      </c>
      <c r="AJ29" s="3" t="str">
        <f>IF($A29="ADD",IF(NOT(ISBLANK(AI29)),_xlfn.XLOOKUP(AI29,ud_pipe_location[lookupValue],ud_pipe_location[lookupKey],"ERROR"),""), "")</f>
        <v/>
      </c>
      <c r="AL29" s="2" t="str">
        <f t="shared" si="0"/>
        <v/>
      </c>
      <c r="AM29" s="2" t="str">
        <f t="shared" si="1"/>
        <v/>
      </c>
      <c r="AN29" s="4"/>
      <c r="AP29" s="8"/>
      <c r="AR29" s="3" t="str">
        <f>IF($A29="ADD",IF(NOT(ISBLANK(AQ29)),_xlfn.XLOOKUP(AQ29,maint_type[lookupValue],maint_type[lookupKey],"ERROR"),""), "")</f>
        <v/>
      </c>
      <c r="AS29" s="8"/>
      <c r="AT29" s="4" t="str">
        <f t="shared" ca="1" si="2"/>
        <v/>
      </c>
      <c r="AU29" s="4"/>
      <c r="AV29" s="3" t="str">
        <f t="shared" si="3"/>
        <v/>
      </c>
      <c r="AW29" s="3" t="str">
        <f>IF($A29="","",IF((AND($A29="ADD",OR(AV29="",AV29="In Use"))),"5",(_xlfn.XLOOKUP(AV29,ud_asset_status[lookupValue],ud_asset_status[lookupKey],""))))</f>
        <v/>
      </c>
      <c r="AX29" s="8"/>
      <c r="AZ29" s="3" t="str">
        <f>IF($A29="ADD",IF(NOT(ISBLANK(AY29)),_xlfn.XLOOKUP(AY29,ar_replace_reason[lookupValue],ar_replace_reason[lookupKey],"ERROR"),""), "")</f>
        <v/>
      </c>
      <c r="BA29" s="3" t="str">
        <f t="shared" si="4"/>
        <v/>
      </c>
      <c r="BB29" s="3" t="str">
        <f>IF($A29="","",IF((AND($A29="ADD",OR(BA29="",BA29="Queenstown-Lakes District Council"))),"70",(_xlfn.XLOOKUP(BA29,ud_organisation_owner[lookupValue],ud_organisation_owner[lookupKey],""))))</f>
        <v/>
      </c>
      <c r="BC29" s="3" t="str">
        <f t="shared" si="5"/>
        <v/>
      </c>
      <c r="BD29" s="3" t="str">
        <f>IF($A29="","",IF((AND($A29="ADD",OR(BC29="",BC29="Queenstown-Lakes District Council"))),"70",(_xlfn.XLOOKUP(BC29,ud_organisation_owner[lookupValue],ud_organisation_owner[lookupKey],""))))</f>
        <v/>
      </c>
      <c r="BE29" s="3" t="str">
        <f t="shared" si="6"/>
        <v/>
      </c>
      <c r="BF29" s="3" t="str">
        <f>IF($A29="","",IF((AND($A29="ADD",OR(BE29="",BE29="Local Authority"))),"17",(_xlfn.XLOOKUP(BE29,ud_sub_organisation[lookupValue],ud_sub_organisation[lookupKey],""))))</f>
        <v/>
      </c>
      <c r="BG29" s="3" t="str">
        <f t="shared" si="7"/>
        <v/>
      </c>
      <c r="BH29" s="3" t="str">
        <f>IF($A29="","",IF((AND($A29="ADD",OR(BG29="",BG29="Vested assets"))),"12",(_xlfn.XLOOKUP(BG29,ud_work_origin[lookupValue],ud_work_origin[lookupKey],""))))</f>
        <v/>
      </c>
      <c r="BI29" s="6"/>
      <c r="BJ29" s="2" t="str">
        <f t="shared" si="8"/>
        <v/>
      </c>
      <c r="BK29" s="2" t="str">
        <f t="shared" si="9"/>
        <v/>
      </c>
      <c r="BL29" s="3" t="str">
        <f t="shared" si="10"/>
        <v/>
      </c>
      <c r="BM29" s="3" t="str">
        <f>IF($A29="","",IF((AND($A29="ADD",OR(BL29="",BL29="Excellent"))),"1",(_xlfn.XLOOKUP(BL29,condition[lookupValue],condition[lookupKey],""))))</f>
        <v/>
      </c>
      <c r="BN29" s="8" t="str">
        <f t="shared" si="11"/>
        <v/>
      </c>
      <c r="BO29" s="7"/>
    </row>
    <row r="30" spans="2:67">
      <c r="B30" s="4"/>
      <c r="D30" s="3" t="str">
        <f>IF($A30="ADD",IF(NOT(ISBLANK(C30)),_xlfn.XLOOKUP(C30,roadnames[lookupValue],roadnames[lookupKey],"ERROR"),""), "")</f>
        <v/>
      </c>
      <c r="E30" s="4"/>
      <c r="F30" s="4"/>
      <c r="G30" s="5"/>
      <c r="H30" s="5"/>
      <c r="J30" s="3" t="str">
        <f>IF($A30="ADD",IF(NOT(ISBLANK(I30)),_xlfn.XLOOKUP(I30,side[lookupValue],side[lookupKey],"ERROR"),""), "")</f>
        <v/>
      </c>
      <c r="K30" s="4"/>
      <c r="L30" s="4"/>
      <c r="M30" s="4"/>
      <c r="N30" s="6"/>
      <c r="O30" s="6"/>
      <c r="P30" s="6"/>
      <c r="Q30" s="6"/>
      <c r="S30" s="3" t="str">
        <f>IF($A30="ADD",IF(NOT(ISBLANK(R30)),_xlfn.XLOOKUP(R30,ud_stormwater_purpose[lookupValue],ud_stormwater_purpose[lookupKey],"ERROR"),""), "")</f>
        <v/>
      </c>
      <c r="U30" s="3" t="str">
        <f>IF($A30="ADD",IF(NOT(ISBLANK(T30)),_xlfn.XLOOKUP(T30,ud_pipe_purpose[lookupValue],ud_pipe_purpose[lookupKey],"ERROR"),""), "")</f>
        <v/>
      </c>
      <c r="W30" s="3" t="str">
        <f>IF($A30="ADD",IF(NOT(ISBLANK(V30)),_xlfn.XLOOKUP(V30,ud_pipe_type[lookupValue],ud_pipe_type[lookupKey],"ERROR"),""), "")</f>
        <v/>
      </c>
      <c r="Y30" s="3" t="str">
        <f>IF($A30="ADD",IF(NOT(ISBLANK(X30)),_xlfn.XLOOKUP(X30,ud_shape[lookupValue],ud_shape[lookupKey],"ERROR"),""), "")</f>
        <v/>
      </c>
      <c r="AA30" s="3" t="str">
        <f>IF($A30="ADD",IF(NOT(ISBLANK(Z30)),_xlfn.XLOOKUP(Z30,pipe_material[lookupValue],pipe_material[lookupKey],"ERROR"),""), "")</f>
        <v/>
      </c>
      <c r="AC30" s="3" t="str">
        <f>IF($A30="ADD",IF(NOT(ISBLANK(AB30)),_xlfn.XLOOKUP(1,(ud_material_subset_lookup=AB30)*(ud_material_subset_parentKey=AA30),ud_material_subset[lookupKey],"ERROR"),""), "")</f>
        <v/>
      </c>
      <c r="AE30" s="3" t="str">
        <f>IF($A30="ADD",IF(NOT(ISBLANK(AD30)),_xlfn.XLOOKUP(AD30,ud_pipe_class[lookupValue],ud_pipe_class[lookupKey],"ERROR"),""), "")</f>
        <v/>
      </c>
      <c r="AH30" s="3" t="str">
        <f>IF($A30="ADD",IF(NOT(ISBLANK(AG30)),_xlfn.XLOOKUP(AG30,ud_pipe_joint_type[lookupValue],ud_pipe_joint_type[lookupKey],"ERROR"),""), "")</f>
        <v/>
      </c>
      <c r="AJ30" s="3" t="str">
        <f>IF($A30="ADD",IF(NOT(ISBLANK(AI30)),_xlfn.XLOOKUP(AI30,ud_pipe_location[lookupValue],ud_pipe_location[lookupKey],"ERROR"),""), "")</f>
        <v/>
      </c>
      <c r="AL30" s="2" t="str">
        <f t="shared" si="0"/>
        <v/>
      </c>
      <c r="AM30" s="2" t="str">
        <f t="shared" si="1"/>
        <v/>
      </c>
      <c r="AN30" s="4"/>
      <c r="AP30" s="8"/>
      <c r="AR30" s="3" t="str">
        <f>IF($A30="ADD",IF(NOT(ISBLANK(AQ30)),_xlfn.XLOOKUP(AQ30,maint_type[lookupValue],maint_type[lookupKey],"ERROR"),""), "")</f>
        <v/>
      </c>
      <c r="AS30" s="8"/>
      <c r="AT30" s="4" t="str">
        <f t="shared" ca="1" si="2"/>
        <v/>
      </c>
      <c r="AU30" s="4"/>
      <c r="AV30" s="3" t="str">
        <f t="shared" si="3"/>
        <v/>
      </c>
      <c r="AW30" s="3" t="str">
        <f>IF($A30="","",IF((AND($A30="ADD",OR(AV30="",AV30="In Use"))),"5",(_xlfn.XLOOKUP(AV30,ud_asset_status[lookupValue],ud_asset_status[lookupKey],""))))</f>
        <v/>
      </c>
      <c r="AX30" s="8"/>
      <c r="AZ30" s="3" t="str">
        <f>IF($A30="ADD",IF(NOT(ISBLANK(AY30)),_xlfn.XLOOKUP(AY30,ar_replace_reason[lookupValue],ar_replace_reason[lookupKey],"ERROR"),""), "")</f>
        <v/>
      </c>
      <c r="BA30" s="3" t="str">
        <f t="shared" si="4"/>
        <v/>
      </c>
      <c r="BB30" s="3" t="str">
        <f>IF($A30="","",IF((AND($A30="ADD",OR(BA30="",BA30="Queenstown-Lakes District Council"))),"70",(_xlfn.XLOOKUP(BA30,ud_organisation_owner[lookupValue],ud_organisation_owner[lookupKey],""))))</f>
        <v/>
      </c>
      <c r="BC30" s="3" t="str">
        <f t="shared" si="5"/>
        <v/>
      </c>
      <c r="BD30" s="3" t="str">
        <f>IF($A30="","",IF((AND($A30="ADD",OR(BC30="",BC30="Queenstown-Lakes District Council"))),"70",(_xlfn.XLOOKUP(BC30,ud_organisation_owner[lookupValue],ud_organisation_owner[lookupKey],""))))</f>
        <v/>
      </c>
      <c r="BE30" s="3" t="str">
        <f t="shared" si="6"/>
        <v/>
      </c>
      <c r="BF30" s="3" t="str">
        <f>IF($A30="","",IF((AND($A30="ADD",OR(BE30="",BE30="Local Authority"))),"17",(_xlfn.XLOOKUP(BE30,ud_sub_organisation[lookupValue],ud_sub_organisation[lookupKey],""))))</f>
        <v/>
      </c>
      <c r="BG30" s="3" t="str">
        <f t="shared" si="7"/>
        <v/>
      </c>
      <c r="BH30" s="3" t="str">
        <f>IF($A30="","",IF((AND($A30="ADD",OR(BG30="",BG30="Vested assets"))),"12",(_xlfn.XLOOKUP(BG30,ud_work_origin[lookupValue],ud_work_origin[lookupKey],""))))</f>
        <v/>
      </c>
      <c r="BI30" s="6"/>
      <c r="BJ30" s="2" t="str">
        <f t="shared" si="8"/>
        <v/>
      </c>
      <c r="BK30" s="2" t="str">
        <f t="shared" si="9"/>
        <v/>
      </c>
      <c r="BL30" s="3" t="str">
        <f t="shared" si="10"/>
        <v/>
      </c>
      <c r="BM30" s="3" t="str">
        <f>IF($A30="","",IF((AND($A30="ADD",OR(BL30="",BL30="Excellent"))),"1",(_xlfn.XLOOKUP(BL30,condition[lookupValue],condition[lookupKey],""))))</f>
        <v/>
      </c>
      <c r="BN30" s="8" t="str">
        <f t="shared" si="11"/>
        <v/>
      </c>
      <c r="BO30" s="7"/>
    </row>
    <row r="31" spans="2:67">
      <c r="B31" s="4"/>
      <c r="D31" s="3" t="str">
        <f>IF($A31="ADD",IF(NOT(ISBLANK(C31)),_xlfn.XLOOKUP(C31,roadnames[lookupValue],roadnames[lookupKey],"ERROR"),""), "")</f>
        <v/>
      </c>
      <c r="E31" s="4"/>
      <c r="F31" s="4"/>
      <c r="G31" s="5"/>
      <c r="H31" s="5"/>
      <c r="J31" s="3" t="str">
        <f>IF($A31="ADD",IF(NOT(ISBLANK(I31)),_xlfn.XLOOKUP(I31,side[lookupValue],side[lookupKey],"ERROR"),""), "")</f>
        <v/>
      </c>
      <c r="K31" s="4"/>
      <c r="L31" s="4"/>
      <c r="M31" s="4"/>
      <c r="N31" s="6"/>
      <c r="O31" s="6"/>
      <c r="P31" s="6"/>
      <c r="Q31" s="6"/>
      <c r="S31" s="3" t="str">
        <f>IF($A31="ADD",IF(NOT(ISBLANK(R31)),_xlfn.XLOOKUP(R31,ud_stormwater_purpose[lookupValue],ud_stormwater_purpose[lookupKey],"ERROR"),""), "")</f>
        <v/>
      </c>
      <c r="U31" s="3" t="str">
        <f>IF($A31="ADD",IF(NOT(ISBLANK(T31)),_xlfn.XLOOKUP(T31,ud_pipe_purpose[lookupValue],ud_pipe_purpose[lookupKey],"ERROR"),""), "")</f>
        <v/>
      </c>
      <c r="W31" s="3" t="str">
        <f>IF($A31="ADD",IF(NOT(ISBLANK(V31)),_xlfn.XLOOKUP(V31,ud_pipe_type[lookupValue],ud_pipe_type[lookupKey],"ERROR"),""), "")</f>
        <v/>
      </c>
      <c r="Y31" s="3" t="str">
        <f>IF($A31="ADD",IF(NOT(ISBLANK(X31)),_xlfn.XLOOKUP(X31,ud_shape[lookupValue],ud_shape[lookupKey],"ERROR"),""), "")</f>
        <v/>
      </c>
      <c r="AA31" s="3" t="str">
        <f>IF($A31="ADD",IF(NOT(ISBLANK(Z31)),_xlfn.XLOOKUP(Z31,pipe_material[lookupValue],pipe_material[lookupKey],"ERROR"),""), "")</f>
        <v/>
      </c>
      <c r="AC31" s="3" t="str">
        <f>IF($A31="ADD",IF(NOT(ISBLANK(AB31)),_xlfn.XLOOKUP(1,(ud_material_subset_lookup=AB31)*(ud_material_subset_parentKey=AA31),ud_material_subset[lookupKey],"ERROR"),""), "")</f>
        <v/>
      </c>
      <c r="AE31" s="3" t="str">
        <f>IF($A31="ADD",IF(NOT(ISBLANK(AD31)),_xlfn.XLOOKUP(AD31,ud_pipe_class[lookupValue],ud_pipe_class[lookupKey],"ERROR"),""), "")</f>
        <v/>
      </c>
      <c r="AH31" s="3" t="str">
        <f>IF($A31="ADD",IF(NOT(ISBLANK(AG31)),_xlfn.XLOOKUP(AG31,ud_pipe_joint_type[lookupValue],ud_pipe_joint_type[lookupKey],"ERROR"),""), "")</f>
        <v/>
      </c>
      <c r="AJ31" s="3" t="str">
        <f>IF($A31="ADD",IF(NOT(ISBLANK(AI31)),_xlfn.XLOOKUP(AI31,ud_pipe_location[lookupValue],ud_pipe_location[lookupKey],"ERROR"),""), "")</f>
        <v/>
      </c>
      <c r="AL31" s="2" t="str">
        <f t="shared" si="0"/>
        <v/>
      </c>
      <c r="AM31" s="2" t="str">
        <f t="shared" si="1"/>
        <v/>
      </c>
      <c r="AN31" s="4"/>
      <c r="AP31" s="8"/>
      <c r="AR31" s="3" t="str">
        <f>IF($A31="ADD",IF(NOT(ISBLANK(AQ31)),_xlfn.XLOOKUP(AQ31,maint_type[lookupValue],maint_type[lookupKey],"ERROR"),""), "")</f>
        <v/>
      </c>
      <c r="AS31" s="8"/>
      <c r="AT31" s="4" t="str">
        <f t="shared" ca="1" si="2"/>
        <v/>
      </c>
      <c r="AU31" s="4"/>
      <c r="AV31" s="3" t="str">
        <f t="shared" si="3"/>
        <v/>
      </c>
      <c r="AW31" s="3" t="str">
        <f>IF($A31="","",IF((AND($A31="ADD",OR(AV31="",AV31="In Use"))),"5",(_xlfn.XLOOKUP(AV31,ud_asset_status[lookupValue],ud_asset_status[lookupKey],""))))</f>
        <v/>
      </c>
      <c r="AX31" s="8"/>
      <c r="AZ31" s="3" t="str">
        <f>IF($A31="ADD",IF(NOT(ISBLANK(AY31)),_xlfn.XLOOKUP(AY31,ar_replace_reason[lookupValue],ar_replace_reason[lookupKey],"ERROR"),""), "")</f>
        <v/>
      </c>
      <c r="BA31" s="3" t="str">
        <f t="shared" si="4"/>
        <v/>
      </c>
      <c r="BB31" s="3" t="str">
        <f>IF($A31="","",IF((AND($A31="ADD",OR(BA31="",BA31="Queenstown-Lakes District Council"))),"70",(_xlfn.XLOOKUP(BA31,ud_organisation_owner[lookupValue],ud_organisation_owner[lookupKey],""))))</f>
        <v/>
      </c>
      <c r="BC31" s="3" t="str">
        <f t="shared" si="5"/>
        <v/>
      </c>
      <c r="BD31" s="3" t="str">
        <f>IF($A31="","",IF((AND($A31="ADD",OR(BC31="",BC31="Queenstown-Lakes District Council"))),"70",(_xlfn.XLOOKUP(BC31,ud_organisation_owner[lookupValue],ud_organisation_owner[lookupKey],""))))</f>
        <v/>
      </c>
      <c r="BE31" s="3" t="str">
        <f t="shared" si="6"/>
        <v/>
      </c>
      <c r="BF31" s="3" t="str">
        <f>IF($A31="","",IF((AND($A31="ADD",OR(BE31="",BE31="Local Authority"))),"17",(_xlfn.XLOOKUP(BE31,ud_sub_organisation[lookupValue],ud_sub_organisation[lookupKey],""))))</f>
        <v/>
      </c>
      <c r="BG31" s="3" t="str">
        <f t="shared" si="7"/>
        <v/>
      </c>
      <c r="BH31" s="3" t="str">
        <f>IF($A31="","",IF((AND($A31="ADD",OR(BG31="",BG31="Vested assets"))),"12",(_xlfn.XLOOKUP(BG31,ud_work_origin[lookupValue],ud_work_origin[lookupKey],""))))</f>
        <v/>
      </c>
      <c r="BI31" s="6"/>
      <c r="BJ31" s="2" t="str">
        <f t="shared" si="8"/>
        <v/>
      </c>
      <c r="BK31" s="2" t="str">
        <f t="shared" si="9"/>
        <v/>
      </c>
      <c r="BL31" s="3" t="str">
        <f t="shared" si="10"/>
        <v/>
      </c>
      <c r="BM31" s="3" t="str">
        <f>IF($A31="","",IF((AND($A31="ADD",OR(BL31="",BL31="Excellent"))),"1",(_xlfn.XLOOKUP(BL31,condition[lookupValue],condition[lookupKey],""))))</f>
        <v/>
      </c>
      <c r="BN31" s="8" t="str">
        <f t="shared" si="11"/>
        <v/>
      </c>
      <c r="BO31" s="7"/>
    </row>
    <row r="32" spans="2:67">
      <c r="B32" s="4"/>
      <c r="D32" s="3" t="str">
        <f>IF($A32="ADD",IF(NOT(ISBLANK(C32)),_xlfn.XLOOKUP(C32,roadnames[lookupValue],roadnames[lookupKey],"ERROR"),""), "")</f>
        <v/>
      </c>
      <c r="E32" s="4"/>
      <c r="F32" s="4"/>
      <c r="G32" s="5"/>
      <c r="H32" s="5"/>
      <c r="J32" s="3" t="str">
        <f>IF($A32="ADD",IF(NOT(ISBLANK(I32)),_xlfn.XLOOKUP(I32,side[lookupValue],side[lookupKey],"ERROR"),""), "")</f>
        <v/>
      </c>
      <c r="K32" s="4"/>
      <c r="L32" s="4"/>
      <c r="M32" s="4"/>
      <c r="N32" s="6"/>
      <c r="O32" s="6"/>
      <c r="P32" s="6"/>
      <c r="Q32" s="6"/>
      <c r="S32" s="3" t="str">
        <f>IF($A32="ADD",IF(NOT(ISBLANK(R32)),_xlfn.XLOOKUP(R32,ud_stormwater_purpose[lookupValue],ud_stormwater_purpose[lookupKey],"ERROR"),""), "")</f>
        <v/>
      </c>
      <c r="U32" s="3" t="str">
        <f>IF($A32="ADD",IF(NOT(ISBLANK(T32)),_xlfn.XLOOKUP(T32,ud_pipe_purpose[lookupValue],ud_pipe_purpose[lookupKey],"ERROR"),""), "")</f>
        <v/>
      </c>
      <c r="W32" s="3" t="str">
        <f>IF($A32="ADD",IF(NOT(ISBLANK(V32)),_xlfn.XLOOKUP(V32,ud_pipe_type[lookupValue],ud_pipe_type[lookupKey],"ERROR"),""), "")</f>
        <v/>
      </c>
      <c r="Y32" s="3" t="str">
        <f>IF($A32="ADD",IF(NOT(ISBLANK(X32)),_xlfn.XLOOKUP(X32,ud_shape[lookupValue],ud_shape[lookupKey],"ERROR"),""), "")</f>
        <v/>
      </c>
      <c r="AA32" s="3" t="str">
        <f>IF($A32="ADD",IF(NOT(ISBLANK(Z32)),_xlfn.XLOOKUP(Z32,pipe_material[lookupValue],pipe_material[lookupKey],"ERROR"),""), "")</f>
        <v/>
      </c>
      <c r="AC32" s="3" t="str">
        <f>IF($A32="ADD",IF(NOT(ISBLANK(AB32)),_xlfn.XLOOKUP(1,(ud_material_subset_lookup=AB32)*(ud_material_subset_parentKey=AA32),ud_material_subset[lookupKey],"ERROR"),""), "")</f>
        <v/>
      </c>
      <c r="AE32" s="3" t="str">
        <f>IF($A32="ADD",IF(NOT(ISBLANK(AD32)),_xlfn.XLOOKUP(AD32,ud_pipe_class[lookupValue],ud_pipe_class[lookupKey],"ERROR"),""), "")</f>
        <v/>
      </c>
      <c r="AH32" s="3" t="str">
        <f>IF($A32="ADD",IF(NOT(ISBLANK(AG32)),_xlfn.XLOOKUP(AG32,ud_pipe_joint_type[lookupValue],ud_pipe_joint_type[lookupKey],"ERROR"),""), "")</f>
        <v/>
      </c>
      <c r="AJ32" s="3" t="str">
        <f>IF($A32="ADD",IF(NOT(ISBLANK(AI32)),_xlfn.XLOOKUP(AI32,ud_pipe_location[lookupValue],ud_pipe_location[lookupKey],"ERROR"),""), "")</f>
        <v/>
      </c>
      <c r="AL32" s="2" t="str">
        <f t="shared" si="0"/>
        <v/>
      </c>
      <c r="AM32" s="2" t="str">
        <f t="shared" si="1"/>
        <v/>
      </c>
      <c r="AN32" s="4"/>
      <c r="AP32" s="8"/>
      <c r="AR32" s="3" t="str">
        <f>IF($A32="ADD",IF(NOT(ISBLANK(AQ32)),_xlfn.XLOOKUP(AQ32,maint_type[lookupValue],maint_type[lookupKey],"ERROR"),""), "")</f>
        <v/>
      </c>
      <c r="AS32" s="8"/>
      <c r="AT32" s="4" t="str">
        <f t="shared" ca="1" si="2"/>
        <v/>
      </c>
      <c r="AU32" s="4"/>
      <c r="AV32" s="3" t="str">
        <f t="shared" si="3"/>
        <v/>
      </c>
      <c r="AW32" s="3" t="str">
        <f>IF($A32="","",IF((AND($A32="ADD",OR(AV32="",AV32="In Use"))),"5",(_xlfn.XLOOKUP(AV32,ud_asset_status[lookupValue],ud_asset_status[lookupKey],""))))</f>
        <v/>
      </c>
      <c r="AX32" s="8"/>
      <c r="AZ32" s="3" t="str">
        <f>IF($A32="ADD",IF(NOT(ISBLANK(AY32)),_xlfn.XLOOKUP(AY32,ar_replace_reason[lookupValue],ar_replace_reason[lookupKey],"ERROR"),""), "")</f>
        <v/>
      </c>
      <c r="BA32" s="3" t="str">
        <f t="shared" si="4"/>
        <v/>
      </c>
      <c r="BB32" s="3" t="str">
        <f>IF($A32="","",IF((AND($A32="ADD",OR(BA32="",BA32="Queenstown-Lakes District Council"))),"70",(_xlfn.XLOOKUP(BA32,ud_organisation_owner[lookupValue],ud_organisation_owner[lookupKey],""))))</f>
        <v/>
      </c>
      <c r="BC32" s="3" t="str">
        <f t="shared" si="5"/>
        <v/>
      </c>
      <c r="BD32" s="3" t="str">
        <f>IF($A32="","",IF((AND($A32="ADD",OR(BC32="",BC32="Queenstown-Lakes District Council"))),"70",(_xlfn.XLOOKUP(BC32,ud_organisation_owner[lookupValue],ud_organisation_owner[lookupKey],""))))</f>
        <v/>
      </c>
      <c r="BE32" s="3" t="str">
        <f t="shared" si="6"/>
        <v/>
      </c>
      <c r="BF32" s="3" t="str">
        <f>IF($A32="","",IF((AND($A32="ADD",OR(BE32="",BE32="Local Authority"))),"17",(_xlfn.XLOOKUP(BE32,ud_sub_organisation[lookupValue],ud_sub_organisation[lookupKey],""))))</f>
        <v/>
      </c>
      <c r="BG32" s="3" t="str">
        <f t="shared" si="7"/>
        <v/>
      </c>
      <c r="BH32" s="3" t="str">
        <f>IF($A32="","",IF((AND($A32="ADD",OR(BG32="",BG32="Vested assets"))),"12",(_xlfn.XLOOKUP(BG32,ud_work_origin[lookupValue],ud_work_origin[lookupKey],""))))</f>
        <v/>
      </c>
      <c r="BI32" s="6"/>
      <c r="BJ32" s="2" t="str">
        <f t="shared" si="8"/>
        <v/>
      </c>
      <c r="BK32" s="2" t="str">
        <f t="shared" si="9"/>
        <v/>
      </c>
      <c r="BL32" s="3" t="str">
        <f t="shared" si="10"/>
        <v/>
      </c>
      <c r="BM32" s="3" t="str">
        <f>IF($A32="","",IF((AND($A32="ADD",OR(BL32="",BL32="Excellent"))),"1",(_xlfn.XLOOKUP(BL32,condition[lookupValue],condition[lookupKey],""))))</f>
        <v/>
      </c>
      <c r="BN32" s="8" t="str">
        <f t="shared" si="11"/>
        <v/>
      </c>
      <c r="BO32" s="7"/>
    </row>
    <row r="33" spans="2:67">
      <c r="B33" s="4"/>
      <c r="D33" s="3" t="str">
        <f>IF($A33="ADD",IF(NOT(ISBLANK(C33)),_xlfn.XLOOKUP(C33,roadnames[lookupValue],roadnames[lookupKey],"ERROR"),""), "")</f>
        <v/>
      </c>
      <c r="E33" s="4"/>
      <c r="F33" s="4"/>
      <c r="G33" s="5"/>
      <c r="H33" s="5"/>
      <c r="J33" s="3" t="str">
        <f>IF($A33="ADD",IF(NOT(ISBLANK(I33)),_xlfn.XLOOKUP(I33,side[lookupValue],side[lookupKey],"ERROR"),""), "")</f>
        <v/>
      </c>
      <c r="K33" s="4"/>
      <c r="L33" s="4"/>
      <c r="M33" s="4"/>
      <c r="N33" s="6"/>
      <c r="O33" s="6"/>
      <c r="P33" s="6"/>
      <c r="Q33" s="6"/>
      <c r="S33" s="3" t="str">
        <f>IF($A33="ADD",IF(NOT(ISBLANK(R33)),_xlfn.XLOOKUP(R33,ud_stormwater_purpose[lookupValue],ud_stormwater_purpose[lookupKey],"ERROR"),""), "")</f>
        <v/>
      </c>
      <c r="U33" s="3" t="str">
        <f>IF($A33="ADD",IF(NOT(ISBLANK(T33)),_xlfn.XLOOKUP(T33,ud_pipe_purpose[lookupValue],ud_pipe_purpose[lookupKey],"ERROR"),""), "")</f>
        <v/>
      </c>
      <c r="W33" s="3" t="str">
        <f>IF($A33="ADD",IF(NOT(ISBLANK(V33)),_xlfn.XLOOKUP(V33,ud_pipe_type[lookupValue],ud_pipe_type[lookupKey],"ERROR"),""), "")</f>
        <v/>
      </c>
      <c r="Y33" s="3" t="str">
        <f>IF($A33="ADD",IF(NOT(ISBLANK(X33)),_xlfn.XLOOKUP(X33,ud_shape[lookupValue],ud_shape[lookupKey],"ERROR"),""), "")</f>
        <v/>
      </c>
      <c r="AA33" s="3" t="str">
        <f>IF($A33="ADD",IF(NOT(ISBLANK(Z33)),_xlfn.XLOOKUP(Z33,pipe_material[lookupValue],pipe_material[lookupKey],"ERROR"),""), "")</f>
        <v/>
      </c>
      <c r="AC33" s="3" t="str">
        <f>IF($A33="ADD",IF(NOT(ISBLANK(AB33)),_xlfn.XLOOKUP(1,(ud_material_subset_lookup=AB33)*(ud_material_subset_parentKey=AA33),ud_material_subset[lookupKey],"ERROR"),""), "")</f>
        <v/>
      </c>
      <c r="AE33" s="3" t="str">
        <f>IF($A33="ADD",IF(NOT(ISBLANK(AD33)),_xlfn.XLOOKUP(AD33,ud_pipe_class[lookupValue],ud_pipe_class[lookupKey],"ERROR"),""), "")</f>
        <v/>
      </c>
      <c r="AH33" s="3" t="str">
        <f>IF($A33="ADD",IF(NOT(ISBLANK(AG33)),_xlfn.XLOOKUP(AG33,ud_pipe_joint_type[lookupValue],ud_pipe_joint_type[lookupKey],"ERROR"),""), "")</f>
        <v/>
      </c>
      <c r="AJ33" s="3" t="str">
        <f>IF($A33="ADD",IF(NOT(ISBLANK(AI33)),_xlfn.XLOOKUP(AI33,ud_pipe_location[lookupValue],ud_pipe_location[lookupKey],"ERROR"),""), "")</f>
        <v/>
      </c>
      <c r="AL33" s="2" t="str">
        <f t="shared" si="0"/>
        <v/>
      </c>
      <c r="AM33" s="2" t="str">
        <f t="shared" si="1"/>
        <v/>
      </c>
      <c r="AN33" s="4"/>
      <c r="AP33" s="8"/>
      <c r="AR33" s="3" t="str">
        <f>IF($A33="ADD",IF(NOT(ISBLANK(AQ33)),_xlfn.XLOOKUP(AQ33,maint_type[lookupValue],maint_type[lookupKey],"ERROR"),""), "")</f>
        <v/>
      </c>
      <c r="AS33" s="8"/>
      <c r="AT33" s="4" t="str">
        <f t="shared" ca="1" si="2"/>
        <v/>
      </c>
      <c r="AU33" s="4"/>
      <c r="AV33" s="3" t="str">
        <f t="shared" si="3"/>
        <v/>
      </c>
      <c r="AW33" s="3" t="str">
        <f>IF($A33="","",IF((AND($A33="ADD",OR(AV33="",AV33="In Use"))),"5",(_xlfn.XLOOKUP(AV33,ud_asset_status[lookupValue],ud_asset_status[lookupKey],""))))</f>
        <v/>
      </c>
      <c r="AX33" s="8"/>
      <c r="AZ33" s="3" t="str">
        <f>IF($A33="ADD",IF(NOT(ISBLANK(AY33)),_xlfn.XLOOKUP(AY33,ar_replace_reason[lookupValue],ar_replace_reason[lookupKey],"ERROR"),""), "")</f>
        <v/>
      </c>
      <c r="BA33" s="3" t="str">
        <f t="shared" si="4"/>
        <v/>
      </c>
      <c r="BB33" s="3" t="str">
        <f>IF($A33="","",IF((AND($A33="ADD",OR(BA33="",BA33="Queenstown-Lakes District Council"))),"70",(_xlfn.XLOOKUP(BA33,ud_organisation_owner[lookupValue],ud_organisation_owner[lookupKey],""))))</f>
        <v/>
      </c>
      <c r="BC33" s="3" t="str">
        <f t="shared" si="5"/>
        <v/>
      </c>
      <c r="BD33" s="3" t="str">
        <f>IF($A33="","",IF((AND($A33="ADD",OR(BC33="",BC33="Queenstown-Lakes District Council"))),"70",(_xlfn.XLOOKUP(BC33,ud_organisation_owner[lookupValue],ud_organisation_owner[lookupKey],""))))</f>
        <v/>
      </c>
      <c r="BE33" s="3" t="str">
        <f t="shared" si="6"/>
        <v/>
      </c>
      <c r="BF33" s="3" t="str">
        <f>IF($A33="","",IF((AND($A33="ADD",OR(BE33="",BE33="Local Authority"))),"17",(_xlfn.XLOOKUP(BE33,ud_sub_organisation[lookupValue],ud_sub_organisation[lookupKey],""))))</f>
        <v/>
      </c>
      <c r="BG33" s="3" t="str">
        <f t="shared" si="7"/>
        <v/>
      </c>
      <c r="BH33" s="3" t="str">
        <f>IF($A33="","",IF((AND($A33="ADD",OR(BG33="",BG33="Vested assets"))),"12",(_xlfn.XLOOKUP(BG33,ud_work_origin[lookupValue],ud_work_origin[lookupKey],""))))</f>
        <v/>
      </c>
      <c r="BI33" s="6"/>
      <c r="BJ33" s="2" t="str">
        <f t="shared" si="8"/>
        <v/>
      </c>
      <c r="BK33" s="2" t="str">
        <f t="shared" si="9"/>
        <v/>
      </c>
      <c r="BL33" s="3" t="str">
        <f t="shared" si="10"/>
        <v/>
      </c>
      <c r="BM33" s="3" t="str">
        <f>IF($A33="","",IF((AND($A33="ADD",OR(BL33="",BL33="Excellent"))),"1",(_xlfn.XLOOKUP(BL33,condition[lookupValue],condition[lookupKey],""))))</f>
        <v/>
      </c>
      <c r="BN33" s="8" t="str">
        <f t="shared" si="11"/>
        <v/>
      </c>
      <c r="BO33" s="7"/>
    </row>
    <row r="34" spans="2:67">
      <c r="B34" s="4"/>
      <c r="D34" s="3" t="str">
        <f>IF($A34="ADD",IF(NOT(ISBLANK(C34)),_xlfn.XLOOKUP(C34,roadnames[lookupValue],roadnames[lookupKey],"ERROR"),""), "")</f>
        <v/>
      </c>
      <c r="E34" s="4"/>
      <c r="F34" s="4"/>
      <c r="G34" s="5"/>
      <c r="H34" s="5"/>
      <c r="J34" s="3" t="str">
        <f>IF($A34="ADD",IF(NOT(ISBLANK(I34)),_xlfn.XLOOKUP(I34,side[lookupValue],side[lookupKey],"ERROR"),""), "")</f>
        <v/>
      </c>
      <c r="K34" s="4"/>
      <c r="L34" s="4"/>
      <c r="M34" s="4"/>
      <c r="N34" s="6"/>
      <c r="O34" s="6"/>
      <c r="P34" s="6"/>
      <c r="Q34" s="6"/>
      <c r="S34" s="3" t="str">
        <f>IF($A34="ADD",IF(NOT(ISBLANK(R34)),_xlfn.XLOOKUP(R34,ud_stormwater_purpose[lookupValue],ud_stormwater_purpose[lookupKey],"ERROR"),""), "")</f>
        <v/>
      </c>
      <c r="U34" s="3" t="str">
        <f>IF($A34="ADD",IF(NOT(ISBLANK(T34)),_xlfn.XLOOKUP(T34,ud_pipe_purpose[lookupValue],ud_pipe_purpose[lookupKey],"ERROR"),""), "")</f>
        <v/>
      </c>
      <c r="W34" s="3" t="str">
        <f>IF($A34="ADD",IF(NOT(ISBLANK(V34)),_xlfn.XLOOKUP(V34,ud_pipe_type[lookupValue],ud_pipe_type[lookupKey],"ERROR"),""), "")</f>
        <v/>
      </c>
      <c r="Y34" s="3" t="str">
        <f>IF($A34="ADD",IF(NOT(ISBLANK(X34)),_xlfn.XLOOKUP(X34,ud_shape[lookupValue],ud_shape[lookupKey],"ERROR"),""), "")</f>
        <v/>
      </c>
      <c r="AA34" s="3" t="str">
        <f>IF($A34="ADD",IF(NOT(ISBLANK(Z34)),_xlfn.XLOOKUP(Z34,pipe_material[lookupValue],pipe_material[lookupKey],"ERROR"),""), "")</f>
        <v/>
      </c>
      <c r="AC34" s="3" t="str">
        <f>IF($A34="ADD",IF(NOT(ISBLANK(AB34)),_xlfn.XLOOKUP(1,(ud_material_subset_lookup=AB34)*(ud_material_subset_parentKey=AA34),ud_material_subset[lookupKey],"ERROR"),""), "")</f>
        <v/>
      </c>
      <c r="AE34" s="3" t="str">
        <f>IF($A34="ADD",IF(NOT(ISBLANK(AD34)),_xlfn.XLOOKUP(AD34,ud_pipe_class[lookupValue],ud_pipe_class[lookupKey],"ERROR"),""), "")</f>
        <v/>
      </c>
      <c r="AH34" s="3" t="str">
        <f>IF($A34="ADD",IF(NOT(ISBLANK(AG34)),_xlfn.XLOOKUP(AG34,ud_pipe_joint_type[lookupValue],ud_pipe_joint_type[lookupKey],"ERROR"),""), "")</f>
        <v/>
      </c>
      <c r="AJ34" s="3" t="str">
        <f>IF($A34="ADD",IF(NOT(ISBLANK(AI34)),_xlfn.XLOOKUP(AI34,ud_pipe_location[lookupValue],ud_pipe_location[lookupKey],"ERROR"),""), "")</f>
        <v/>
      </c>
      <c r="AL34" s="2" t="str">
        <f t="shared" si="0"/>
        <v/>
      </c>
      <c r="AM34" s="2" t="str">
        <f t="shared" si="1"/>
        <v/>
      </c>
      <c r="AN34" s="4"/>
      <c r="AP34" s="8"/>
      <c r="AR34" s="3" t="str">
        <f>IF($A34="ADD",IF(NOT(ISBLANK(AQ34)),_xlfn.XLOOKUP(AQ34,maint_type[lookupValue],maint_type[lookupKey],"ERROR"),""), "")</f>
        <v/>
      </c>
      <c r="AS34" s="8"/>
      <c r="AT34" s="4" t="str">
        <f t="shared" ca="1" si="2"/>
        <v/>
      </c>
      <c r="AU34" s="4"/>
      <c r="AV34" s="3" t="str">
        <f t="shared" si="3"/>
        <v/>
      </c>
      <c r="AW34" s="3" t="str">
        <f>IF($A34="","",IF((AND($A34="ADD",OR(AV34="",AV34="In Use"))),"5",(_xlfn.XLOOKUP(AV34,ud_asset_status[lookupValue],ud_asset_status[lookupKey],""))))</f>
        <v/>
      </c>
      <c r="AX34" s="8"/>
      <c r="AZ34" s="3" t="str">
        <f>IF($A34="ADD",IF(NOT(ISBLANK(AY34)),_xlfn.XLOOKUP(AY34,ar_replace_reason[lookupValue],ar_replace_reason[lookupKey],"ERROR"),""), "")</f>
        <v/>
      </c>
      <c r="BA34" s="3" t="str">
        <f t="shared" si="4"/>
        <v/>
      </c>
      <c r="BB34" s="3" t="str">
        <f>IF($A34="","",IF((AND($A34="ADD",OR(BA34="",BA34="Queenstown-Lakes District Council"))),"70",(_xlfn.XLOOKUP(BA34,ud_organisation_owner[lookupValue],ud_organisation_owner[lookupKey],""))))</f>
        <v/>
      </c>
      <c r="BC34" s="3" t="str">
        <f t="shared" si="5"/>
        <v/>
      </c>
      <c r="BD34" s="3" t="str">
        <f>IF($A34="","",IF((AND($A34="ADD",OR(BC34="",BC34="Queenstown-Lakes District Council"))),"70",(_xlfn.XLOOKUP(BC34,ud_organisation_owner[lookupValue],ud_organisation_owner[lookupKey],""))))</f>
        <v/>
      </c>
      <c r="BE34" s="3" t="str">
        <f t="shared" si="6"/>
        <v/>
      </c>
      <c r="BF34" s="3" t="str">
        <f>IF($A34="","",IF((AND($A34="ADD",OR(BE34="",BE34="Local Authority"))),"17",(_xlfn.XLOOKUP(BE34,ud_sub_organisation[lookupValue],ud_sub_organisation[lookupKey],""))))</f>
        <v/>
      </c>
      <c r="BG34" s="3" t="str">
        <f t="shared" si="7"/>
        <v/>
      </c>
      <c r="BH34" s="3" t="str">
        <f>IF($A34="","",IF((AND($A34="ADD",OR(BG34="",BG34="Vested assets"))),"12",(_xlfn.XLOOKUP(BG34,ud_work_origin[lookupValue],ud_work_origin[lookupKey],""))))</f>
        <v/>
      </c>
      <c r="BI34" s="6"/>
      <c r="BJ34" s="2" t="str">
        <f t="shared" si="8"/>
        <v/>
      </c>
      <c r="BK34" s="2" t="str">
        <f t="shared" si="9"/>
        <v/>
      </c>
      <c r="BL34" s="3" t="str">
        <f t="shared" si="10"/>
        <v/>
      </c>
      <c r="BM34" s="3" t="str">
        <f>IF($A34="","",IF((AND($A34="ADD",OR(BL34="",BL34="Excellent"))),"1",(_xlfn.XLOOKUP(BL34,condition[lookupValue],condition[lookupKey],""))))</f>
        <v/>
      </c>
      <c r="BN34" s="8" t="str">
        <f t="shared" si="11"/>
        <v/>
      </c>
      <c r="BO34" s="7"/>
    </row>
    <row r="35" spans="2:67">
      <c r="B35" s="4"/>
      <c r="D35" s="3" t="str">
        <f>IF($A35="ADD",IF(NOT(ISBLANK(C35)),_xlfn.XLOOKUP(C35,roadnames[lookupValue],roadnames[lookupKey],"ERROR"),""), "")</f>
        <v/>
      </c>
      <c r="E35" s="4"/>
      <c r="F35" s="4"/>
      <c r="G35" s="5"/>
      <c r="H35" s="5"/>
      <c r="J35" s="3" t="str">
        <f>IF($A35="ADD",IF(NOT(ISBLANK(I35)),_xlfn.XLOOKUP(I35,side[lookupValue],side[lookupKey],"ERROR"),""), "")</f>
        <v/>
      </c>
      <c r="K35" s="4"/>
      <c r="L35" s="4"/>
      <c r="M35" s="4"/>
      <c r="N35" s="6"/>
      <c r="O35" s="6"/>
      <c r="P35" s="6"/>
      <c r="Q35" s="6"/>
      <c r="S35" s="3" t="str">
        <f>IF($A35="ADD",IF(NOT(ISBLANK(R35)),_xlfn.XLOOKUP(R35,ud_stormwater_purpose[lookupValue],ud_stormwater_purpose[lookupKey],"ERROR"),""), "")</f>
        <v/>
      </c>
      <c r="U35" s="3" t="str">
        <f>IF($A35="ADD",IF(NOT(ISBLANK(T35)),_xlfn.XLOOKUP(T35,ud_pipe_purpose[lookupValue],ud_pipe_purpose[lookupKey],"ERROR"),""), "")</f>
        <v/>
      </c>
      <c r="W35" s="3" t="str">
        <f>IF($A35="ADD",IF(NOT(ISBLANK(V35)),_xlfn.XLOOKUP(V35,ud_pipe_type[lookupValue],ud_pipe_type[lookupKey],"ERROR"),""), "")</f>
        <v/>
      </c>
      <c r="Y35" s="3" t="str">
        <f>IF($A35="ADD",IF(NOT(ISBLANK(X35)),_xlfn.XLOOKUP(X35,ud_shape[lookupValue],ud_shape[lookupKey],"ERROR"),""), "")</f>
        <v/>
      </c>
      <c r="AA35" s="3" t="str">
        <f>IF($A35="ADD",IF(NOT(ISBLANK(Z35)),_xlfn.XLOOKUP(Z35,pipe_material[lookupValue],pipe_material[lookupKey],"ERROR"),""), "")</f>
        <v/>
      </c>
      <c r="AC35" s="3" t="str">
        <f>IF($A35="ADD",IF(NOT(ISBLANK(AB35)),_xlfn.XLOOKUP(1,(ud_material_subset_lookup=AB35)*(ud_material_subset_parentKey=AA35),ud_material_subset[lookupKey],"ERROR"),""), "")</f>
        <v/>
      </c>
      <c r="AE35" s="3" t="str">
        <f>IF($A35="ADD",IF(NOT(ISBLANK(AD35)),_xlfn.XLOOKUP(AD35,ud_pipe_class[lookupValue],ud_pipe_class[lookupKey],"ERROR"),""), "")</f>
        <v/>
      </c>
      <c r="AH35" s="3" t="str">
        <f>IF($A35="ADD",IF(NOT(ISBLANK(AG35)),_xlfn.XLOOKUP(AG35,ud_pipe_joint_type[lookupValue],ud_pipe_joint_type[lookupKey],"ERROR"),""), "")</f>
        <v/>
      </c>
      <c r="AJ35" s="3" t="str">
        <f>IF($A35="ADD",IF(NOT(ISBLANK(AI35)),_xlfn.XLOOKUP(AI35,ud_pipe_location[lookupValue],ud_pipe_location[lookupKey],"ERROR"),""), "")</f>
        <v/>
      </c>
      <c r="AL35" s="2" t="str">
        <f t="shared" si="0"/>
        <v/>
      </c>
      <c r="AM35" s="2" t="str">
        <f t="shared" si="1"/>
        <v/>
      </c>
      <c r="AN35" s="4"/>
      <c r="AP35" s="8"/>
      <c r="AR35" s="3" t="str">
        <f>IF($A35="ADD",IF(NOT(ISBLANK(AQ35)),_xlfn.XLOOKUP(AQ35,maint_type[lookupValue],maint_type[lookupKey],"ERROR"),""), "")</f>
        <v/>
      </c>
      <c r="AS35" s="8"/>
      <c r="AT35" s="4" t="str">
        <f t="shared" ca="1" si="2"/>
        <v/>
      </c>
      <c r="AU35" s="4"/>
      <c r="AV35" s="3" t="str">
        <f t="shared" si="3"/>
        <v/>
      </c>
      <c r="AW35" s="3" t="str">
        <f>IF($A35="","",IF((AND($A35="ADD",OR(AV35="",AV35="In Use"))),"5",(_xlfn.XLOOKUP(AV35,ud_asset_status[lookupValue],ud_asset_status[lookupKey],""))))</f>
        <v/>
      </c>
      <c r="AX35" s="8"/>
      <c r="AZ35" s="3" t="str">
        <f>IF($A35="ADD",IF(NOT(ISBLANK(AY35)),_xlfn.XLOOKUP(AY35,ar_replace_reason[lookupValue],ar_replace_reason[lookupKey],"ERROR"),""), "")</f>
        <v/>
      </c>
      <c r="BA35" s="3" t="str">
        <f t="shared" si="4"/>
        <v/>
      </c>
      <c r="BB35" s="3" t="str">
        <f>IF($A35="","",IF((AND($A35="ADD",OR(BA35="",BA35="Queenstown-Lakes District Council"))),"70",(_xlfn.XLOOKUP(BA35,ud_organisation_owner[lookupValue],ud_organisation_owner[lookupKey],""))))</f>
        <v/>
      </c>
      <c r="BC35" s="3" t="str">
        <f t="shared" si="5"/>
        <v/>
      </c>
      <c r="BD35" s="3" t="str">
        <f>IF($A35="","",IF((AND($A35="ADD",OR(BC35="",BC35="Queenstown-Lakes District Council"))),"70",(_xlfn.XLOOKUP(BC35,ud_organisation_owner[lookupValue],ud_organisation_owner[lookupKey],""))))</f>
        <v/>
      </c>
      <c r="BE35" s="3" t="str">
        <f t="shared" si="6"/>
        <v/>
      </c>
      <c r="BF35" s="3" t="str">
        <f>IF($A35="","",IF((AND($A35="ADD",OR(BE35="",BE35="Local Authority"))),"17",(_xlfn.XLOOKUP(BE35,ud_sub_organisation[lookupValue],ud_sub_organisation[lookupKey],""))))</f>
        <v/>
      </c>
      <c r="BG35" s="3" t="str">
        <f t="shared" si="7"/>
        <v/>
      </c>
      <c r="BH35" s="3" t="str">
        <f>IF($A35="","",IF((AND($A35="ADD",OR(BG35="",BG35="Vested assets"))),"12",(_xlfn.XLOOKUP(BG35,ud_work_origin[lookupValue],ud_work_origin[lookupKey],""))))</f>
        <v/>
      </c>
      <c r="BI35" s="6"/>
      <c r="BJ35" s="2" t="str">
        <f t="shared" si="8"/>
        <v/>
      </c>
      <c r="BK35" s="2" t="str">
        <f t="shared" si="9"/>
        <v/>
      </c>
      <c r="BL35" s="3" t="str">
        <f t="shared" si="10"/>
        <v/>
      </c>
      <c r="BM35" s="3" t="str">
        <f>IF($A35="","",IF((AND($A35="ADD",OR(BL35="",BL35="Excellent"))),"1",(_xlfn.XLOOKUP(BL35,condition[lookupValue],condition[lookupKey],""))))</f>
        <v/>
      </c>
      <c r="BN35" s="8" t="str">
        <f t="shared" si="11"/>
        <v/>
      </c>
      <c r="BO35" s="7"/>
    </row>
    <row r="36" spans="2:67">
      <c r="B36" s="4"/>
      <c r="D36" s="3" t="str">
        <f>IF($A36="ADD",IF(NOT(ISBLANK(C36)),_xlfn.XLOOKUP(C36,roadnames[lookupValue],roadnames[lookupKey],"ERROR"),""), "")</f>
        <v/>
      </c>
      <c r="E36" s="4"/>
      <c r="F36" s="4"/>
      <c r="G36" s="5"/>
      <c r="H36" s="5"/>
      <c r="J36" s="3" t="str">
        <f>IF($A36="ADD",IF(NOT(ISBLANK(I36)),_xlfn.XLOOKUP(I36,side[lookupValue],side[lookupKey],"ERROR"),""), "")</f>
        <v/>
      </c>
      <c r="K36" s="4"/>
      <c r="L36" s="4"/>
      <c r="M36" s="4"/>
      <c r="N36" s="6"/>
      <c r="O36" s="6"/>
      <c r="P36" s="6"/>
      <c r="Q36" s="6"/>
      <c r="S36" s="3" t="str">
        <f>IF($A36="ADD",IF(NOT(ISBLANK(R36)),_xlfn.XLOOKUP(R36,ud_stormwater_purpose[lookupValue],ud_stormwater_purpose[lookupKey],"ERROR"),""), "")</f>
        <v/>
      </c>
      <c r="U36" s="3" t="str">
        <f>IF($A36="ADD",IF(NOT(ISBLANK(T36)),_xlfn.XLOOKUP(T36,ud_pipe_purpose[lookupValue],ud_pipe_purpose[lookupKey],"ERROR"),""), "")</f>
        <v/>
      </c>
      <c r="W36" s="3" t="str">
        <f>IF($A36="ADD",IF(NOT(ISBLANK(V36)),_xlfn.XLOOKUP(V36,ud_pipe_type[lookupValue],ud_pipe_type[lookupKey],"ERROR"),""), "")</f>
        <v/>
      </c>
      <c r="Y36" s="3" t="str">
        <f>IF($A36="ADD",IF(NOT(ISBLANK(X36)),_xlfn.XLOOKUP(X36,ud_shape[lookupValue],ud_shape[lookupKey],"ERROR"),""), "")</f>
        <v/>
      </c>
      <c r="AA36" s="3" t="str">
        <f>IF($A36="ADD",IF(NOT(ISBLANK(Z36)),_xlfn.XLOOKUP(Z36,pipe_material[lookupValue],pipe_material[lookupKey],"ERROR"),""), "")</f>
        <v/>
      </c>
      <c r="AC36" s="3" t="str">
        <f>IF($A36="ADD",IF(NOT(ISBLANK(AB36)),_xlfn.XLOOKUP(1,(ud_material_subset_lookup=AB36)*(ud_material_subset_parentKey=AA36),ud_material_subset[lookupKey],"ERROR"),""), "")</f>
        <v/>
      </c>
      <c r="AE36" s="3" t="str">
        <f>IF($A36="ADD",IF(NOT(ISBLANK(AD36)),_xlfn.XLOOKUP(AD36,ud_pipe_class[lookupValue],ud_pipe_class[lookupKey],"ERROR"),""), "")</f>
        <v/>
      </c>
      <c r="AH36" s="3" t="str">
        <f>IF($A36="ADD",IF(NOT(ISBLANK(AG36)),_xlfn.XLOOKUP(AG36,ud_pipe_joint_type[lookupValue],ud_pipe_joint_type[lookupKey],"ERROR"),""), "")</f>
        <v/>
      </c>
      <c r="AJ36" s="3" t="str">
        <f>IF($A36="ADD",IF(NOT(ISBLANK(AI36)),_xlfn.XLOOKUP(AI36,ud_pipe_location[lookupValue],ud_pipe_location[lookupKey],"ERROR"),""), "")</f>
        <v/>
      </c>
      <c r="AL36" s="2" t="str">
        <f t="shared" si="0"/>
        <v/>
      </c>
      <c r="AM36" s="2" t="str">
        <f t="shared" si="1"/>
        <v/>
      </c>
      <c r="AN36" s="4"/>
      <c r="AP36" s="8"/>
      <c r="AR36" s="3" t="str">
        <f>IF($A36="ADD",IF(NOT(ISBLANK(AQ36)),_xlfn.XLOOKUP(AQ36,maint_type[lookupValue],maint_type[lookupKey],"ERROR"),""), "")</f>
        <v/>
      </c>
      <c r="AS36" s="8"/>
      <c r="AT36" s="4" t="str">
        <f t="shared" ca="1" si="2"/>
        <v/>
      </c>
      <c r="AU36" s="4"/>
      <c r="AV36" s="3" t="str">
        <f t="shared" si="3"/>
        <v/>
      </c>
      <c r="AW36" s="3" t="str">
        <f>IF($A36="","",IF((AND($A36="ADD",OR(AV36="",AV36="In Use"))),"5",(_xlfn.XLOOKUP(AV36,ud_asset_status[lookupValue],ud_asset_status[lookupKey],""))))</f>
        <v/>
      </c>
      <c r="AX36" s="8"/>
      <c r="AZ36" s="3" t="str">
        <f>IF($A36="ADD",IF(NOT(ISBLANK(AY36)),_xlfn.XLOOKUP(AY36,ar_replace_reason[lookupValue],ar_replace_reason[lookupKey],"ERROR"),""), "")</f>
        <v/>
      </c>
      <c r="BA36" s="3" t="str">
        <f t="shared" si="4"/>
        <v/>
      </c>
      <c r="BB36" s="3" t="str">
        <f>IF($A36="","",IF((AND($A36="ADD",OR(BA36="",BA36="Queenstown-Lakes District Council"))),"70",(_xlfn.XLOOKUP(BA36,ud_organisation_owner[lookupValue],ud_organisation_owner[lookupKey],""))))</f>
        <v/>
      </c>
      <c r="BC36" s="3" t="str">
        <f t="shared" si="5"/>
        <v/>
      </c>
      <c r="BD36" s="3" t="str">
        <f>IF($A36="","",IF((AND($A36="ADD",OR(BC36="",BC36="Queenstown-Lakes District Council"))),"70",(_xlfn.XLOOKUP(BC36,ud_organisation_owner[lookupValue],ud_organisation_owner[lookupKey],""))))</f>
        <v/>
      </c>
      <c r="BE36" s="3" t="str">
        <f t="shared" si="6"/>
        <v/>
      </c>
      <c r="BF36" s="3" t="str">
        <f>IF($A36="","",IF((AND($A36="ADD",OR(BE36="",BE36="Local Authority"))),"17",(_xlfn.XLOOKUP(BE36,ud_sub_organisation[lookupValue],ud_sub_organisation[lookupKey],""))))</f>
        <v/>
      </c>
      <c r="BG36" s="3" t="str">
        <f t="shared" si="7"/>
        <v/>
      </c>
      <c r="BH36" s="3" t="str">
        <f>IF($A36="","",IF((AND($A36="ADD",OR(BG36="",BG36="Vested assets"))),"12",(_xlfn.XLOOKUP(BG36,ud_work_origin[lookupValue],ud_work_origin[lookupKey],""))))</f>
        <v/>
      </c>
      <c r="BI36" s="6"/>
      <c r="BJ36" s="2" t="str">
        <f t="shared" si="8"/>
        <v/>
      </c>
      <c r="BK36" s="2" t="str">
        <f t="shared" si="9"/>
        <v/>
      </c>
      <c r="BL36" s="3" t="str">
        <f t="shared" si="10"/>
        <v/>
      </c>
      <c r="BM36" s="3" t="str">
        <f>IF($A36="","",IF((AND($A36="ADD",OR(BL36="",BL36="Excellent"))),"1",(_xlfn.XLOOKUP(BL36,condition[lookupValue],condition[lookupKey],""))))</f>
        <v/>
      </c>
      <c r="BN36" s="8" t="str">
        <f t="shared" si="11"/>
        <v/>
      </c>
      <c r="BO36" s="7"/>
    </row>
    <row r="37" spans="2:67">
      <c r="B37" s="4"/>
      <c r="D37" s="3" t="str">
        <f>IF($A37="ADD",IF(NOT(ISBLANK(C37)),_xlfn.XLOOKUP(C37,roadnames[lookupValue],roadnames[lookupKey],"ERROR"),""), "")</f>
        <v/>
      </c>
      <c r="E37" s="4"/>
      <c r="F37" s="4"/>
      <c r="G37" s="5"/>
      <c r="H37" s="5"/>
      <c r="J37" s="3" t="str">
        <f>IF($A37="ADD",IF(NOT(ISBLANK(I37)),_xlfn.XLOOKUP(I37,side[lookupValue],side[lookupKey],"ERROR"),""), "")</f>
        <v/>
      </c>
      <c r="K37" s="4"/>
      <c r="L37" s="4"/>
      <c r="M37" s="4"/>
      <c r="N37" s="6"/>
      <c r="O37" s="6"/>
      <c r="P37" s="6"/>
      <c r="Q37" s="6"/>
      <c r="S37" s="3" t="str">
        <f>IF($A37="ADD",IF(NOT(ISBLANK(R37)),_xlfn.XLOOKUP(R37,ud_stormwater_purpose[lookupValue],ud_stormwater_purpose[lookupKey],"ERROR"),""), "")</f>
        <v/>
      </c>
      <c r="U37" s="3" t="str">
        <f>IF($A37="ADD",IF(NOT(ISBLANK(T37)),_xlfn.XLOOKUP(T37,ud_pipe_purpose[lookupValue],ud_pipe_purpose[lookupKey],"ERROR"),""), "")</f>
        <v/>
      </c>
      <c r="W37" s="3" t="str">
        <f>IF($A37="ADD",IF(NOT(ISBLANK(V37)),_xlfn.XLOOKUP(V37,ud_pipe_type[lookupValue],ud_pipe_type[lookupKey],"ERROR"),""), "")</f>
        <v/>
      </c>
      <c r="Y37" s="3" t="str">
        <f>IF($A37="ADD",IF(NOT(ISBLANK(X37)),_xlfn.XLOOKUP(X37,ud_shape[lookupValue],ud_shape[lookupKey],"ERROR"),""), "")</f>
        <v/>
      </c>
      <c r="AA37" s="3" t="str">
        <f>IF($A37="ADD",IF(NOT(ISBLANK(Z37)),_xlfn.XLOOKUP(Z37,pipe_material[lookupValue],pipe_material[lookupKey],"ERROR"),""), "")</f>
        <v/>
      </c>
      <c r="AC37" s="3" t="str">
        <f>IF($A37="ADD",IF(NOT(ISBLANK(AB37)),_xlfn.XLOOKUP(1,(ud_material_subset_lookup=AB37)*(ud_material_subset_parentKey=AA37),ud_material_subset[lookupKey],"ERROR"),""), "")</f>
        <v/>
      </c>
      <c r="AE37" s="3" t="str">
        <f>IF($A37="ADD",IF(NOT(ISBLANK(AD37)),_xlfn.XLOOKUP(AD37,ud_pipe_class[lookupValue],ud_pipe_class[lookupKey],"ERROR"),""), "")</f>
        <v/>
      </c>
      <c r="AH37" s="3" t="str">
        <f>IF($A37="ADD",IF(NOT(ISBLANK(AG37)),_xlfn.XLOOKUP(AG37,ud_pipe_joint_type[lookupValue],ud_pipe_joint_type[lookupKey],"ERROR"),""), "")</f>
        <v/>
      </c>
      <c r="AJ37" s="3" t="str">
        <f>IF($A37="ADD",IF(NOT(ISBLANK(AI37)),_xlfn.XLOOKUP(AI37,ud_pipe_location[lookupValue],ud_pipe_location[lookupKey],"ERROR"),""), "")</f>
        <v/>
      </c>
      <c r="AL37" s="2" t="str">
        <f t="shared" si="0"/>
        <v/>
      </c>
      <c r="AM37" s="2" t="str">
        <f t="shared" si="1"/>
        <v/>
      </c>
      <c r="AN37" s="4"/>
      <c r="AP37" s="8"/>
      <c r="AR37" s="3" t="str">
        <f>IF($A37="ADD",IF(NOT(ISBLANK(AQ37)),_xlfn.XLOOKUP(AQ37,maint_type[lookupValue],maint_type[lookupKey],"ERROR"),""), "")</f>
        <v/>
      </c>
      <c r="AS37" s="8"/>
      <c r="AT37" s="4" t="str">
        <f t="shared" ca="1" si="2"/>
        <v/>
      </c>
      <c r="AU37" s="4"/>
      <c r="AV37" s="3" t="str">
        <f t="shared" si="3"/>
        <v/>
      </c>
      <c r="AW37" s="3" t="str">
        <f>IF($A37="","",IF((AND($A37="ADD",OR(AV37="",AV37="In Use"))),"5",(_xlfn.XLOOKUP(AV37,ud_asset_status[lookupValue],ud_asset_status[lookupKey],""))))</f>
        <v/>
      </c>
      <c r="AX37" s="8"/>
      <c r="AZ37" s="3" t="str">
        <f>IF($A37="ADD",IF(NOT(ISBLANK(AY37)),_xlfn.XLOOKUP(AY37,ar_replace_reason[lookupValue],ar_replace_reason[lookupKey],"ERROR"),""), "")</f>
        <v/>
      </c>
      <c r="BA37" s="3" t="str">
        <f t="shared" si="4"/>
        <v/>
      </c>
      <c r="BB37" s="3" t="str">
        <f>IF($A37="","",IF((AND($A37="ADD",OR(BA37="",BA37="Queenstown-Lakes District Council"))),"70",(_xlfn.XLOOKUP(BA37,ud_organisation_owner[lookupValue],ud_organisation_owner[lookupKey],""))))</f>
        <v/>
      </c>
      <c r="BC37" s="3" t="str">
        <f t="shared" si="5"/>
        <v/>
      </c>
      <c r="BD37" s="3" t="str">
        <f>IF($A37="","",IF((AND($A37="ADD",OR(BC37="",BC37="Queenstown-Lakes District Council"))),"70",(_xlfn.XLOOKUP(BC37,ud_organisation_owner[lookupValue],ud_organisation_owner[lookupKey],""))))</f>
        <v/>
      </c>
      <c r="BE37" s="3" t="str">
        <f t="shared" si="6"/>
        <v/>
      </c>
      <c r="BF37" s="3" t="str">
        <f>IF($A37="","",IF((AND($A37="ADD",OR(BE37="",BE37="Local Authority"))),"17",(_xlfn.XLOOKUP(BE37,ud_sub_organisation[lookupValue],ud_sub_organisation[lookupKey],""))))</f>
        <v/>
      </c>
      <c r="BG37" s="3" t="str">
        <f t="shared" si="7"/>
        <v/>
      </c>
      <c r="BH37" s="3" t="str">
        <f>IF($A37="","",IF((AND($A37="ADD",OR(BG37="",BG37="Vested assets"))),"12",(_xlfn.XLOOKUP(BG37,ud_work_origin[lookupValue],ud_work_origin[lookupKey],""))))</f>
        <v/>
      </c>
      <c r="BI37" s="6"/>
      <c r="BJ37" s="2" t="str">
        <f t="shared" si="8"/>
        <v/>
      </c>
      <c r="BK37" s="2" t="str">
        <f t="shared" si="9"/>
        <v/>
      </c>
      <c r="BL37" s="3" t="str">
        <f t="shared" si="10"/>
        <v/>
      </c>
      <c r="BM37" s="3" t="str">
        <f>IF($A37="","",IF((AND($A37="ADD",OR(BL37="",BL37="Excellent"))),"1",(_xlfn.XLOOKUP(BL37,condition[lookupValue],condition[lookupKey],""))))</f>
        <v/>
      </c>
      <c r="BN37" s="8" t="str">
        <f t="shared" si="11"/>
        <v/>
      </c>
      <c r="BO37" s="7"/>
    </row>
    <row r="38" spans="2:67">
      <c r="B38" s="4"/>
      <c r="D38" s="3" t="str">
        <f>IF($A38="ADD",IF(NOT(ISBLANK(C38)),_xlfn.XLOOKUP(C38,roadnames[lookupValue],roadnames[lookupKey],"ERROR"),""), "")</f>
        <v/>
      </c>
      <c r="E38" s="4"/>
      <c r="F38" s="4"/>
      <c r="G38" s="5"/>
      <c r="H38" s="5"/>
      <c r="J38" s="3" t="str">
        <f>IF($A38="ADD",IF(NOT(ISBLANK(I38)),_xlfn.XLOOKUP(I38,side[lookupValue],side[lookupKey],"ERROR"),""), "")</f>
        <v/>
      </c>
      <c r="K38" s="4"/>
      <c r="L38" s="4"/>
      <c r="M38" s="4"/>
      <c r="N38" s="6"/>
      <c r="O38" s="6"/>
      <c r="P38" s="6"/>
      <c r="Q38" s="6"/>
      <c r="S38" s="3" t="str">
        <f>IF($A38="ADD",IF(NOT(ISBLANK(R38)),_xlfn.XLOOKUP(R38,ud_stormwater_purpose[lookupValue],ud_stormwater_purpose[lookupKey],"ERROR"),""), "")</f>
        <v/>
      </c>
      <c r="U38" s="3" t="str">
        <f>IF($A38="ADD",IF(NOT(ISBLANK(T38)),_xlfn.XLOOKUP(T38,ud_pipe_purpose[lookupValue],ud_pipe_purpose[lookupKey],"ERROR"),""), "")</f>
        <v/>
      </c>
      <c r="W38" s="3" t="str">
        <f>IF($A38="ADD",IF(NOT(ISBLANK(V38)),_xlfn.XLOOKUP(V38,ud_pipe_type[lookupValue],ud_pipe_type[lookupKey],"ERROR"),""), "")</f>
        <v/>
      </c>
      <c r="Y38" s="3" t="str">
        <f>IF($A38="ADD",IF(NOT(ISBLANK(X38)),_xlfn.XLOOKUP(X38,ud_shape[lookupValue],ud_shape[lookupKey],"ERROR"),""), "")</f>
        <v/>
      </c>
      <c r="AA38" s="3" t="str">
        <f>IF($A38="ADD",IF(NOT(ISBLANK(Z38)),_xlfn.XLOOKUP(Z38,pipe_material[lookupValue],pipe_material[lookupKey],"ERROR"),""), "")</f>
        <v/>
      </c>
      <c r="AC38" s="3" t="str">
        <f>IF($A38="ADD",IF(NOT(ISBLANK(AB38)),_xlfn.XLOOKUP(1,(ud_material_subset_lookup=AB38)*(ud_material_subset_parentKey=AA38),ud_material_subset[lookupKey],"ERROR"),""), "")</f>
        <v/>
      </c>
      <c r="AE38" s="3" t="str">
        <f>IF($A38="ADD",IF(NOT(ISBLANK(AD38)),_xlfn.XLOOKUP(AD38,ud_pipe_class[lookupValue],ud_pipe_class[lookupKey],"ERROR"),""), "")</f>
        <v/>
      </c>
      <c r="AH38" s="3" t="str">
        <f>IF($A38="ADD",IF(NOT(ISBLANK(AG38)),_xlfn.XLOOKUP(AG38,ud_pipe_joint_type[lookupValue],ud_pipe_joint_type[lookupKey],"ERROR"),""), "")</f>
        <v/>
      </c>
      <c r="AJ38" s="3" t="str">
        <f>IF($A38="ADD",IF(NOT(ISBLANK(AI38)),_xlfn.XLOOKUP(AI38,ud_pipe_location[lookupValue],ud_pipe_location[lookupKey],"ERROR"),""), "")</f>
        <v/>
      </c>
      <c r="AL38" s="2" t="str">
        <f t="shared" si="0"/>
        <v/>
      </c>
      <c r="AM38" s="2" t="str">
        <f t="shared" si="1"/>
        <v/>
      </c>
      <c r="AN38" s="4"/>
      <c r="AP38" s="8"/>
      <c r="AR38" s="3" t="str">
        <f>IF($A38="ADD",IF(NOT(ISBLANK(AQ38)),_xlfn.XLOOKUP(AQ38,maint_type[lookupValue],maint_type[lookupKey],"ERROR"),""), "")</f>
        <v/>
      </c>
      <c r="AS38" s="8"/>
      <c r="AT38" s="4" t="str">
        <f t="shared" ca="1" si="2"/>
        <v/>
      </c>
      <c r="AU38" s="4"/>
      <c r="AV38" s="3" t="str">
        <f t="shared" si="3"/>
        <v/>
      </c>
      <c r="AW38" s="3" t="str">
        <f>IF($A38="","",IF((AND($A38="ADD",OR(AV38="",AV38="In Use"))),"5",(_xlfn.XLOOKUP(AV38,ud_asset_status[lookupValue],ud_asset_status[lookupKey],""))))</f>
        <v/>
      </c>
      <c r="AX38" s="8"/>
      <c r="AZ38" s="3" t="str">
        <f>IF($A38="ADD",IF(NOT(ISBLANK(AY38)),_xlfn.XLOOKUP(AY38,ar_replace_reason[lookupValue],ar_replace_reason[lookupKey],"ERROR"),""), "")</f>
        <v/>
      </c>
      <c r="BA38" s="3" t="str">
        <f t="shared" si="4"/>
        <v/>
      </c>
      <c r="BB38" s="3" t="str">
        <f>IF($A38="","",IF((AND($A38="ADD",OR(BA38="",BA38="Queenstown-Lakes District Council"))),"70",(_xlfn.XLOOKUP(BA38,ud_organisation_owner[lookupValue],ud_organisation_owner[lookupKey],""))))</f>
        <v/>
      </c>
      <c r="BC38" s="3" t="str">
        <f t="shared" si="5"/>
        <v/>
      </c>
      <c r="BD38" s="3" t="str">
        <f>IF($A38="","",IF((AND($A38="ADD",OR(BC38="",BC38="Queenstown-Lakes District Council"))),"70",(_xlfn.XLOOKUP(BC38,ud_organisation_owner[lookupValue],ud_organisation_owner[lookupKey],""))))</f>
        <v/>
      </c>
      <c r="BE38" s="3" t="str">
        <f t="shared" si="6"/>
        <v/>
      </c>
      <c r="BF38" s="3" t="str">
        <f>IF($A38="","",IF((AND($A38="ADD",OR(BE38="",BE38="Local Authority"))),"17",(_xlfn.XLOOKUP(BE38,ud_sub_organisation[lookupValue],ud_sub_organisation[lookupKey],""))))</f>
        <v/>
      </c>
      <c r="BG38" s="3" t="str">
        <f t="shared" si="7"/>
        <v/>
      </c>
      <c r="BH38" s="3" t="str">
        <f>IF($A38="","",IF((AND($A38="ADD",OR(BG38="",BG38="Vested assets"))),"12",(_xlfn.XLOOKUP(BG38,ud_work_origin[lookupValue],ud_work_origin[lookupKey],""))))</f>
        <v/>
      </c>
      <c r="BI38" s="6"/>
      <c r="BJ38" s="2" t="str">
        <f t="shared" si="8"/>
        <v/>
      </c>
      <c r="BK38" s="2" t="str">
        <f t="shared" si="9"/>
        <v/>
      </c>
      <c r="BL38" s="3" t="str">
        <f t="shared" si="10"/>
        <v/>
      </c>
      <c r="BM38" s="3" t="str">
        <f>IF($A38="","",IF((AND($A38="ADD",OR(BL38="",BL38="Excellent"))),"1",(_xlfn.XLOOKUP(BL38,condition[lookupValue],condition[lookupKey],""))))</f>
        <v/>
      </c>
      <c r="BN38" s="8" t="str">
        <f t="shared" si="11"/>
        <v/>
      </c>
      <c r="BO38" s="7"/>
    </row>
    <row r="39" spans="2:67">
      <c r="B39" s="4"/>
      <c r="D39" s="3" t="str">
        <f>IF($A39="ADD",IF(NOT(ISBLANK(C39)),_xlfn.XLOOKUP(C39,roadnames[lookupValue],roadnames[lookupKey],"ERROR"),""), "")</f>
        <v/>
      </c>
      <c r="E39" s="4"/>
      <c r="F39" s="4"/>
      <c r="G39" s="5"/>
      <c r="H39" s="5"/>
      <c r="J39" s="3" t="str">
        <f>IF($A39="ADD",IF(NOT(ISBLANK(I39)),_xlfn.XLOOKUP(I39,side[lookupValue],side[lookupKey],"ERROR"),""), "")</f>
        <v/>
      </c>
      <c r="K39" s="4"/>
      <c r="L39" s="4"/>
      <c r="M39" s="4"/>
      <c r="N39" s="6"/>
      <c r="O39" s="6"/>
      <c r="P39" s="6"/>
      <c r="Q39" s="6"/>
      <c r="S39" s="3" t="str">
        <f>IF($A39="ADD",IF(NOT(ISBLANK(R39)),_xlfn.XLOOKUP(R39,ud_stormwater_purpose[lookupValue],ud_stormwater_purpose[lookupKey],"ERROR"),""), "")</f>
        <v/>
      </c>
      <c r="U39" s="3" t="str">
        <f>IF($A39="ADD",IF(NOT(ISBLANK(T39)),_xlfn.XLOOKUP(T39,ud_pipe_purpose[lookupValue],ud_pipe_purpose[lookupKey],"ERROR"),""), "")</f>
        <v/>
      </c>
      <c r="W39" s="3" t="str">
        <f>IF($A39="ADD",IF(NOT(ISBLANK(V39)),_xlfn.XLOOKUP(V39,ud_pipe_type[lookupValue],ud_pipe_type[lookupKey],"ERROR"),""), "")</f>
        <v/>
      </c>
      <c r="Y39" s="3" t="str">
        <f>IF($A39="ADD",IF(NOT(ISBLANK(X39)),_xlfn.XLOOKUP(X39,ud_shape[lookupValue],ud_shape[lookupKey],"ERROR"),""), "")</f>
        <v/>
      </c>
      <c r="AA39" s="3" t="str">
        <f>IF($A39="ADD",IF(NOT(ISBLANK(Z39)),_xlfn.XLOOKUP(Z39,pipe_material[lookupValue],pipe_material[lookupKey],"ERROR"),""), "")</f>
        <v/>
      </c>
      <c r="AC39" s="3" t="str">
        <f>IF($A39="ADD",IF(NOT(ISBLANK(AB39)),_xlfn.XLOOKUP(1,(ud_material_subset_lookup=AB39)*(ud_material_subset_parentKey=AA39),ud_material_subset[lookupKey],"ERROR"),""), "")</f>
        <v/>
      </c>
      <c r="AE39" s="3" t="str">
        <f>IF($A39="ADD",IF(NOT(ISBLANK(AD39)),_xlfn.XLOOKUP(AD39,ud_pipe_class[lookupValue],ud_pipe_class[lookupKey],"ERROR"),""), "")</f>
        <v/>
      </c>
      <c r="AH39" s="3" t="str">
        <f>IF($A39="ADD",IF(NOT(ISBLANK(AG39)),_xlfn.XLOOKUP(AG39,ud_pipe_joint_type[lookupValue],ud_pipe_joint_type[lookupKey],"ERROR"),""), "")</f>
        <v/>
      </c>
      <c r="AJ39" s="3" t="str">
        <f>IF($A39="ADD",IF(NOT(ISBLANK(AI39)),_xlfn.XLOOKUP(AI39,ud_pipe_location[lookupValue],ud_pipe_location[lookupKey],"ERROR"),""), "")</f>
        <v/>
      </c>
      <c r="AL39" s="2" t="str">
        <f t="shared" si="0"/>
        <v/>
      </c>
      <c r="AM39" s="2" t="str">
        <f t="shared" si="1"/>
        <v/>
      </c>
      <c r="AN39" s="4"/>
      <c r="AP39" s="8"/>
      <c r="AR39" s="3" t="str">
        <f>IF($A39="ADD",IF(NOT(ISBLANK(AQ39)),_xlfn.XLOOKUP(AQ39,maint_type[lookupValue],maint_type[lookupKey],"ERROR"),""), "")</f>
        <v/>
      </c>
      <c r="AS39" s="8"/>
      <c r="AT39" s="4" t="str">
        <f t="shared" ca="1" si="2"/>
        <v/>
      </c>
      <c r="AU39" s="4"/>
      <c r="AV39" s="3" t="str">
        <f t="shared" si="3"/>
        <v/>
      </c>
      <c r="AW39" s="3" t="str">
        <f>IF($A39="","",IF((AND($A39="ADD",OR(AV39="",AV39="In Use"))),"5",(_xlfn.XLOOKUP(AV39,ud_asset_status[lookupValue],ud_asset_status[lookupKey],""))))</f>
        <v/>
      </c>
      <c r="AX39" s="8"/>
      <c r="AZ39" s="3" t="str">
        <f>IF($A39="ADD",IF(NOT(ISBLANK(AY39)),_xlfn.XLOOKUP(AY39,ar_replace_reason[lookupValue],ar_replace_reason[lookupKey],"ERROR"),""), "")</f>
        <v/>
      </c>
      <c r="BA39" s="3" t="str">
        <f t="shared" si="4"/>
        <v/>
      </c>
      <c r="BB39" s="3" t="str">
        <f>IF($A39="","",IF((AND($A39="ADD",OR(BA39="",BA39="Queenstown-Lakes District Council"))),"70",(_xlfn.XLOOKUP(BA39,ud_organisation_owner[lookupValue],ud_organisation_owner[lookupKey],""))))</f>
        <v/>
      </c>
      <c r="BC39" s="3" t="str">
        <f t="shared" si="5"/>
        <v/>
      </c>
      <c r="BD39" s="3" t="str">
        <f>IF($A39="","",IF((AND($A39="ADD",OR(BC39="",BC39="Queenstown-Lakes District Council"))),"70",(_xlfn.XLOOKUP(BC39,ud_organisation_owner[lookupValue],ud_organisation_owner[lookupKey],""))))</f>
        <v/>
      </c>
      <c r="BE39" s="3" t="str">
        <f t="shared" si="6"/>
        <v/>
      </c>
      <c r="BF39" s="3" t="str">
        <f>IF($A39="","",IF((AND($A39="ADD",OR(BE39="",BE39="Local Authority"))),"17",(_xlfn.XLOOKUP(BE39,ud_sub_organisation[lookupValue],ud_sub_organisation[lookupKey],""))))</f>
        <v/>
      </c>
      <c r="BG39" s="3" t="str">
        <f t="shared" si="7"/>
        <v/>
      </c>
      <c r="BH39" s="3" t="str">
        <f>IF($A39="","",IF((AND($A39="ADD",OR(BG39="",BG39="Vested assets"))),"12",(_xlfn.XLOOKUP(BG39,ud_work_origin[lookupValue],ud_work_origin[lookupKey],""))))</f>
        <v/>
      </c>
      <c r="BI39" s="6"/>
      <c r="BJ39" s="2" t="str">
        <f t="shared" si="8"/>
        <v/>
      </c>
      <c r="BK39" s="2" t="str">
        <f t="shared" si="9"/>
        <v/>
      </c>
      <c r="BL39" s="3" t="str">
        <f t="shared" si="10"/>
        <v/>
      </c>
      <c r="BM39" s="3" t="str">
        <f>IF($A39="","",IF((AND($A39="ADD",OR(BL39="",BL39="Excellent"))),"1",(_xlfn.XLOOKUP(BL39,condition[lookupValue],condition[lookupKey],""))))</f>
        <v/>
      </c>
      <c r="BN39" s="8" t="str">
        <f t="shared" si="11"/>
        <v/>
      </c>
      <c r="BO39" s="7"/>
    </row>
    <row r="40" spans="2:67">
      <c r="B40" s="4"/>
      <c r="D40" s="3" t="str">
        <f>IF($A40="ADD",IF(NOT(ISBLANK(C40)),_xlfn.XLOOKUP(C40,roadnames[lookupValue],roadnames[lookupKey],"ERROR"),""), "")</f>
        <v/>
      </c>
      <c r="E40" s="4"/>
      <c r="F40" s="4"/>
      <c r="G40" s="5"/>
      <c r="H40" s="5"/>
      <c r="J40" s="3" t="str">
        <f>IF($A40="ADD",IF(NOT(ISBLANK(I40)),_xlfn.XLOOKUP(I40,side[lookupValue],side[lookupKey],"ERROR"),""), "")</f>
        <v/>
      </c>
      <c r="K40" s="4"/>
      <c r="L40" s="4"/>
      <c r="M40" s="4"/>
      <c r="N40" s="6"/>
      <c r="O40" s="6"/>
      <c r="P40" s="6"/>
      <c r="Q40" s="6"/>
      <c r="S40" s="3" t="str">
        <f>IF($A40="ADD",IF(NOT(ISBLANK(R40)),_xlfn.XLOOKUP(R40,ud_stormwater_purpose[lookupValue],ud_stormwater_purpose[lookupKey],"ERROR"),""), "")</f>
        <v/>
      </c>
      <c r="U40" s="3" t="str">
        <f>IF($A40="ADD",IF(NOT(ISBLANK(T40)),_xlfn.XLOOKUP(T40,ud_pipe_purpose[lookupValue],ud_pipe_purpose[lookupKey],"ERROR"),""), "")</f>
        <v/>
      </c>
      <c r="W40" s="3" t="str">
        <f>IF($A40="ADD",IF(NOT(ISBLANK(V40)),_xlfn.XLOOKUP(V40,ud_pipe_type[lookupValue],ud_pipe_type[lookupKey],"ERROR"),""), "")</f>
        <v/>
      </c>
      <c r="Y40" s="3" t="str">
        <f>IF($A40="ADD",IF(NOT(ISBLANK(X40)),_xlfn.XLOOKUP(X40,ud_shape[lookupValue],ud_shape[lookupKey],"ERROR"),""), "")</f>
        <v/>
      </c>
      <c r="AA40" s="3" t="str">
        <f>IF($A40="ADD",IF(NOT(ISBLANK(Z40)),_xlfn.XLOOKUP(Z40,pipe_material[lookupValue],pipe_material[lookupKey],"ERROR"),""), "")</f>
        <v/>
      </c>
      <c r="AC40" s="3" t="str">
        <f>IF($A40="ADD",IF(NOT(ISBLANK(AB40)),_xlfn.XLOOKUP(1,(ud_material_subset_lookup=AB40)*(ud_material_subset_parentKey=AA40),ud_material_subset[lookupKey],"ERROR"),""), "")</f>
        <v/>
      </c>
      <c r="AE40" s="3" t="str">
        <f>IF($A40="ADD",IF(NOT(ISBLANK(AD40)),_xlfn.XLOOKUP(AD40,ud_pipe_class[lookupValue],ud_pipe_class[lookupKey],"ERROR"),""), "")</f>
        <v/>
      </c>
      <c r="AH40" s="3" t="str">
        <f>IF($A40="ADD",IF(NOT(ISBLANK(AG40)),_xlfn.XLOOKUP(AG40,ud_pipe_joint_type[lookupValue],ud_pipe_joint_type[lookupKey],"ERROR"),""), "")</f>
        <v/>
      </c>
      <c r="AJ40" s="3" t="str">
        <f>IF($A40="ADD",IF(NOT(ISBLANK(AI40)),_xlfn.XLOOKUP(AI40,ud_pipe_location[lookupValue],ud_pipe_location[lookupKey],"ERROR"),""), "")</f>
        <v/>
      </c>
      <c r="AL40" s="2" t="str">
        <f t="shared" si="0"/>
        <v/>
      </c>
      <c r="AM40" s="2" t="str">
        <f t="shared" si="1"/>
        <v/>
      </c>
      <c r="AN40" s="4"/>
      <c r="AP40" s="8"/>
      <c r="AR40" s="3" t="str">
        <f>IF($A40="ADD",IF(NOT(ISBLANK(AQ40)),_xlfn.XLOOKUP(AQ40,maint_type[lookupValue],maint_type[lookupKey],"ERROR"),""), "")</f>
        <v/>
      </c>
      <c r="AS40" s="8"/>
      <c r="AT40" s="4" t="str">
        <f t="shared" ca="1" si="2"/>
        <v/>
      </c>
      <c r="AU40" s="4"/>
      <c r="AV40" s="3" t="str">
        <f t="shared" si="3"/>
        <v/>
      </c>
      <c r="AW40" s="3" t="str">
        <f>IF($A40="","",IF((AND($A40="ADD",OR(AV40="",AV40="In Use"))),"5",(_xlfn.XLOOKUP(AV40,ud_asset_status[lookupValue],ud_asset_status[lookupKey],""))))</f>
        <v/>
      </c>
      <c r="AX40" s="8"/>
      <c r="AZ40" s="3" t="str">
        <f>IF($A40="ADD",IF(NOT(ISBLANK(AY40)),_xlfn.XLOOKUP(AY40,ar_replace_reason[lookupValue],ar_replace_reason[lookupKey],"ERROR"),""), "")</f>
        <v/>
      </c>
      <c r="BA40" s="3" t="str">
        <f t="shared" si="4"/>
        <v/>
      </c>
      <c r="BB40" s="3" t="str">
        <f>IF($A40="","",IF((AND($A40="ADD",OR(BA40="",BA40="Queenstown-Lakes District Council"))),"70",(_xlfn.XLOOKUP(BA40,ud_organisation_owner[lookupValue],ud_organisation_owner[lookupKey],""))))</f>
        <v/>
      </c>
      <c r="BC40" s="3" t="str">
        <f t="shared" si="5"/>
        <v/>
      </c>
      <c r="BD40" s="3" t="str">
        <f>IF($A40="","",IF((AND($A40="ADD",OR(BC40="",BC40="Queenstown-Lakes District Council"))),"70",(_xlfn.XLOOKUP(BC40,ud_organisation_owner[lookupValue],ud_organisation_owner[lookupKey],""))))</f>
        <v/>
      </c>
      <c r="BE40" s="3" t="str">
        <f t="shared" si="6"/>
        <v/>
      </c>
      <c r="BF40" s="3" t="str">
        <f>IF($A40="","",IF((AND($A40="ADD",OR(BE40="",BE40="Local Authority"))),"17",(_xlfn.XLOOKUP(BE40,ud_sub_organisation[lookupValue],ud_sub_organisation[lookupKey],""))))</f>
        <v/>
      </c>
      <c r="BG40" s="3" t="str">
        <f t="shared" si="7"/>
        <v/>
      </c>
      <c r="BH40" s="3" t="str">
        <f>IF($A40="","",IF((AND($A40="ADD",OR(BG40="",BG40="Vested assets"))),"12",(_xlfn.XLOOKUP(BG40,ud_work_origin[lookupValue],ud_work_origin[lookupKey],""))))</f>
        <v/>
      </c>
      <c r="BI40" s="6"/>
      <c r="BJ40" s="2" t="str">
        <f t="shared" si="8"/>
        <v/>
      </c>
      <c r="BK40" s="2" t="str">
        <f t="shared" si="9"/>
        <v/>
      </c>
      <c r="BL40" s="3" t="str">
        <f t="shared" si="10"/>
        <v/>
      </c>
      <c r="BM40" s="3" t="str">
        <f>IF($A40="","",IF((AND($A40="ADD",OR(BL40="",BL40="Excellent"))),"1",(_xlfn.XLOOKUP(BL40,condition[lookupValue],condition[lookupKey],""))))</f>
        <v/>
      </c>
      <c r="BN40" s="8" t="str">
        <f t="shared" si="11"/>
        <v/>
      </c>
      <c r="BO40" s="7"/>
    </row>
    <row r="41" spans="2:67">
      <c r="B41" s="4"/>
      <c r="D41" s="3" t="str">
        <f>IF($A41="ADD",IF(NOT(ISBLANK(C41)),_xlfn.XLOOKUP(C41,roadnames[lookupValue],roadnames[lookupKey],"ERROR"),""), "")</f>
        <v/>
      </c>
      <c r="E41" s="4"/>
      <c r="F41" s="4"/>
      <c r="G41" s="5"/>
      <c r="H41" s="5"/>
      <c r="J41" s="3" t="str">
        <f>IF($A41="ADD",IF(NOT(ISBLANK(I41)),_xlfn.XLOOKUP(I41,side[lookupValue],side[lookupKey],"ERROR"),""), "")</f>
        <v/>
      </c>
      <c r="K41" s="4"/>
      <c r="L41" s="4"/>
      <c r="M41" s="4"/>
      <c r="N41" s="6"/>
      <c r="O41" s="6"/>
      <c r="P41" s="6"/>
      <c r="Q41" s="6"/>
      <c r="S41" s="3" t="str">
        <f>IF($A41="ADD",IF(NOT(ISBLANK(R41)),_xlfn.XLOOKUP(R41,ud_stormwater_purpose[lookupValue],ud_stormwater_purpose[lookupKey],"ERROR"),""), "")</f>
        <v/>
      </c>
      <c r="U41" s="3" t="str">
        <f>IF($A41="ADD",IF(NOT(ISBLANK(T41)),_xlfn.XLOOKUP(T41,ud_pipe_purpose[lookupValue],ud_pipe_purpose[lookupKey],"ERROR"),""), "")</f>
        <v/>
      </c>
      <c r="W41" s="3" t="str">
        <f>IF($A41="ADD",IF(NOT(ISBLANK(V41)),_xlfn.XLOOKUP(V41,ud_pipe_type[lookupValue],ud_pipe_type[lookupKey],"ERROR"),""), "")</f>
        <v/>
      </c>
      <c r="Y41" s="3" t="str">
        <f>IF($A41="ADD",IF(NOT(ISBLANK(X41)),_xlfn.XLOOKUP(X41,ud_shape[lookupValue],ud_shape[lookupKey],"ERROR"),""), "")</f>
        <v/>
      </c>
      <c r="AA41" s="3" t="str">
        <f>IF($A41="ADD",IF(NOT(ISBLANK(Z41)),_xlfn.XLOOKUP(Z41,pipe_material[lookupValue],pipe_material[lookupKey],"ERROR"),""), "")</f>
        <v/>
      </c>
      <c r="AC41" s="3" t="str">
        <f>IF($A41="ADD",IF(NOT(ISBLANK(AB41)),_xlfn.XLOOKUP(1,(ud_material_subset_lookup=AB41)*(ud_material_subset_parentKey=AA41),ud_material_subset[lookupKey],"ERROR"),""), "")</f>
        <v/>
      </c>
      <c r="AE41" s="3" t="str">
        <f>IF($A41="ADD",IF(NOT(ISBLANK(AD41)),_xlfn.XLOOKUP(AD41,ud_pipe_class[lookupValue],ud_pipe_class[lookupKey],"ERROR"),""), "")</f>
        <v/>
      </c>
      <c r="AH41" s="3" t="str">
        <f>IF($A41="ADD",IF(NOT(ISBLANK(AG41)),_xlfn.XLOOKUP(AG41,ud_pipe_joint_type[lookupValue],ud_pipe_joint_type[lookupKey],"ERROR"),""), "")</f>
        <v/>
      </c>
      <c r="AJ41" s="3" t="str">
        <f>IF($A41="ADD",IF(NOT(ISBLANK(AI41)),_xlfn.XLOOKUP(AI41,ud_pipe_location[lookupValue],ud_pipe_location[lookupKey],"ERROR"),""), "")</f>
        <v/>
      </c>
      <c r="AL41" s="2" t="str">
        <f t="shared" si="0"/>
        <v/>
      </c>
      <c r="AM41" s="2" t="str">
        <f t="shared" si="1"/>
        <v/>
      </c>
      <c r="AN41" s="4"/>
      <c r="AP41" s="8"/>
      <c r="AR41" s="3" t="str">
        <f>IF($A41="ADD",IF(NOT(ISBLANK(AQ41)),_xlfn.XLOOKUP(AQ41,maint_type[lookupValue],maint_type[lookupKey],"ERROR"),""), "")</f>
        <v/>
      </c>
      <c r="AS41" s="8"/>
      <c r="AT41" s="4" t="str">
        <f t="shared" ca="1" si="2"/>
        <v/>
      </c>
      <c r="AU41" s="4"/>
      <c r="AV41" s="3" t="str">
        <f t="shared" si="3"/>
        <v/>
      </c>
      <c r="AW41" s="3" t="str">
        <f>IF($A41="","",IF((AND($A41="ADD",OR(AV41="",AV41="In Use"))),"5",(_xlfn.XLOOKUP(AV41,ud_asset_status[lookupValue],ud_asset_status[lookupKey],""))))</f>
        <v/>
      </c>
      <c r="AX41" s="8"/>
      <c r="AZ41" s="3" t="str">
        <f>IF($A41="ADD",IF(NOT(ISBLANK(AY41)),_xlfn.XLOOKUP(AY41,ar_replace_reason[lookupValue],ar_replace_reason[lookupKey],"ERROR"),""), "")</f>
        <v/>
      </c>
      <c r="BA41" s="3" t="str">
        <f t="shared" si="4"/>
        <v/>
      </c>
      <c r="BB41" s="3" t="str">
        <f>IF($A41="","",IF((AND($A41="ADD",OR(BA41="",BA41="Queenstown-Lakes District Council"))),"70",(_xlfn.XLOOKUP(BA41,ud_organisation_owner[lookupValue],ud_organisation_owner[lookupKey],""))))</f>
        <v/>
      </c>
      <c r="BC41" s="3" t="str">
        <f t="shared" si="5"/>
        <v/>
      </c>
      <c r="BD41" s="3" t="str">
        <f>IF($A41="","",IF((AND($A41="ADD",OR(BC41="",BC41="Queenstown-Lakes District Council"))),"70",(_xlfn.XLOOKUP(BC41,ud_organisation_owner[lookupValue],ud_organisation_owner[lookupKey],""))))</f>
        <v/>
      </c>
      <c r="BE41" s="3" t="str">
        <f t="shared" si="6"/>
        <v/>
      </c>
      <c r="BF41" s="3" t="str">
        <f>IF($A41="","",IF((AND($A41="ADD",OR(BE41="",BE41="Local Authority"))),"17",(_xlfn.XLOOKUP(BE41,ud_sub_organisation[lookupValue],ud_sub_organisation[lookupKey],""))))</f>
        <v/>
      </c>
      <c r="BG41" s="3" t="str">
        <f t="shared" si="7"/>
        <v/>
      </c>
      <c r="BH41" s="3" t="str">
        <f>IF($A41="","",IF((AND($A41="ADD",OR(BG41="",BG41="Vested assets"))),"12",(_xlfn.XLOOKUP(BG41,ud_work_origin[lookupValue],ud_work_origin[lookupKey],""))))</f>
        <v/>
      </c>
      <c r="BI41" s="6"/>
      <c r="BJ41" s="2" t="str">
        <f t="shared" si="8"/>
        <v/>
      </c>
      <c r="BK41" s="2" t="str">
        <f t="shared" si="9"/>
        <v/>
      </c>
      <c r="BL41" s="3" t="str">
        <f t="shared" si="10"/>
        <v/>
      </c>
      <c r="BM41" s="3" t="str">
        <f>IF($A41="","",IF((AND($A41="ADD",OR(BL41="",BL41="Excellent"))),"1",(_xlfn.XLOOKUP(BL41,condition[lookupValue],condition[lookupKey],""))))</f>
        <v/>
      </c>
      <c r="BN41" s="8" t="str">
        <f t="shared" si="11"/>
        <v/>
      </c>
      <c r="BO41" s="7"/>
    </row>
    <row r="42" spans="2:67">
      <c r="B42" s="4"/>
      <c r="D42" s="3" t="str">
        <f>IF($A42="ADD",IF(NOT(ISBLANK(C42)),_xlfn.XLOOKUP(C42,roadnames[lookupValue],roadnames[lookupKey],"ERROR"),""), "")</f>
        <v/>
      </c>
      <c r="E42" s="4"/>
      <c r="F42" s="4"/>
      <c r="G42" s="5"/>
      <c r="H42" s="5"/>
      <c r="J42" s="3" t="str">
        <f>IF($A42="ADD",IF(NOT(ISBLANK(I42)),_xlfn.XLOOKUP(I42,side[lookupValue],side[lookupKey],"ERROR"),""), "")</f>
        <v/>
      </c>
      <c r="K42" s="4"/>
      <c r="L42" s="4"/>
      <c r="M42" s="4"/>
      <c r="N42" s="6"/>
      <c r="O42" s="6"/>
      <c r="P42" s="6"/>
      <c r="Q42" s="6"/>
      <c r="S42" s="3" t="str">
        <f>IF($A42="ADD",IF(NOT(ISBLANK(R42)),_xlfn.XLOOKUP(R42,ud_stormwater_purpose[lookupValue],ud_stormwater_purpose[lookupKey],"ERROR"),""), "")</f>
        <v/>
      </c>
      <c r="U42" s="3" t="str">
        <f>IF($A42="ADD",IF(NOT(ISBLANK(T42)),_xlfn.XLOOKUP(T42,ud_pipe_purpose[lookupValue],ud_pipe_purpose[lookupKey],"ERROR"),""), "")</f>
        <v/>
      </c>
      <c r="W42" s="3" t="str">
        <f>IF($A42="ADD",IF(NOT(ISBLANK(V42)),_xlfn.XLOOKUP(V42,ud_pipe_type[lookupValue],ud_pipe_type[lookupKey],"ERROR"),""), "")</f>
        <v/>
      </c>
      <c r="Y42" s="3" t="str">
        <f>IF($A42="ADD",IF(NOT(ISBLANK(X42)),_xlfn.XLOOKUP(X42,ud_shape[lookupValue],ud_shape[lookupKey],"ERROR"),""), "")</f>
        <v/>
      </c>
      <c r="AA42" s="3" t="str">
        <f>IF($A42="ADD",IF(NOT(ISBLANK(Z42)),_xlfn.XLOOKUP(Z42,pipe_material[lookupValue],pipe_material[lookupKey],"ERROR"),""), "")</f>
        <v/>
      </c>
      <c r="AC42" s="3" t="str">
        <f>IF($A42="ADD",IF(NOT(ISBLANK(AB42)),_xlfn.XLOOKUP(1,(ud_material_subset_lookup=AB42)*(ud_material_subset_parentKey=AA42),ud_material_subset[lookupKey],"ERROR"),""), "")</f>
        <v/>
      </c>
      <c r="AE42" s="3" t="str">
        <f>IF($A42="ADD",IF(NOT(ISBLANK(AD42)),_xlfn.XLOOKUP(AD42,ud_pipe_class[lookupValue],ud_pipe_class[lookupKey],"ERROR"),""), "")</f>
        <v/>
      </c>
      <c r="AH42" s="3" t="str">
        <f>IF($A42="ADD",IF(NOT(ISBLANK(AG42)),_xlfn.XLOOKUP(AG42,ud_pipe_joint_type[lookupValue],ud_pipe_joint_type[lookupKey],"ERROR"),""), "")</f>
        <v/>
      </c>
      <c r="AJ42" s="3" t="str">
        <f>IF($A42="ADD",IF(NOT(ISBLANK(AI42)),_xlfn.XLOOKUP(AI42,ud_pipe_location[lookupValue],ud_pipe_location[lookupKey],"ERROR"),""), "")</f>
        <v/>
      </c>
      <c r="AL42" s="2" t="str">
        <f t="shared" si="0"/>
        <v/>
      </c>
      <c r="AM42" s="2" t="str">
        <f t="shared" si="1"/>
        <v/>
      </c>
      <c r="AN42" s="4"/>
      <c r="AP42" s="8"/>
      <c r="AR42" s="3" t="str">
        <f>IF($A42="ADD",IF(NOT(ISBLANK(AQ42)),_xlfn.XLOOKUP(AQ42,maint_type[lookupValue],maint_type[lookupKey],"ERROR"),""), "")</f>
        <v/>
      </c>
      <c r="AS42" s="8"/>
      <c r="AT42" s="4" t="str">
        <f t="shared" ca="1" si="2"/>
        <v/>
      </c>
      <c r="AU42" s="4"/>
      <c r="AV42" s="3" t="str">
        <f t="shared" si="3"/>
        <v/>
      </c>
      <c r="AW42" s="3" t="str">
        <f>IF($A42="","",IF((AND($A42="ADD",OR(AV42="",AV42="In Use"))),"5",(_xlfn.XLOOKUP(AV42,ud_asset_status[lookupValue],ud_asset_status[lookupKey],""))))</f>
        <v/>
      </c>
      <c r="AX42" s="8"/>
      <c r="AZ42" s="3" t="str">
        <f>IF($A42="ADD",IF(NOT(ISBLANK(AY42)),_xlfn.XLOOKUP(AY42,ar_replace_reason[lookupValue],ar_replace_reason[lookupKey],"ERROR"),""), "")</f>
        <v/>
      </c>
      <c r="BA42" s="3" t="str">
        <f t="shared" si="4"/>
        <v/>
      </c>
      <c r="BB42" s="3" t="str">
        <f>IF($A42="","",IF((AND($A42="ADD",OR(BA42="",BA42="Queenstown-Lakes District Council"))),"70",(_xlfn.XLOOKUP(BA42,ud_organisation_owner[lookupValue],ud_organisation_owner[lookupKey],""))))</f>
        <v/>
      </c>
      <c r="BC42" s="3" t="str">
        <f t="shared" si="5"/>
        <v/>
      </c>
      <c r="BD42" s="3" t="str">
        <f>IF($A42="","",IF((AND($A42="ADD",OR(BC42="",BC42="Queenstown-Lakes District Council"))),"70",(_xlfn.XLOOKUP(BC42,ud_organisation_owner[lookupValue],ud_organisation_owner[lookupKey],""))))</f>
        <v/>
      </c>
      <c r="BE42" s="3" t="str">
        <f t="shared" si="6"/>
        <v/>
      </c>
      <c r="BF42" s="3" t="str">
        <f>IF($A42="","",IF((AND($A42="ADD",OR(BE42="",BE42="Local Authority"))),"17",(_xlfn.XLOOKUP(BE42,ud_sub_organisation[lookupValue],ud_sub_organisation[lookupKey],""))))</f>
        <v/>
      </c>
      <c r="BG42" s="3" t="str">
        <f t="shared" si="7"/>
        <v/>
      </c>
      <c r="BH42" s="3" t="str">
        <f>IF($A42="","",IF((AND($A42="ADD",OR(BG42="",BG42="Vested assets"))),"12",(_xlfn.XLOOKUP(BG42,ud_work_origin[lookupValue],ud_work_origin[lookupKey],""))))</f>
        <v/>
      </c>
      <c r="BI42" s="6"/>
      <c r="BJ42" s="2" t="str">
        <f t="shared" si="8"/>
        <v/>
      </c>
      <c r="BK42" s="2" t="str">
        <f t="shared" si="9"/>
        <v/>
      </c>
      <c r="BL42" s="3" t="str">
        <f t="shared" si="10"/>
        <v/>
      </c>
      <c r="BM42" s="3" t="str">
        <f>IF($A42="","",IF((AND($A42="ADD",OR(BL42="",BL42="Excellent"))),"1",(_xlfn.XLOOKUP(BL42,condition[lookupValue],condition[lookupKey],""))))</f>
        <v/>
      </c>
      <c r="BN42" s="8" t="str">
        <f t="shared" si="11"/>
        <v/>
      </c>
      <c r="BO42" s="7"/>
    </row>
    <row r="43" spans="2:67">
      <c r="B43" s="4"/>
      <c r="D43" s="3" t="str">
        <f>IF($A43="ADD",IF(NOT(ISBLANK(C43)),_xlfn.XLOOKUP(C43,roadnames[lookupValue],roadnames[lookupKey],"ERROR"),""), "")</f>
        <v/>
      </c>
      <c r="E43" s="4"/>
      <c r="F43" s="4"/>
      <c r="G43" s="5"/>
      <c r="H43" s="5"/>
      <c r="J43" s="3" t="str">
        <f>IF($A43="ADD",IF(NOT(ISBLANK(I43)),_xlfn.XLOOKUP(I43,side[lookupValue],side[lookupKey],"ERROR"),""), "")</f>
        <v/>
      </c>
      <c r="K43" s="4"/>
      <c r="L43" s="4"/>
      <c r="M43" s="4"/>
      <c r="N43" s="6"/>
      <c r="O43" s="6"/>
      <c r="P43" s="6"/>
      <c r="Q43" s="6"/>
      <c r="S43" s="3" t="str">
        <f>IF($A43="ADD",IF(NOT(ISBLANK(R43)),_xlfn.XLOOKUP(R43,ud_stormwater_purpose[lookupValue],ud_stormwater_purpose[lookupKey],"ERROR"),""), "")</f>
        <v/>
      </c>
      <c r="U43" s="3" t="str">
        <f>IF($A43="ADD",IF(NOT(ISBLANK(T43)),_xlfn.XLOOKUP(T43,ud_pipe_purpose[lookupValue],ud_pipe_purpose[lookupKey],"ERROR"),""), "")</f>
        <v/>
      </c>
      <c r="W43" s="3" t="str">
        <f>IF($A43="ADD",IF(NOT(ISBLANK(V43)),_xlfn.XLOOKUP(V43,ud_pipe_type[lookupValue],ud_pipe_type[lookupKey],"ERROR"),""), "")</f>
        <v/>
      </c>
      <c r="Y43" s="3" t="str">
        <f>IF($A43="ADD",IF(NOT(ISBLANK(X43)),_xlfn.XLOOKUP(X43,ud_shape[lookupValue],ud_shape[lookupKey],"ERROR"),""), "")</f>
        <v/>
      </c>
      <c r="AA43" s="3" t="str">
        <f>IF($A43="ADD",IF(NOT(ISBLANK(Z43)),_xlfn.XLOOKUP(Z43,pipe_material[lookupValue],pipe_material[lookupKey],"ERROR"),""), "")</f>
        <v/>
      </c>
      <c r="AC43" s="3" t="str">
        <f>IF($A43="ADD",IF(NOT(ISBLANK(AB43)),_xlfn.XLOOKUP(1,(ud_material_subset_lookup=AB43)*(ud_material_subset_parentKey=AA43),ud_material_subset[lookupKey],"ERROR"),""), "")</f>
        <v/>
      </c>
      <c r="AE43" s="3" t="str">
        <f>IF($A43="ADD",IF(NOT(ISBLANK(AD43)),_xlfn.XLOOKUP(AD43,ud_pipe_class[lookupValue],ud_pipe_class[lookupKey],"ERROR"),""), "")</f>
        <v/>
      </c>
      <c r="AH43" s="3" t="str">
        <f>IF($A43="ADD",IF(NOT(ISBLANK(AG43)),_xlfn.XLOOKUP(AG43,ud_pipe_joint_type[lookupValue],ud_pipe_joint_type[lookupKey],"ERROR"),""), "")</f>
        <v/>
      </c>
      <c r="AJ43" s="3" t="str">
        <f>IF($A43="ADD",IF(NOT(ISBLANK(AI43)),_xlfn.XLOOKUP(AI43,ud_pipe_location[lookupValue],ud_pipe_location[lookupKey],"ERROR"),""), "")</f>
        <v/>
      </c>
      <c r="AL43" s="2" t="str">
        <f t="shared" si="0"/>
        <v/>
      </c>
      <c r="AM43" s="2" t="str">
        <f t="shared" si="1"/>
        <v/>
      </c>
      <c r="AN43" s="4"/>
      <c r="AP43" s="8"/>
      <c r="AR43" s="3" t="str">
        <f>IF($A43="ADD",IF(NOT(ISBLANK(AQ43)),_xlfn.XLOOKUP(AQ43,maint_type[lookupValue],maint_type[lookupKey],"ERROR"),""), "")</f>
        <v/>
      </c>
      <c r="AS43" s="8"/>
      <c r="AT43" s="4" t="str">
        <f t="shared" ca="1" si="2"/>
        <v/>
      </c>
      <c r="AU43" s="4"/>
      <c r="AV43" s="3" t="str">
        <f t="shared" si="3"/>
        <v/>
      </c>
      <c r="AW43" s="3" t="str">
        <f>IF($A43="","",IF((AND($A43="ADD",OR(AV43="",AV43="In Use"))),"5",(_xlfn.XLOOKUP(AV43,ud_asset_status[lookupValue],ud_asset_status[lookupKey],""))))</f>
        <v/>
      </c>
      <c r="AX43" s="8"/>
      <c r="AZ43" s="3" t="str">
        <f>IF($A43="ADD",IF(NOT(ISBLANK(AY43)),_xlfn.XLOOKUP(AY43,ar_replace_reason[lookupValue],ar_replace_reason[lookupKey],"ERROR"),""), "")</f>
        <v/>
      </c>
      <c r="BA43" s="3" t="str">
        <f t="shared" si="4"/>
        <v/>
      </c>
      <c r="BB43" s="3" t="str">
        <f>IF($A43="","",IF((AND($A43="ADD",OR(BA43="",BA43="Queenstown-Lakes District Council"))),"70",(_xlfn.XLOOKUP(BA43,ud_organisation_owner[lookupValue],ud_organisation_owner[lookupKey],""))))</f>
        <v/>
      </c>
      <c r="BC43" s="3" t="str">
        <f t="shared" si="5"/>
        <v/>
      </c>
      <c r="BD43" s="3" t="str">
        <f>IF($A43="","",IF((AND($A43="ADD",OR(BC43="",BC43="Queenstown-Lakes District Council"))),"70",(_xlfn.XLOOKUP(BC43,ud_organisation_owner[lookupValue],ud_organisation_owner[lookupKey],""))))</f>
        <v/>
      </c>
      <c r="BE43" s="3" t="str">
        <f t="shared" si="6"/>
        <v/>
      </c>
      <c r="BF43" s="3" t="str">
        <f>IF($A43="","",IF((AND($A43="ADD",OR(BE43="",BE43="Local Authority"))),"17",(_xlfn.XLOOKUP(BE43,ud_sub_organisation[lookupValue],ud_sub_organisation[lookupKey],""))))</f>
        <v/>
      </c>
      <c r="BG43" s="3" t="str">
        <f t="shared" si="7"/>
        <v/>
      </c>
      <c r="BH43" s="3" t="str">
        <f>IF($A43="","",IF((AND($A43="ADD",OR(BG43="",BG43="Vested assets"))),"12",(_xlfn.XLOOKUP(BG43,ud_work_origin[lookupValue],ud_work_origin[lookupKey],""))))</f>
        <v/>
      </c>
      <c r="BI43" s="6"/>
      <c r="BJ43" s="2" t="str">
        <f t="shared" si="8"/>
        <v/>
      </c>
      <c r="BK43" s="2" t="str">
        <f t="shared" si="9"/>
        <v/>
      </c>
      <c r="BL43" s="3" t="str">
        <f t="shared" si="10"/>
        <v/>
      </c>
      <c r="BM43" s="3" t="str">
        <f>IF($A43="","",IF((AND($A43="ADD",OR(BL43="",BL43="Excellent"))),"1",(_xlfn.XLOOKUP(BL43,condition[lookupValue],condition[lookupKey],""))))</f>
        <v/>
      </c>
      <c r="BN43" s="8" t="str">
        <f t="shared" si="11"/>
        <v/>
      </c>
      <c r="BO43" s="7"/>
    </row>
    <row r="44" spans="2:67">
      <c r="B44" s="4"/>
      <c r="D44" s="3" t="str">
        <f>IF($A44="ADD",IF(NOT(ISBLANK(C44)),_xlfn.XLOOKUP(C44,roadnames[lookupValue],roadnames[lookupKey],"ERROR"),""), "")</f>
        <v/>
      </c>
      <c r="E44" s="4"/>
      <c r="F44" s="4"/>
      <c r="G44" s="5"/>
      <c r="H44" s="5"/>
      <c r="J44" s="3" t="str">
        <f>IF($A44="ADD",IF(NOT(ISBLANK(I44)),_xlfn.XLOOKUP(I44,side[lookupValue],side[lookupKey],"ERROR"),""), "")</f>
        <v/>
      </c>
      <c r="K44" s="4"/>
      <c r="L44" s="4"/>
      <c r="M44" s="4"/>
      <c r="N44" s="6"/>
      <c r="O44" s="6"/>
      <c r="P44" s="6"/>
      <c r="Q44" s="6"/>
      <c r="S44" s="3" t="str">
        <f>IF($A44="ADD",IF(NOT(ISBLANK(R44)),_xlfn.XLOOKUP(R44,ud_stormwater_purpose[lookupValue],ud_stormwater_purpose[lookupKey],"ERROR"),""), "")</f>
        <v/>
      </c>
      <c r="U44" s="3" t="str">
        <f>IF($A44="ADD",IF(NOT(ISBLANK(T44)),_xlfn.XLOOKUP(T44,ud_pipe_purpose[lookupValue],ud_pipe_purpose[lookupKey],"ERROR"),""), "")</f>
        <v/>
      </c>
      <c r="W44" s="3" t="str">
        <f>IF($A44="ADD",IF(NOT(ISBLANK(V44)),_xlfn.XLOOKUP(V44,ud_pipe_type[lookupValue],ud_pipe_type[lookupKey],"ERROR"),""), "")</f>
        <v/>
      </c>
      <c r="Y44" s="3" t="str">
        <f>IF($A44="ADD",IF(NOT(ISBLANK(X44)),_xlfn.XLOOKUP(X44,ud_shape[lookupValue],ud_shape[lookupKey],"ERROR"),""), "")</f>
        <v/>
      </c>
      <c r="AA44" s="3" t="str">
        <f>IF($A44="ADD",IF(NOT(ISBLANK(Z44)),_xlfn.XLOOKUP(Z44,pipe_material[lookupValue],pipe_material[lookupKey],"ERROR"),""), "")</f>
        <v/>
      </c>
      <c r="AC44" s="3" t="str">
        <f>IF($A44="ADD",IF(NOT(ISBLANK(AB44)),_xlfn.XLOOKUP(1,(ud_material_subset_lookup=AB44)*(ud_material_subset_parentKey=AA44),ud_material_subset[lookupKey],"ERROR"),""), "")</f>
        <v/>
      </c>
      <c r="AE44" s="3" t="str">
        <f>IF($A44="ADD",IF(NOT(ISBLANK(AD44)),_xlfn.XLOOKUP(AD44,ud_pipe_class[lookupValue],ud_pipe_class[lookupKey],"ERROR"),""), "")</f>
        <v/>
      </c>
      <c r="AH44" s="3" t="str">
        <f>IF($A44="ADD",IF(NOT(ISBLANK(AG44)),_xlfn.XLOOKUP(AG44,ud_pipe_joint_type[lookupValue],ud_pipe_joint_type[lookupKey],"ERROR"),""), "")</f>
        <v/>
      </c>
      <c r="AJ44" s="3" t="str">
        <f>IF($A44="ADD",IF(NOT(ISBLANK(AI44)),_xlfn.XLOOKUP(AI44,ud_pipe_location[lookupValue],ud_pipe_location[lookupKey],"ERROR"),""), "")</f>
        <v/>
      </c>
      <c r="AL44" s="2" t="str">
        <f t="shared" si="0"/>
        <v/>
      </c>
      <c r="AM44" s="2" t="str">
        <f t="shared" si="1"/>
        <v/>
      </c>
      <c r="AN44" s="4"/>
      <c r="AP44" s="8"/>
      <c r="AR44" s="3" t="str">
        <f>IF($A44="ADD",IF(NOT(ISBLANK(AQ44)),_xlfn.XLOOKUP(AQ44,maint_type[lookupValue],maint_type[lookupKey],"ERROR"),""), "")</f>
        <v/>
      </c>
      <c r="AS44" s="8"/>
      <c r="AT44" s="4" t="str">
        <f t="shared" ca="1" si="2"/>
        <v/>
      </c>
      <c r="AU44" s="4"/>
      <c r="AV44" s="3" t="str">
        <f t="shared" si="3"/>
        <v/>
      </c>
      <c r="AW44" s="3" t="str">
        <f>IF($A44="","",IF((AND($A44="ADD",OR(AV44="",AV44="In Use"))),"5",(_xlfn.XLOOKUP(AV44,ud_asset_status[lookupValue],ud_asset_status[lookupKey],""))))</f>
        <v/>
      </c>
      <c r="AX44" s="8"/>
      <c r="AZ44" s="3" t="str">
        <f>IF($A44="ADD",IF(NOT(ISBLANK(AY44)),_xlfn.XLOOKUP(AY44,ar_replace_reason[lookupValue],ar_replace_reason[lookupKey],"ERROR"),""), "")</f>
        <v/>
      </c>
      <c r="BA44" s="3" t="str">
        <f t="shared" si="4"/>
        <v/>
      </c>
      <c r="BB44" s="3" t="str">
        <f>IF($A44="","",IF((AND($A44="ADD",OR(BA44="",BA44="Queenstown-Lakes District Council"))),"70",(_xlfn.XLOOKUP(BA44,ud_organisation_owner[lookupValue],ud_organisation_owner[lookupKey],""))))</f>
        <v/>
      </c>
      <c r="BC44" s="3" t="str">
        <f t="shared" si="5"/>
        <v/>
      </c>
      <c r="BD44" s="3" t="str">
        <f>IF($A44="","",IF((AND($A44="ADD",OR(BC44="",BC44="Queenstown-Lakes District Council"))),"70",(_xlfn.XLOOKUP(BC44,ud_organisation_owner[lookupValue],ud_organisation_owner[lookupKey],""))))</f>
        <v/>
      </c>
      <c r="BE44" s="3" t="str">
        <f t="shared" si="6"/>
        <v/>
      </c>
      <c r="BF44" s="3" t="str">
        <f>IF($A44="","",IF((AND($A44="ADD",OR(BE44="",BE44="Local Authority"))),"17",(_xlfn.XLOOKUP(BE44,ud_sub_organisation[lookupValue],ud_sub_organisation[lookupKey],""))))</f>
        <v/>
      </c>
      <c r="BG44" s="3" t="str">
        <f t="shared" si="7"/>
        <v/>
      </c>
      <c r="BH44" s="3" t="str">
        <f>IF($A44="","",IF((AND($A44="ADD",OR(BG44="",BG44="Vested assets"))),"12",(_xlfn.XLOOKUP(BG44,ud_work_origin[lookupValue],ud_work_origin[lookupKey],""))))</f>
        <v/>
      </c>
      <c r="BI44" s="6"/>
      <c r="BJ44" s="2" t="str">
        <f t="shared" si="8"/>
        <v/>
      </c>
      <c r="BK44" s="2" t="str">
        <f t="shared" si="9"/>
        <v/>
      </c>
      <c r="BL44" s="3" t="str">
        <f t="shared" si="10"/>
        <v/>
      </c>
      <c r="BM44" s="3" t="str">
        <f>IF($A44="","",IF((AND($A44="ADD",OR(BL44="",BL44="Excellent"))),"1",(_xlfn.XLOOKUP(BL44,condition[lookupValue],condition[lookupKey],""))))</f>
        <v/>
      </c>
      <c r="BN44" s="8" t="str">
        <f t="shared" si="11"/>
        <v/>
      </c>
      <c r="BO44" s="7"/>
    </row>
    <row r="45" spans="2:67">
      <c r="B45" s="4"/>
      <c r="D45" s="3" t="str">
        <f>IF($A45="ADD",IF(NOT(ISBLANK(C45)),_xlfn.XLOOKUP(C45,roadnames[lookupValue],roadnames[lookupKey],"ERROR"),""), "")</f>
        <v/>
      </c>
      <c r="E45" s="4"/>
      <c r="F45" s="4"/>
      <c r="G45" s="5"/>
      <c r="H45" s="5"/>
      <c r="J45" s="3" t="str">
        <f>IF($A45="ADD",IF(NOT(ISBLANK(I45)),_xlfn.XLOOKUP(I45,side[lookupValue],side[lookupKey],"ERROR"),""), "")</f>
        <v/>
      </c>
      <c r="K45" s="4"/>
      <c r="L45" s="4"/>
      <c r="M45" s="4"/>
      <c r="N45" s="6"/>
      <c r="O45" s="6"/>
      <c r="P45" s="6"/>
      <c r="Q45" s="6"/>
      <c r="S45" s="3" t="str">
        <f>IF($A45="ADD",IF(NOT(ISBLANK(R45)),_xlfn.XLOOKUP(R45,ud_stormwater_purpose[lookupValue],ud_stormwater_purpose[lookupKey],"ERROR"),""), "")</f>
        <v/>
      </c>
      <c r="U45" s="3" t="str">
        <f>IF($A45="ADD",IF(NOT(ISBLANK(T45)),_xlfn.XLOOKUP(T45,ud_pipe_purpose[lookupValue],ud_pipe_purpose[lookupKey],"ERROR"),""), "")</f>
        <v/>
      </c>
      <c r="W45" s="3" t="str">
        <f>IF($A45="ADD",IF(NOT(ISBLANK(V45)),_xlfn.XLOOKUP(V45,ud_pipe_type[lookupValue],ud_pipe_type[lookupKey],"ERROR"),""), "")</f>
        <v/>
      </c>
      <c r="Y45" s="3" t="str">
        <f>IF($A45="ADD",IF(NOT(ISBLANK(X45)),_xlfn.XLOOKUP(X45,ud_shape[lookupValue],ud_shape[lookupKey],"ERROR"),""), "")</f>
        <v/>
      </c>
      <c r="AA45" s="3" t="str">
        <f>IF($A45="ADD",IF(NOT(ISBLANK(Z45)),_xlfn.XLOOKUP(Z45,pipe_material[lookupValue],pipe_material[lookupKey],"ERROR"),""), "")</f>
        <v/>
      </c>
      <c r="AC45" s="3" t="str">
        <f>IF($A45="ADD",IF(NOT(ISBLANK(AB45)),_xlfn.XLOOKUP(1,(ud_material_subset_lookup=AB45)*(ud_material_subset_parentKey=AA45),ud_material_subset[lookupKey],"ERROR"),""), "")</f>
        <v/>
      </c>
      <c r="AE45" s="3" t="str">
        <f>IF($A45="ADD",IF(NOT(ISBLANK(AD45)),_xlfn.XLOOKUP(AD45,ud_pipe_class[lookupValue],ud_pipe_class[lookupKey],"ERROR"),""), "")</f>
        <v/>
      </c>
      <c r="AH45" s="3" t="str">
        <f>IF($A45="ADD",IF(NOT(ISBLANK(AG45)),_xlfn.XLOOKUP(AG45,ud_pipe_joint_type[lookupValue],ud_pipe_joint_type[lookupKey],"ERROR"),""), "")</f>
        <v/>
      </c>
      <c r="AJ45" s="3" t="str">
        <f>IF($A45="ADD",IF(NOT(ISBLANK(AI45)),_xlfn.XLOOKUP(AI45,ud_pipe_location[lookupValue],ud_pipe_location[lookupKey],"ERROR"),""), "")</f>
        <v/>
      </c>
      <c r="AL45" s="2" t="str">
        <f t="shared" si="0"/>
        <v/>
      </c>
      <c r="AM45" s="2" t="str">
        <f t="shared" si="1"/>
        <v/>
      </c>
      <c r="AN45" s="4"/>
      <c r="AP45" s="8"/>
      <c r="AR45" s="3" t="str">
        <f>IF($A45="ADD",IF(NOT(ISBLANK(AQ45)),_xlfn.XLOOKUP(AQ45,maint_type[lookupValue],maint_type[lookupKey],"ERROR"),""), "")</f>
        <v/>
      </c>
      <c r="AS45" s="8"/>
      <c r="AT45" s="4" t="str">
        <f t="shared" ca="1" si="2"/>
        <v/>
      </c>
      <c r="AU45" s="4"/>
      <c r="AV45" s="3" t="str">
        <f t="shared" si="3"/>
        <v/>
      </c>
      <c r="AW45" s="3" t="str">
        <f>IF($A45="","",IF((AND($A45="ADD",OR(AV45="",AV45="In Use"))),"5",(_xlfn.XLOOKUP(AV45,ud_asset_status[lookupValue],ud_asset_status[lookupKey],""))))</f>
        <v/>
      </c>
      <c r="AX45" s="8"/>
      <c r="AZ45" s="3" t="str">
        <f>IF($A45="ADD",IF(NOT(ISBLANK(AY45)),_xlfn.XLOOKUP(AY45,ar_replace_reason[lookupValue],ar_replace_reason[lookupKey],"ERROR"),""), "")</f>
        <v/>
      </c>
      <c r="BA45" s="3" t="str">
        <f t="shared" si="4"/>
        <v/>
      </c>
      <c r="BB45" s="3" t="str">
        <f>IF($A45="","",IF((AND($A45="ADD",OR(BA45="",BA45="Queenstown-Lakes District Council"))),"70",(_xlfn.XLOOKUP(BA45,ud_organisation_owner[lookupValue],ud_organisation_owner[lookupKey],""))))</f>
        <v/>
      </c>
      <c r="BC45" s="3" t="str">
        <f t="shared" si="5"/>
        <v/>
      </c>
      <c r="BD45" s="3" t="str">
        <f>IF($A45="","",IF((AND($A45="ADD",OR(BC45="",BC45="Queenstown-Lakes District Council"))),"70",(_xlfn.XLOOKUP(BC45,ud_organisation_owner[lookupValue],ud_organisation_owner[lookupKey],""))))</f>
        <v/>
      </c>
      <c r="BE45" s="3" t="str">
        <f t="shared" si="6"/>
        <v/>
      </c>
      <c r="BF45" s="3" t="str">
        <f>IF($A45="","",IF((AND($A45="ADD",OR(BE45="",BE45="Local Authority"))),"17",(_xlfn.XLOOKUP(BE45,ud_sub_organisation[lookupValue],ud_sub_organisation[lookupKey],""))))</f>
        <v/>
      </c>
      <c r="BG45" s="3" t="str">
        <f t="shared" si="7"/>
        <v/>
      </c>
      <c r="BH45" s="3" t="str">
        <f>IF($A45="","",IF((AND($A45="ADD",OR(BG45="",BG45="Vested assets"))),"12",(_xlfn.XLOOKUP(BG45,ud_work_origin[lookupValue],ud_work_origin[lookupKey],""))))</f>
        <v/>
      </c>
      <c r="BI45" s="6"/>
      <c r="BJ45" s="2" t="str">
        <f t="shared" si="8"/>
        <v/>
      </c>
      <c r="BK45" s="2" t="str">
        <f t="shared" si="9"/>
        <v/>
      </c>
      <c r="BL45" s="3" t="str">
        <f t="shared" si="10"/>
        <v/>
      </c>
      <c r="BM45" s="3" t="str">
        <f>IF($A45="","",IF((AND($A45="ADD",OR(BL45="",BL45="Excellent"))),"1",(_xlfn.XLOOKUP(BL45,condition[lookupValue],condition[lookupKey],""))))</f>
        <v/>
      </c>
      <c r="BN45" s="8" t="str">
        <f t="shared" si="11"/>
        <v/>
      </c>
      <c r="BO45" s="7"/>
    </row>
    <row r="46" spans="2:67">
      <c r="B46" s="4"/>
      <c r="D46" s="3" t="str">
        <f>IF($A46="ADD",IF(NOT(ISBLANK(C46)),_xlfn.XLOOKUP(C46,roadnames[lookupValue],roadnames[lookupKey],"ERROR"),""), "")</f>
        <v/>
      </c>
      <c r="E46" s="4"/>
      <c r="F46" s="4"/>
      <c r="G46" s="5"/>
      <c r="H46" s="5"/>
      <c r="J46" s="3" t="str">
        <f>IF($A46="ADD",IF(NOT(ISBLANK(I46)),_xlfn.XLOOKUP(I46,side[lookupValue],side[lookupKey],"ERROR"),""), "")</f>
        <v/>
      </c>
      <c r="K46" s="4"/>
      <c r="L46" s="4"/>
      <c r="M46" s="4"/>
      <c r="N46" s="6"/>
      <c r="O46" s="6"/>
      <c r="P46" s="6"/>
      <c r="Q46" s="6"/>
      <c r="S46" s="3" t="str">
        <f>IF($A46="ADD",IF(NOT(ISBLANK(R46)),_xlfn.XLOOKUP(R46,ud_stormwater_purpose[lookupValue],ud_stormwater_purpose[lookupKey],"ERROR"),""), "")</f>
        <v/>
      </c>
      <c r="U46" s="3" t="str">
        <f>IF($A46="ADD",IF(NOT(ISBLANK(T46)),_xlfn.XLOOKUP(T46,ud_pipe_purpose[lookupValue],ud_pipe_purpose[lookupKey],"ERROR"),""), "")</f>
        <v/>
      </c>
      <c r="W46" s="3" t="str">
        <f>IF($A46="ADD",IF(NOT(ISBLANK(V46)),_xlfn.XLOOKUP(V46,ud_pipe_type[lookupValue],ud_pipe_type[lookupKey],"ERROR"),""), "")</f>
        <v/>
      </c>
      <c r="Y46" s="3" t="str">
        <f>IF($A46="ADD",IF(NOT(ISBLANK(X46)),_xlfn.XLOOKUP(X46,ud_shape[lookupValue],ud_shape[lookupKey],"ERROR"),""), "")</f>
        <v/>
      </c>
      <c r="AA46" s="3" t="str">
        <f>IF($A46="ADD",IF(NOT(ISBLANK(Z46)),_xlfn.XLOOKUP(Z46,pipe_material[lookupValue],pipe_material[lookupKey],"ERROR"),""), "")</f>
        <v/>
      </c>
      <c r="AC46" s="3" t="str">
        <f>IF($A46="ADD",IF(NOT(ISBLANK(AB46)),_xlfn.XLOOKUP(1,(ud_material_subset_lookup=AB46)*(ud_material_subset_parentKey=AA46),ud_material_subset[lookupKey],"ERROR"),""), "")</f>
        <v/>
      </c>
      <c r="AE46" s="3" t="str">
        <f>IF($A46="ADD",IF(NOT(ISBLANK(AD46)),_xlfn.XLOOKUP(AD46,ud_pipe_class[lookupValue],ud_pipe_class[lookupKey],"ERROR"),""), "")</f>
        <v/>
      </c>
      <c r="AH46" s="3" t="str">
        <f>IF($A46="ADD",IF(NOT(ISBLANK(AG46)),_xlfn.XLOOKUP(AG46,ud_pipe_joint_type[lookupValue],ud_pipe_joint_type[lookupKey],"ERROR"),""), "")</f>
        <v/>
      </c>
      <c r="AJ46" s="3" t="str">
        <f>IF($A46="ADD",IF(NOT(ISBLANK(AI46)),_xlfn.XLOOKUP(AI46,ud_pipe_location[lookupValue],ud_pipe_location[lookupKey],"ERROR"),""), "")</f>
        <v/>
      </c>
      <c r="AL46" s="2" t="str">
        <f t="shared" si="0"/>
        <v/>
      </c>
      <c r="AM46" s="2" t="str">
        <f t="shared" si="1"/>
        <v/>
      </c>
      <c r="AN46" s="4"/>
      <c r="AP46" s="8"/>
      <c r="AR46" s="3" t="str">
        <f>IF($A46="ADD",IF(NOT(ISBLANK(AQ46)),_xlfn.XLOOKUP(AQ46,maint_type[lookupValue],maint_type[lookupKey],"ERROR"),""), "")</f>
        <v/>
      </c>
      <c r="AS46" s="8"/>
      <c r="AT46" s="4" t="str">
        <f t="shared" ca="1" si="2"/>
        <v/>
      </c>
      <c r="AU46" s="4"/>
      <c r="AV46" s="3" t="str">
        <f t="shared" si="3"/>
        <v/>
      </c>
      <c r="AW46" s="3" t="str">
        <f>IF($A46="","",IF((AND($A46="ADD",OR(AV46="",AV46="In Use"))),"5",(_xlfn.XLOOKUP(AV46,ud_asset_status[lookupValue],ud_asset_status[lookupKey],""))))</f>
        <v/>
      </c>
      <c r="AX46" s="8"/>
      <c r="AZ46" s="3" t="str">
        <f>IF($A46="ADD",IF(NOT(ISBLANK(AY46)),_xlfn.XLOOKUP(AY46,ar_replace_reason[lookupValue],ar_replace_reason[lookupKey],"ERROR"),""), "")</f>
        <v/>
      </c>
      <c r="BA46" s="3" t="str">
        <f t="shared" si="4"/>
        <v/>
      </c>
      <c r="BB46" s="3" t="str">
        <f>IF($A46="","",IF((AND($A46="ADD",OR(BA46="",BA46="Queenstown-Lakes District Council"))),"70",(_xlfn.XLOOKUP(BA46,ud_organisation_owner[lookupValue],ud_organisation_owner[lookupKey],""))))</f>
        <v/>
      </c>
      <c r="BC46" s="3" t="str">
        <f t="shared" si="5"/>
        <v/>
      </c>
      <c r="BD46" s="3" t="str">
        <f>IF($A46="","",IF((AND($A46="ADD",OR(BC46="",BC46="Queenstown-Lakes District Council"))),"70",(_xlfn.XLOOKUP(BC46,ud_organisation_owner[lookupValue],ud_organisation_owner[lookupKey],""))))</f>
        <v/>
      </c>
      <c r="BE46" s="3" t="str">
        <f t="shared" si="6"/>
        <v/>
      </c>
      <c r="BF46" s="3" t="str">
        <f>IF($A46="","",IF((AND($A46="ADD",OR(BE46="",BE46="Local Authority"))),"17",(_xlfn.XLOOKUP(BE46,ud_sub_organisation[lookupValue],ud_sub_organisation[lookupKey],""))))</f>
        <v/>
      </c>
      <c r="BG46" s="3" t="str">
        <f t="shared" si="7"/>
        <v/>
      </c>
      <c r="BH46" s="3" t="str">
        <f>IF($A46="","",IF((AND($A46="ADD",OR(BG46="",BG46="Vested assets"))),"12",(_xlfn.XLOOKUP(BG46,ud_work_origin[lookupValue],ud_work_origin[lookupKey],""))))</f>
        <v/>
      </c>
      <c r="BI46" s="6"/>
      <c r="BJ46" s="2" t="str">
        <f t="shared" si="8"/>
        <v/>
      </c>
      <c r="BK46" s="2" t="str">
        <f t="shared" si="9"/>
        <v/>
      </c>
      <c r="BL46" s="3" t="str">
        <f t="shared" si="10"/>
        <v/>
      </c>
      <c r="BM46" s="3" t="str">
        <f>IF($A46="","",IF((AND($A46="ADD",OR(BL46="",BL46="Excellent"))),"1",(_xlfn.XLOOKUP(BL46,condition[lookupValue],condition[lookupKey],""))))</f>
        <v/>
      </c>
      <c r="BN46" s="8" t="str">
        <f t="shared" si="11"/>
        <v/>
      </c>
      <c r="BO46" s="7"/>
    </row>
    <row r="47" spans="2:67">
      <c r="B47" s="4"/>
      <c r="D47" s="3" t="str">
        <f>IF($A47="ADD",IF(NOT(ISBLANK(C47)),_xlfn.XLOOKUP(C47,roadnames[lookupValue],roadnames[lookupKey],"ERROR"),""), "")</f>
        <v/>
      </c>
      <c r="E47" s="4"/>
      <c r="F47" s="4"/>
      <c r="G47" s="5"/>
      <c r="H47" s="5"/>
      <c r="J47" s="3" t="str">
        <f>IF($A47="ADD",IF(NOT(ISBLANK(I47)),_xlfn.XLOOKUP(I47,side[lookupValue],side[lookupKey],"ERROR"),""), "")</f>
        <v/>
      </c>
      <c r="K47" s="4"/>
      <c r="L47" s="4"/>
      <c r="M47" s="4"/>
      <c r="N47" s="6"/>
      <c r="O47" s="6"/>
      <c r="P47" s="6"/>
      <c r="Q47" s="6"/>
      <c r="S47" s="3" t="str">
        <f>IF($A47="ADD",IF(NOT(ISBLANK(R47)),_xlfn.XLOOKUP(R47,ud_stormwater_purpose[lookupValue],ud_stormwater_purpose[lookupKey],"ERROR"),""), "")</f>
        <v/>
      </c>
      <c r="U47" s="3" t="str">
        <f>IF($A47="ADD",IF(NOT(ISBLANK(T47)),_xlfn.XLOOKUP(T47,ud_pipe_purpose[lookupValue],ud_pipe_purpose[lookupKey],"ERROR"),""), "")</f>
        <v/>
      </c>
      <c r="W47" s="3" t="str">
        <f>IF($A47="ADD",IF(NOT(ISBLANK(V47)),_xlfn.XLOOKUP(V47,ud_pipe_type[lookupValue],ud_pipe_type[lookupKey],"ERROR"),""), "")</f>
        <v/>
      </c>
      <c r="Y47" s="3" t="str">
        <f>IF($A47="ADD",IF(NOT(ISBLANK(X47)),_xlfn.XLOOKUP(X47,ud_shape[lookupValue],ud_shape[lookupKey],"ERROR"),""), "")</f>
        <v/>
      </c>
      <c r="AA47" s="3" t="str">
        <f>IF($A47="ADD",IF(NOT(ISBLANK(Z47)),_xlfn.XLOOKUP(Z47,pipe_material[lookupValue],pipe_material[lookupKey],"ERROR"),""), "")</f>
        <v/>
      </c>
      <c r="AC47" s="3" t="str">
        <f>IF($A47="ADD",IF(NOT(ISBLANK(AB47)),_xlfn.XLOOKUP(1,(ud_material_subset_lookup=AB47)*(ud_material_subset_parentKey=AA47),ud_material_subset[lookupKey],"ERROR"),""), "")</f>
        <v/>
      </c>
      <c r="AE47" s="3" t="str">
        <f>IF($A47="ADD",IF(NOT(ISBLANK(AD47)),_xlfn.XLOOKUP(AD47,ud_pipe_class[lookupValue],ud_pipe_class[lookupKey],"ERROR"),""), "")</f>
        <v/>
      </c>
      <c r="AH47" s="3" t="str">
        <f>IF($A47="ADD",IF(NOT(ISBLANK(AG47)),_xlfn.XLOOKUP(AG47,ud_pipe_joint_type[lookupValue],ud_pipe_joint_type[lookupKey],"ERROR"),""), "")</f>
        <v/>
      </c>
      <c r="AJ47" s="3" t="str">
        <f>IF($A47="ADD",IF(NOT(ISBLANK(AI47)),_xlfn.XLOOKUP(AI47,ud_pipe_location[lookupValue],ud_pipe_location[lookupKey],"ERROR"),""), "")</f>
        <v/>
      </c>
      <c r="AL47" s="2" t="str">
        <f t="shared" si="0"/>
        <v/>
      </c>
      <c r="AM47" s="2" t="str">
        <f t="shared" si="1"/>
        <v/>
      </c>
      <c r="AN47" s="4"/>
      <c r="AP47" s="8"/>
      <c r="AR47" s="3" t="str">
        <f>IF($A47="ADD",IF(NOT(ISBLANK(AQ47)),_xlfn.XLOOKUP(AQ47,maint_type[lookupValue],maint_type[lookupKey],"ERROR"),""), "")</f>
        <v/>
      </c>
      <c r="AS47" s="8"/>
      <c r="AT47" s="4" t="str">
        <f t="shared" ca="1" si="2"/>
        <v/>
      </c>
      <c r="AU47" s="4"/>
      <c r="AV47" s="3" t="str">
        <f t="shared" si="3"/>
        <v/>
      </c>
      <c r="AW47" s="3" t="str">
        <f>IF($A47="","",IF((AND($A47="ADD",OR(AV47="",AV47="In Use"))),"5",(_xlfn.XLOOKUP(AV47,ud_asset_status[lookupValue],ud_asset_status[lookupKey],""))))</f>
        <v/>
      </c>
      <c r="AX47" s="8"/>
      <c r="AZ47" s="3" t="str">
        <f>IF($A47="ADD",IF(NOT(ISBLANK(AY47)),_xlfn.XLOOKUP(AY47,ar_replace_reason[lookupValue],ar_replace_reason[lookupKey],"ERROR"),""), "")</f>
        <v/>
      </c>
      <c r="BA47" s="3" t="str">
        <f t="shared" si="4"/>
        <v/>
      </c>
      <c r="BB47" s="3" t="str">
        <f>IF($A47="","",IF((AND($A47="ADD",OR(BA47="",BA47="Queenstown-Lakes District Council"))),"70",(_xlfn.XLOOKUP(BA47,ud_organisation_owner[lookupValue],ud_organisation_owner[lookupKey],""))))</f>
        <v/>
      </c>
      <c r="BC47" s="3" t="str">
        <f t="shared" si="5"/>
        <v/>
      </c>
      <c r="BD47" s="3" t="str">
        <f>IF($A47="","",IF((AND($A47="ADD",OR(BC47="",BC47="Queenstown-Lakes District Council"))),"70",(_xlfn.XLOOKUP(BC47,ud_organisation_owner[lookupValue],ud_organisation_owner[lookupKey],""))))</f>
        <v/>
      </c>
      <c r="BE47" s="3" t="str">
        <f t="shared" si="6"/>
        <v/>
      </c>
      <c r="BF47" s="3" t="str">
        <f>IF($A47="","",IF((AND($A47="ADD",OR(BE47="",BE47="Local Authority"))),"17",(_xlfn.XLOOKUP(BE47,ud_sub_organisation[lookupValue],ud_sub_organisation[lookupKey],""))))</f>
        <v/>
      </c>
      <c r="BG47" s="3" t="str">
        <f t="shared" si="7"/>
        <v/>
      </c>
      <c r="BH47" s="3" t="str">
        <f>IF($A47="","",IF((AND($A47="ADD",OR(BG47="",BG47="Vested assets"))),"12",(_xlfn.XLOOKUP(BG47,ud_work_origin[lookupValue],ud_work_origin[lookupKey],""))))</f>
        <v/>
      </c>
      <c r="BI47" s="6"/>
      <c r="BJ47" s="2" t="str">
        <f t="shared" si="8"/>
        <v/>
      </c>
      <c r="BK47" s="2" t="str">
        <f t="shared" si="9"/>
        <v/>
      </c>
      <c r="BL47" s="3" t="str">
        <f t="shared" si="10"/>
        <v/>
      </c>
      <c r="BM47" s="3" t="str">
        <f>IF($A47="","",IF((AND($A47="ADD",OR(BL47="",BL47="Excellent"))),"1",(_xlfn.XLOOKUP(BL47,condition[lookupValue],condition[lookupKey],""))))</f>
        <v/>
      </c>
      <c r="BN47" s="8" t="str">
        <f t="shared" si="11"/>
        <v/>
      </c>
      <c r="BO47" s="7"/>
    </row>
    <row r="48" spans="2:67">
      <c r="B48" s="4"/>
      <c r="D48" s="3" t="str">
        <f>IF($A48="ADD",IF(NOT(ISBLANK(C48)),_xlfn.XLOOKUP(C48,roadnames[lookupValue],roadnames[lookupKey],"ERROR"),""), "")</f>
        <v/>
      </c>
      <c r="E48" s="4"/>
      <c r="F48" s="4"/>
      <c r="G48" s="5"/>
      <c r="H48" s="5"/>
      <c r="J48" s="3" t="str">
        <f>IF($A48="ADD",IF(NOT(ISBLANK(I48)),_xlfn.XLOOKUP(I48,side[lookupValue],side[lookupKey],"ERROR"),""), "")</f>
        <v/>
      </c>
      <c r="K48" s="4"/>
      <c r="L48" s="4"/>
      <c r="M48" s="4"/>
      <c r="N48" s="6"/>
      <c r="O48" s="6"/>
      <c r="P48" s="6"/>
      <c r="Q48" s="6"/>
      <c r="S48" s="3" t="str">
        <f>IF($A48="ADD",IF(NOT(ISBLANK(R48)),_xlfn.XLOOKUP(R48,ud_stormwater_purpose[lookupValue],ud_stormwater_purpose[lookupKey],"ERROR"),""), "")</f>
        <v/>
      </c>
      <c r="U48" s="3" t="str">
        <f>IF($A48="ADD",IF(NOT(ISBLANK(T48)),_xlfn.XLOOKUP(T48,ud_pipe_purpose[lookupValue],ud_pipe_purpose[lookupKey],"ERROR"),""), "")</f>
        <v/>
      </c>
      <c r="W48" s="3" t="str">
        <f>IF($A48="ADD",IF(NOT(ISBLANK(V48)),_xlfn.XLOOKUP(V48,ud_pipe_type[lookupValue],ud_pipe_type[lookupKey],"ERROR"),""), "")</f>
        <v/>
      </c>
      <c r="Y48" s="3" t="str">
        <f>IF($A48="ADD",IF(NOT(ISBLANK(X48)),_xlfn.XLOOKUP(X48,ud_shape[lookupValue],ud_shape[lookupKey],"ERROR"),""), "")</f>
        <v/>
      </c>
      <c r="AA48" s="3" t="str">
        <f>IF($A48="ADD",IF(NOT(ISBLANK(Z48)),_xlfn.XLOOKUP(Z48,pipe_material[lookupValue],pipe_material[lookupKey],"ERROR"),""), "")</f>
        <v/>
      </c>
      <c r="AC48" s="3" t="str">
        <f>IF($A48="ADD",IF(NOT(ISBLANK(AB48)),_xlfn.XLOOKUP(1,(ud_material_subset_lookup=AB48)*(ud_material_subset_parentKey=AA48),ud_material_subset[lookupKey],"ERROR"),""), "")</f>
        <v/>
      </c>
      <c r="AE48" s="3" t="str">
        <f>IF($A48="ADD",IF(NOT(ISBLANK(AD48)),_xlfn.XLOOKUP(AD48,ud_pipe_class[lookupValue],ud_pipe_class[lookupKey],"ERROR"),""), "")</f>
        <v/>
      </c>
      <c r="AH48" s="3" t="str">
        <f>IF($A48="ADD",IF(NOT(ISBLANK(AG48)),_xlfn.XLOOKUP(AG48,ud_pipe_joint_type[lookupValue],ud_pipe_joint_type[lookupKey],"ERROR"),""), "")</f>
        <v/>
      </c>
      <c r="AJ48" s="3" t="str">
        <f>IF($A48="ADD",IF(NOT(ISBLANK(AI48)),_xlfn.XLOOKUP(AI48,ud_pipe_location[lookupValue],ud_pipe_location[lookupKey],"ERROR"),""), "")</f>
        <v/>
      </c>
      <c r="AL48" s="2" t="str">
        <f t="shared" si="0"/>
        <v/>
      </c>
      <c r="AM48" s="2" t="str">
        <f t="shared" si="1"/>
        <v/>
      </c>
      <c r="AN48" s="4"/>
      <c r="AP48" s="8"/>
      <c r="AR48" s="3" t="str">
        <f>IF($A48="ADD",IF(NOT(ISBLANK(AQ48)),_xlfn.XLOOKUP(AQ48,maint_type[lookupValue],maint_type[lookupKey],"ERROR"),""), "")</f>
        <v/>
      </c>
      <c r="AS48" s="8"/>
      <c r="AT48" s="4" t="str">
        <f t="shared" ca="1" si="2"/>
        <v/>
      </c>
      <c r="AU48" s="4"/>
      <c r="AV48" s="3" t="str">
        <f t="shared" si="3"/>
        <v/>
      </c>
      <c r="AW48" s="3" t="str">
        <f>IF($A48="","",IF((AND($A48="ADD",OR(AV48="",AV48="In Use"))),"5",(_xlfn.XLOOKUP(AV48,ud_asset_status[lookupValue],ud_asset_status[lookupKey],""))))</f>
        <v/>
      </c>
      <c r="AX48" s="8"/>
      <c r="AZ48" s="3" t="str">
        <f>IF($A48="ADD",IF(NOT(ISBLANK(AY48)),_xlfn.XLOOKUP(AY48,ar_replace_reason[lookupValue],ar_replace_reason[lookupKey],"ERROR"),""), "")</f>
        <v/>
      </c>
      <c r="BA48" s="3" t="str">
        <f t="shared" si="4"/>
        <v/>
      </c>
      <c r="BB48" s="3" t="str">
        <f>IF($A48="","",IF((AND($A48="ADD",OR(BA48="",BA48="Queenstown-Lakes District Council"))),"70",(_xlfn.XLOOKUP(BA48,ud_organisation_owner[lookupValue],ud_organisation_owner[lookupKey],""))))</f>
        <v/>
      </c>
      <c r="BC48" s="3" t="str">
        <f t="shared" si="5"/>
        <v/>
      </c>
      <c r="BD48" s="3" t="str">
        <f>IF($A48="","",IF((AND($A48="ADD",OR(BC48="",BC48="Queenstown-Lakes District Council"))),"70",(_xlfn.XLOOKUP(BC48,ud_organisation_owner[lookupValue],ud_organisation_owner[lookupKey],""))))</f>
        <v/>
      </c>
      <c r="BE48" s="3" t="str">
        <f t="shared" si="6"/>
        <v/>
      </c>
      <c r="BF48" s="3" t="str">
        <f>IF($A48="","",IF((AND($A48="ADD",OR(BE48="",BE48="Local Authority"))),"17",(_xlfn.XLOOKUP(BE48,ud_sub_organisation[lookupValue],ud_sub_organisation[lookupKey],""))))</f>
        <v/>
      </c>
      <c r="BG48" s="3" t="str">
        <f t="shared" si="7"/>
        <v/>
      </c>
      <c r="BH48" s="3" t="str">
        <f>IF($A48="","",IF((AND($A48="ADD",OR(BG48="",BG48="Vested assets"))),"12",(_xlfn.XLOOKUP(BG48,ud_work_origin[lookupValue],ud_work_origin[lookupKey],""))))</f>
        <v/>
      </c>
      <c r="BI48" s="6"/>
      <c r="BJ48" s="2" t="str">
        <f t="shared" si="8"/>
        <v/>
      </c>
      <c r="BK48" s="2" t="str">
        <f t="shared" si="9"/>
        <v/>
      </c>
      <c r="BL48" s="3" t="str">
        <f t="shared" si="10"/>
        <v/>
      </c>
      <c r="BM48" s="3" t="str">
        <f>IF($A48="","",IF((AND($A48="ADD",OR(BL48="",BL48="Excellent"))),"1",(_xlfn.XLOOKUP(BL48,condition[lookupValue],condition[lookupKey],""))))</f>
        <v/>
      </c>
      <c r="BN48" s="8" t="str">
        <f t="shared" si="11"/>
        <v/>
      </c>
      <c r="BO48" s="7"/>
    </row>
    <row r="49" spans="2:67">
      <c r="B49" s="4"/>
      <c r="D49" s="3" t="str">
        <f>IF($A49="ADD",IF(NOT(ISBLANK(C49)),_xlfn.XLOOKUP(C49,roadnames[lookupValue],roadnames[lookupKey],"ERROR"),""), "")</f>
        <v/>
      </c>
      <c r="E49" s="4"/>
      <c r="F49" s="4"/>
      <c r="G49" s="5"/>
      <c r="H49" s="5"/>
      <c r="J49" s="3" t="str">
        <f>IF($A49="ADD",IF(NOT(ISBLANK(I49)),_xlfn.XLOOKUP(I49,side[lookupValue],side[lookupKey],"ERROR"),""), "")</f>
        <v/>
      </c>
      <c r="K49" s="4"/>
      <c r="L49" s="4"/>
      <c r="M49" s="4"/>
      <c r="N49" s="6"/>
      <c r="O49" s="6"/>
      <c r="P49" s="6"/>
      <c r="Q49" s="6"/>
      <c r="S49" s="3" t="str">
        <f>IF($A49="ADD",IF(NOT(ISBLANK(R49)),_xlfn.XLOOKUP(R49,ud_stormwater_purpose[lookupValue],ud_stormwater_purpose[lookupKey],"ERROR"),""), "")</f>
        <v/>
      </c>
      <c r="U49" s="3" t="str">
        <f>IF($A49="ADD",IF(NOT(ISBLANK(T49)),_xlfn.XLOOKUP(T49,ud_pipe_purpose[lookupValue],ud_pipe_purpose[lookupKey],"ERROR"),""), "")</f>
        <v/>
      </c>
      <c r="W49" s="3" t="str">
        <f>IF($A49="ADD",IF(NOT(ISBLANK(V49)),_xlfn.XLOOKUP(V49,ud_pipe_type[lookupValue],ud_pipe_type[lookupKey],"ERROR"),""), "")</f>
        <v/>
      </c>
      <c r="Y49" s="3" t="str">
        <f>IF($A49="ADD",IF(NOT(ISBLANK(X49)),_xlfn.XLOOKUP(X49,ud_shape[lookupValue],ud_shape[lookupKey],"ERROR"),""), "")</f>
        <v/>
      </c>
      <c r="AA49" s="3" t="str">
        <f>IF($A49="ADD",IF(NOT(ISBLANK(Z49)),_xlfn.XLOOKUP(Z49,pipe_material[lookupValue],pipe_material[lookupKey],"ERROR"),""), "")</f>
        <v/>
      </c>
      <c r="AC49" s="3" t="str">
        <f>IF($A49="ADD",IF(NOT(ISBLANK(AB49)),_xlfn.XLOOKUP(1,(ud_material_subset_lookup=AB49)*(ud_material_subset_parentKey=AA49),ud_material_subset[lookupKey],"ERROR"),""), "")</f>
        <v/>
      </c>
      <c r="AE49" s="3" t="str">
        <f>IF($A49="ADD",IF(NOT(ISBLANK(AD49)),_xlfn.XLOOKUP(AD49,ud_pipe_class[lookupValue],ud_pipe_class[lookupKey],"ERROR"),""), "")</f>
        <v/>
      </c>
      <c r="AH49" s="3" t="str">
        <f>IF($A49="ADD",IF(NOT(ISBLANK(AG49)),_xlfn.XLOOKUP(AG49,ud_pipe_joint_type[lookupValue],ud_pipe_joint_type[lookupKey],"ERROR"),""), "")</f>
        <v/>
      </c>
      <c r="AJ49" s="3" t="str">
        <f>IF($A49="ADD",IF(NOT(ISBLANK(AI49)),_xlfn.XLOOKUP(AI49,ud_pipe_location[lookupValue],ud_pipe_location[lookupKey],"ERROR"),""), "")</f>
        <v/>
      </c>
      <c r="AL49" s="2" t="str">
        <f t="shared" si="0"/>
        <v/>
      </c>
      <c r="AM49" s="2" t="str">
        <f t="shared" si="1"/>
        <v/>
      </c>
      <c r="AN49" s="4"/>
      <c r="AP49" s="8"/>
      <c r="AR49" s="3" t="str">
        <f>IF($A49="ADD",IF(NOT(ISBLANK(AQ49)),_xlfn.XLOOKUP(AQ49,maint_type[lookupValue],maint_type[lookupKey],"ERROR"),""), "")</f>
        <v/>
      </c>
      <c r="AS49" s="8"/>
      <c r="AT49" s="4" t="str">
        <f t="shared" ca="1" si="2"/>
        <v/>
      </c>
      <c r="AU49" s="4"/>
      <c r="AV49" s="3" t="str">
        <f t="shared" si="3"/>
        <v/>
      </c>
      <c r="AW49" s="3" t="str">
        <f>IF($A49="","",IF((AND($A49="ADD",OR(AV49="",AV49="In Use"))),"5",(_xlfn.XLOOKUP(AV49,ud_asset_status[lookupValue],ud_asset_status[lookupKey],""))))</f>
        <v/>
      </c>
      <c r="AX49" s="8"/>
      <c r="AZ49" s="3" t="str">
        <f>IF($A49="ADD",IF(NOT(ISBLANK(AY49)),_xlfn.XLOOKUP(AY49,ar_replace_reason[lookupValue],ar_replace_reason[lookupKey],"ERROR"),""), "")</f>
        <v/>
      </c>
      <c r="BA49" s="3" t="str">
        <f t="shared" si="4"/>
        <v/>
      </c>
      <c r="BB49" s="3" t="str">
        <f>IF($A49="","",IF((AND($A49="ADD",OR(BA49="",BA49="Queenstown-Lakes District Council"))),"70",(_xlfn.XLOOKUP(BA49,ud_organisation_owner[lookupValue],ud_organisation_owner[lookupKey],""))))</f>
        <v/>
      </c>
      <c r="BC49" s="3" t="str">
        <f t="shared" si="5"/>
        <v/>
      </c>
      <c r="BD49" s="3" t="str">
        <f>IF($A49="","",IF((AND($A49="ADD",OR(BC49="",BC49="Queenstown-Lakes District Council"))),"70",(_xlfn.XLOOKUP(BC49,ud_organisation_owner[lookupValue],ud_organisation_owner[lookupKey],""))))</f>
        <v/>
      </c>
      <c r="BE49" s="3" t="str">
        <f t="shared" si="6"/>
        <v/>
      </c>
      <c r="BF49" s="3" t="str">
        <f>IF($A49="","",IF((AND($A49="ADD",OR(BE49="",BE49="Local Authority"))),"17",(_xlfn.XLOOKUP(BE49,ud_sub_organisation[lookupValue],ud_sub_organisation[lookupKey],""))))</f>
        <v/>
      </c>
      <c r="BG49" s="3" t="str">
        <f t="shared" si="7"/>
        <v/>
      </c>
      <c r="BH49" s="3" t="str">
        <f>IF($A49="","",IF((AND($A49="ADD",OR(BG49="",BG49="Vested assets"))),"12",(_xlfn.XLOOKUP(BG49,ud_work_origin[lookupValue],ud_work_origin[lookupKey],""))))</f>
        <v/>
      </c>
      <c r="BI49" s="6"/>
      <c r="BJ49" s="2" t="str">
        <f t="shared" si="8"/>
        <v/>
      </c>
      <c r="BK49" s="2" t="str">
        <f t="shared" si="9"/>
        <v/>
      </c>
      <c r="BL49" s="3" t="str">
        <f t="shared" si="10"/>
        <v/>
      </c>
      <c r="BM49" s="3" t="str">
        <f>IF($A49="","",IF((AND($A49="ADD",OR(BL49="",BL49="Excellent"))),"1",(_xlfn.XLOOKUP(BL49,condition[lookupValue],condition[lookupKey],""))))</f>
        <v/>
      </c>
      <c r="BN49" s="8" t="str">
        <f t="shared" si="11"/>
        <v/>
      </c>
      <c r="BO49" s="7"/>
    </row>
    <row r="50" spans="2:67">
      <c r="B50" s="4"/>
      <c r="D50" s="3" t="str">
        <f>IF($A50="ADD",IF(NOT(ISBLANK(C50)),_xlfn.XLOOKUP(C50,roadnames[lookupValue],roadnames[lookupKey],"ERROR"),""), "")</f>
        <v/>
      </c>
      <c r="E50" s="4"/>
      <c r="F50" s="4"/>
      <c r="G50" s="5"/>
      <c r="H50" s="5"/>
      <c r="J50" s="3" t="str">
        <f>IF($A50="ADD",IF(NOT(ISBLANK(I50)),_xlfn.XLOOKUP(I50,side[lookupValue],side[lookupKey],"ERROR"),""), "")</f>
        <v/>
      </c>
      <c r="K50" s="4"/>
      <c r="L50" s="4"/>
      <c r="M50" s="4"/>
      <c r="N50" s="6"/>
      <c r="O50" s="6"/>
      <c r="P50" s="6"/>
      <c r="Q50" s="6"/>
      <c r="S50" s="3" t="str">
        <f>IF($A50="ADD",IF(NOT(ISBLANK(R50)),_xlfn.XLOOKUP(R50,ud_stormwater_purpose[lookupValue],ud_stormwater_purpose[lookupKey],"ERROR"),""), "")</f>
        <v/>
      </c>
      <c r="U50" s="3" t="str">
        <f>IF($A50="ADD",IF(NOT(ISBLANK(T50)),_xlfn.XLOOKUP(T50,ud_pipe_purpose[lookupValue],ud_pipe_purpose[lookupKey],"ERROR"),""), "")</f>
        <v/>
      </c>
      <c r="W50" s="3" t="str">
        <f>IF($A50="ADD",IF(NOT(ISBLANK(V50)),_xlfn.XLOOKUP(V50,ud_pipe_type[lookupValue],ud_pipe_type[lookupKey],"ERROR"),""), "")</f>
        <v/>
      </c>
      <c r="Y50" s="3" t="str">
        <f>IF($A50="ADD",IF(NOT(ISBLANK(X50)),_xlfn.XLOOKUP(X50,ud_shape[lookupValue],ud_shape[lookupKey],"ERROR"),""), "")</f>
        <v/>
      </c>
      <c r="AA50" s="3" t="str">
        <f>IF($A50="ADD",IF(NOT(ISBLANK(Z50)),_xlfn.XLOOKUP(Z50,pipe_material[lookupValue],pipe_material[lookupKey],"ERROR"),""), "")</f>
        <v/>
      </c>
      <c r="AC50" s="3" t="str">
        <f>IF($A50="ADD",IF(NOT(ISBLANK(AB50)),_xlfn.XLOOKUP(1,(ud_material_subset_lookup=AB50)*(ud_material_subset_parentKey=AA50),ud_material_subset[lookupKey],"ERROR"),""), "")</f>
        <v/>
      </c>
      <c r="AE50" s="3" t="str">
        <f>IF($A50="ADD",IF(NOT(ISBLANK(AD50)),_xlfn.XLOOKUP(AD50,ud_pipe_class[lookupValue],ud_pipe_class[lookupKey],"ERROR"),""), "")</f>
        <v/>
      </c>
      <c r="AH50" s="3" t="str">
        <f>IF($A50="ADD",IF(NOT(ISBLANK(AG50)),_xlfn.XLOOKUP(AG50,ud_pipe_joint_type[lookupValue],ud_pipe_joint_type[lookupKey],"ERROR"),""), "")</f>
        <v/>
      </c>
      <c r="AJ50" s="3" t="str">
        <f>IF($A50="ADD",IF(NOT(ISBLANK(AI50)),_xlfn.XLOOKUP(AI50,ud_pipe_location[lookupValue],ud_pipe_location[lookupKey],"ERROR"),""), "")</f>
        <v/>
      </c>
      <c r="AL50" s="2" t="str">
        <f t="shared" si="0"/>
        <v/>
      </c>
      <c r="AM50" s="2" t="str">
        <f t="shared" si="1"/>
        <v/>
      </c>
      <c r="AN50" s="4"/>
      <c r="AP50" s="8"/>
      <c r="AR50" s="3" t="str">
        <f>IF($A50="ADD",IF(NOT(ISBLANK(AQ50)),_xlfn.XLOOKUP(AQ50,maint_type[lookupValue],maint_type[lookupKey],"ERROR"),""), "")</f>
        <v/>
      </c>
      <c r="AS50" s="8"/>
      <c r="AT50" s="4" t="str">
        <f t="shared" ca="1" si="2"/>
        <v/>
      </c>
      <c r="AU50" s="4"/>
      <c r="AV50" s="3" t="str">
        <f t="shared" si="3"/>
        <v/>
      </c>
      <c r="AW50" s="3" t="str">
        <f>IF($A50="","",IF((AND($A50="ADD",OR(AV50="",AV50="In Use"))),"5",(_xlfn.XLOOKUP(AV50,ud_asset_status[lookupValue],ud_asset_status[lookupKey],""))))</f>
        <v/>
      </c>
      <c r="AX50" s="8"/>
      <c r="AZ50" s="3" t="str">
        <f>IF($A50="ADD",IF(NOT(ISBLANK(AY50)),_xlfn.XLOOKUP(AY50,ar_replace_reason[lookupValue],ar_replace_reason[lookupKey],"ERROR"),""), "")</f>
        <v/>
      </c>
      <c r="BA50" s="3" t="str">
        <f t="shared" si="4"/>
        <v/>
      </c>
      <c r="BB50" s="3" t="str">
        <f>IF($A50="","",IF((AND($A50="ADD",OR(BA50="",BA50="Queenstown-Lakes District Council"))),"70",(_xlfn.XLOOKUP(BA50,ud_organisation_owner[lookupValue],ud_organisation_owner[lookupKey],""))))</f>
        <v/>
      </c>
      <c r="BC50" s="3" t="str">
        <f t="shared" si="5"/>
        <v/>
      </c>
      <c r="BD50" s="3" t="str">
        <f>IF($A50="","",IF((AND($A50="ADD",OR(BC50="",BC50="Queenstown-Lakes District Council"))),"70",(_xlfn.XLOOKUP(BC50,ud_organisation_owner[lookupValue],ud_organisation_owner[lookupKey],""))))</f>
        <v/>
      </c>
      <c r="BE50" s="3" t="str">
        <f t="shared" si="6"/>
        <v/>
      </c>
      <c r="BF50" s="3" t="str">
        <f>IF($A50="","",IF((AND($A50="ADD",OR(BE50="",BE50="Local Authority"))),"17",(_xlfn.XLOOKUP(BE50,ud_sub_organisation[lookupValue],ud_sub_organisation[lookupKey],""))))</f>
        <v/>
      </c>
      <c r="BG50" s="3" t="str">
        <f t="shared" si="7"/>
        <v/>
      </c>
      <c r="BH50" s="3" t="str">
        <f>IF($A50="","",IF((AND($A50="ADD",OR(BG50="",BG50="Vested assets"))),"12",(_xlfn.XLOOKUP(BG50,ud_work_origin[lookupValue],ud_work_origin[lookupKey],""))))</f>
        <v/>
      </c>
      <c r="BI50" s="6"/>
      <c r="BJ50" s="2" t="str">
        <f t="shared" si="8"/>
        <v/>
      </c>
      <c r="BK50" s="2" t="str">
        <f t="shared" si="9"/>
        <v/>
      </c>
      <c r="BL50" s="3" t="str">
        <f t="shared" si="10"/>
        <v/>
      </c>
      <c r="BM50" s="3" t="str">
        <f>IF($A50="","",IF((AND($A50="ADD",OR(BL50="",BL50="Excellent"))),"1",(_xlfn.XLOOKUP(BL50,condition[lookupValue],condition[lookupKey],""))))</f>
        <v/>
      </c>
      <c r="BN50" s="8" t="str">
        <f t="shared" si="11"/>
        <v/>
      </c>
      <c r="BO50" s="7"/>
    </row>
    <row r="51" spans="2:67">
      <c r="B51" s="4"/>
      <c r="D51" s="3" t="str">
        <f>IF($A51="ADD",IF(NOT(ISBLANK(C51)),_xlfn.XLOOKUP(C51,roadnames[lookupValue],roadnames[lookupKey],"ERROR"),""), "")</f>
        <v/>
      </c>
      <c r="E51" s="4"/>
      <c r="F51" s="4"/>
      <c r="G51" s="5"/>
      <c r="H51" s="5"/>
      <c r="J51" s="3" t="str">
        <f>IF($A51="ADD",IF(NOT(ISBLANK(I51)),_xlfn.XLOOKUP(I51,side[lookupValue],side[lookupKey],"ERROR"),""), "")</f>
        <v/>
      </c>
      <c r="K51" s="4"/>
      <c r="L51" s="4"/>
      <c r="M51" s="4"/>
      <c r="N51" s="6"/>
      <c r="O51" s="6"/>
      <c r="P51" s="6"/>
      <c r="Q51" s="6"/>
      <c r="S51" s="3" t="str">
        <f>IF($A51="ADD",IF(NOT(ISBLANK(R51)),_xlfn.XLOOKUP(R51,ud_stormwater_purpose[lookupValue],ud_stormwater_purpose[lookupKey],"ERROR"),""), "")</f>
        <v/>
      </c>
      <c r="U51" s="3" t="str">
        <f>IF($A51="ADD",IF(NOT(ISBLANK(T51)),_xlfn.XLOOKUP(T51,ud_pipe_purpose[lookupValue],ud_pipe_purpose[lookupKey],"ERROR"),""), "")</f>
        <v/>
      </c>
      <c r="W51" s="3" t="str">
        <f>IF($A51="ADD",IF(NOT(ISBLANK(V51)),_xlfn.XLOOKUP(V51,ud_pipe_type[lookupValue],ud_pipe_type[lookupKey],"ERROR"),""), "")</f>
        <v/>
      </c>
      <c r="Y51" s="3" t="str">
        <f>IF($A51="ADD",IF(NOT(ISBLANK(X51)),_xlfn.XLOOKUP(X51,ud_shape[lookupValue],ud_shape[lookupKey],"ERROR"),""), "")</f>
        <v/>
      </c>
      <c r="AA51" s="3" t="str">
        <f>IF($A51="ADD",IF(NOT(ISBLANK(Z51)),_xlfn.XLOOKUP(Z51,pipe_material[lookupValue],pipe_material[lookupKey],"ERROR"),""), "")</f>
        <v/>
      </c>
      <c r="AC51" s="3" t="str">
        <f>IF($A51="ADD",IF(NOT(ISBLANK(AB51)),_xlfn.XLOOKUP(1,(ud_material_subset_lookup=AB51)*(ud_material_subset_parentKey=AA51),ud_material_subset[lookupKey],"ERROR"),""), "")</f>
        <v/>
      </c>
      <c r="AE51" s="3" t="str">
        <f>IF($A51="ADD",IF(NOT(ISBLANK(AD51)),_xlfn.XLOOKUP(AD51,ud_pipe_class[lookupValue],ud_pipe_class[lookupKey],"ERROR"),""), "")</f>
        <v/>
      </c>
      <c r="AH51" s="3" t="str">
        <f>IF($A51="ADD",IF(NOT(ISBLANK(AG51)),_xlfn.XLOOKUP(AG51,ud_pipe_joint_type[lookupValue],ud_pipe_joint_type[lookupKey],"ERROR"),""), "")</f>
        <v/>
      </c>
      <c r="AJ51" s="3" t="str">
        <f>IF($A51="ADD",IF(NOT(ISBLANK(AI51)),_xlfn.XLOOKUP(AI51,ud_pipe_location[lookupValue],ud_pipe_location[lookupKey],"ERROR"),""), "")</f>
        <v/>
      </c>
      <c r="AL51" s="2" t="str">
        <f t="shared" si="0"/>
        <v/>
      </c>
      <c r="AM51" s="2" t="str">
        <f t="shared" si="1"/>
        <v/>
      </c>
      <c r="AN51" s="4"/>
      <c r="AP51" s="8"/>
      <c r="AR51" s="3" t="str">
        <f>IF($A51="ADD",IF(NOT(ISBLANK(AQ51)),_xlfn.XLOOKUP(AQ51,maint_type[lookupValue],maint_type[lookupKey],"ERROR"),""), "")</f>
        <v/>
      </c>
      <c r="AS51" s="8"/>
      <c r="AT51" s="4" t="str">
        <f t="shared" ca="1" si="2"/>
        <v/>
      </c>
      <c r="AU51" s="4"/>
      <c r="AV51" s="3" t="str">
        <f t="shared" si="3"/>
        <v/>
      </c>
      <c r="AW51" s="3" t="str">
        <f>IF($A51="","",IF((AND($A51="ADD",OR(AV51="",AV51="In Use"))),"5",(_xlfn.XLOOKUP(AV51,ud_asset_status[lookupValue],ud_asset_status[lookupKey],""))))</f>
        <v/>
      </c>
      <c r="AX51" s="8"/>
      <c r="AZ51" s="3" t="str">
        <f>IF($A51="ADD",IF(NOT(ISBLANK(AY51)),_xlfn.XLOOKUP(AY51,ar_replace_reason[lookupValue],ar_replace_reason[lookupKey],"ERROR"),""), "")</f>
        <v/>
      </c>
      <c r="BA51" s="3" t="str">
        <f t="shared" si="4"/>
        <v/>
      </c>
      <c r="BB51" s="3" t="str">
        <f>IF($A51="","",IF((AND($A51="ADD",OR(BA51="",BA51="Queenstown-Lakes District Council"))),"70",(_xlfn.XLOOKUP(BA51,ud_organisation_owner[lookupValue],ud_organisation_owner[lookupKey],""))))</f>
        <v/>
      </c>
      <c r="BC51" s="3" t="str">
        <f t="shared" si="5"/>
        <v/>
      </c>
      <c r="BD51" s="3" t="str">
        <f>IF($A51="","",IF((AND($A51="ADD",OR(BC51="",BC51="Queenstown-Lakes District Council"))),"70",(_xlfn.XLOOKUP(BC51,ud_organisation_owner[lookupValue],ud_organisation_owner[lookupKey],""))))</f>
        <v/>
      </c>
      <c r="BE51" s="3" t="str">
        <f t="shared" si="6"/>
        <v/>
      </c>
      <c r="BF51" s="3" t="str">
        <f>IF($A51="","",IF((AND($A51="ADD",OR(BE51="",BE51="Local Authority"))),"17",(_xlfn.XLOOKUP(BE51,ud_sub_organisation[lookupValue],ud_sub_organisation[lookupKey],""))))</f>
        <v/>
      </c>
      <c r="BG51" s="3" t="str">
        <f t="shared" si="7"/>
        <v/>
      </c>
      <c r="BH51" s="3" t="str">
        <f>IF($A51="","",IF((AND($A51="ADD",OR(BG51="",BG51="Vested assets"))),"12",(_xlfn.XLOOKUP(BG51,ud_work_origin[lookupValue],ud_work_origin[lookupKey],""))))</f>
        <v/>
      </c>
      <c r="BI51" s="6"/>
      <c r="BJ51" s="2" t="str">
        <f t="shared" si="8"/>
        <v/>
      </c>
      <c r="BK51" s="2" t="str">
        <f t="shared" si="9"/>
        <v/>
      </c>
      <c r="BL51" s="3" t="str">
        <f t="shared" si="10"/>
        <v/>
      </c>
      <c r="BM51" s="3" t="str">
        <f>IF($A51="","",IF((AND($A51="ADD",OR(BL51="",BL51="Excellent"))),"1",(_xlfn.XLOOKUP(BL51,condition[lookupValue],condition[lookupKey],""))))</f>
        <v/>
      </c>
      <c r="BN51" s="8" t="str">
        <f t="shared" si="11"/>
        <v/>
      </c>
      <c r="BO51" s="7"/>
    </row>
    <row r="52" spans="2:67">
      <c r="B52" s="4"/>
      <c r="D52" s="3" t="str">
        <f>IF($A52="ADD",IF(NOT(ISBLANK(C52)),_xlfn.XLOOKUP(C52,roadnames[lookupValue],roadnames[lookupKey],"ERROR"),""), "")</f>
        <v/>
      </c>
      <c r="E52" s="4"/>
      <c r="F52" s="4"/>
      <c r="G52" s="5"/>
      <c r="H52" s="5"/>
      <c r="J52" s="3" t="str">
        <f>IF($A52="ADD",IF(NOT(ISBLANK(I52)),_xlfn.XLOOKUP(I52,side[lookupValue],side[lookupKey],"ERROR"),""), "")</f>
        <v/>
      </c>
      <c r="K52" s="4"/>
      <c r="L52" s="4"/>
      <c r="M52" s="4"/>
      <c r="N52" s="6"/>
      <c r="O52" s="6"/>
      <c r="P52" s="6"/>
      <c r="Q52" s="6"/>
      <c r="S52" s="3" t="str">
        <f>IF($A52="ADD",IF(NOT(ISBLANK(R52)),_xlfn.XLOOKUP(R52,ud_stormwater_purpose[lookupValue],ud_stormwater_purpose[lookupKey],"ERROR"),""), "")</f>
        <v/>
      </c>
      <c r="U52" s="3" t="str">
        <f>IF($A52="ADD",IF(NOT(ISBLANK(T52)),_xlfn.XLOOKUP(T52,ud_pipe_purpose[lookupValue],ud_pipe_purpose[lookupKey],"ERROR"),""), "")</f>
        <v/>
      </c>
      <c r="W52" s="3" t="str">
        <f>IF($A52="ADD",IF(NOT(ISBLANK(V52)),_xlfn.XLOOKUP(V52,ud_pipe_type[lookupValue],ud_pipe_type[lookupKey],"ERROR"),""), "")</f>
        <v/>
      </c>
      <c r="Y52" s="3" t="str">
        <f>IF($A52="ADD",IF(NOT(ISBLANK(X52)),_xlfn.XLOOKUP(X52,ud_shape[lookupValue],ud_shape[lookupKey],"ERROR"),""), "")</f>
        <v/>
      </c>
      <c r="AA52" s="3" t="str">
        <f>IF($A52="ADD",IF(NOT(ISBLANK(Z52)),_xlfn.XLOOKUP(Z52,pipe_material[lookupValue],pipe_material[lookupKey],"ERROR"),""), "")</f>
        <v/>
      </c>
      <c r="AC52" s="3" t="str">
        <f>IF($A52="ADD",IF(NOT(ISBLANK(AB52)),_xlfn.XLOOKUP(1,(ud_material_subset_lookup=AB52)*(ud_material_subset_parentKey=AA52),ud_material_subset[lookupKey],"ERROR"),""), "")</f>
        <v/>
      </c>
      <c r="AE52" s="3" t="str">
        <f>IF($A52="ADD",IF(NOT(ISBLANK(AD52)),_xlfn.XLOOKUP(AD52,ud_pipe_class[lookupValue],ud_pipe_class[lookupKey],"ERROR"),""), "")</f>
        <v/>
      </c>
      <c r="AH52" s="3" t="str">
        <f>IF($A52="ADD",IF(NOT(ISBLANK(AG52)),_xlfn.XLOOKUP(AG52,ud_pipe_joint_type[lookupValue],ud_pipe_joint_type[lookupKey],"ERROR"),""), "")</f>
        <v/>
      </c>
      <c r="AJ52" s="3" t="str">
        <f>IF($A52="ADD",IF(NOT(ISBLANK(AI52)),_xlfn.XLOOKUP(AI52,ud_pipe_location[lookupValue],ud_pipe_location[lookupKey],"ERROR"),""), "")</f>
        <v/>
      </c>
      <c r="AL52" s="2" t="str">
        <f t="shared" si="0"/>
        <v/>
      </c>
      <c r="AM52" s="2" t="str">
        <f t="shared" si="1"/>
        <v/>
      </c>
      <c r="AN52" s="4"/>
      <c r="AP52" s="8"/>
      <c r="AR52" s="3" t="str">
        <f>IF($A52="ADD",IF(NOT(ISBLANK(AQ52)),_xlfn.XLOOKUP(AQ52,maint_type[lookupValue],maint_type[lookupKey],"ERROR"),""), "")</f>
        <v/>
      </c>
      <c r="AS52" s="8"/>
      <c r="AT52" s="4" t="str">
        <f t="shared" ca="1" si="2"/>
        <v/>
      </c>
      <c r="AU52" s="4"/>
      <c r="AV52" s="3" t="str">
        <f t="shared" si="3"/>
        <v/>
      </c>
      <c r="AW52" s="3" t="str">
        <f>IF($A52="","",IF((AND($A52="ADD",OR(AV52="",AV52="In Use"))),"5",(_xlfn.XLOOKUP(AV52,ud_asset_status[lookupValue],ud_asset_status[lookupKey],""))))</f>
        <v/>
      </c>
      <c r="AX52" s="8"/>
      <c r="AZ52" s="3" t="str">
        <f>IF($A52="ADD",IF(NOT(ISBLANK(AY52)),_xlfn.XLOOKUP(AY52,ar_replace_reason[lookupValue],ar_replace_reason[lookupKey],"ERROR"),""), "")</f>
        <v/>
      </c>
      <c r="BA52" s="3" t="str">
        <f t="shared" si="4"/>
        <v/>
      </c>
      <c r="BB52" s="3" t="str">
        <f>IF($A52="","",IF((AND($A52="ADD",OR(BA52="",BA52="Queenstown-Lakes District Council"))),"70",(_xlfn.XLOOKUP(BA52,ud_organisation_owner[lookupValue],ud_organisation_owner[lookupKey],""))))</f>
        <v/>
      </c>
      <c r="BC52" s="3" t="str">
        <f t="shared" si="5"/>
        <v/>
      </c>
      <c r="BD52" s="3" t="str">
        <f>IF($A52="","",IF((AND($A52="ADD",OR(BC52="",BC52="Queenstown-Lakes District Council"))),"70",(_xlfn.XLOOKUP(BC52,ud_organisation_owner[lookupValue],ud_organisation_owner[lookupKey],""))))</f>
        <v/>
      </c>
      <c r="BE52" s="3" t="str">
        <f t="shared" si="6"/>
        <v/>
      </c>
      <c r="BF52" s="3" t="str">
        <f>IF($A52="","",IF((AND($A52="ADD",OR(BE52="",BE52="Local Authority"))),"17",(_xlfn.XLOOKUP(BE52,ud_sub_organisation[lookupValue],ud_sub_organisation[lookupKey],""))))</f>
        <v/>
      </c>
      <c r="BG52" s="3" t="str">
        <f t="shared" si="7"/>
        <v/>
      </c>
      <c r="BH52" s="3" t="str">
        <f>IF($A52="","",IF((AND($A52="ADD",OR(BG52="",BG52="Vested assets"))),"12",(_xlfn.XLOOKUP(BG52,ud_work_origin[lookupValue],ud_work_origin[lookupKey],""))))</f>
        <v/>
      </c>
      <c r="BI52" s="6"/>
      <c r="BJ52" s="2" t="str">
        <f t="shared" si="8"/>
        <v/>
      </c>
      <c r="BK52" s="2" t="str">
        <f t="shared" si="9"/>
        <v/>
      </c>
      <c r="BL52" s="3" t="str">
        <f t="shared" si="10"/>
        <v/>
      </c>
      <c r="BM52" s="3" t="str">
        <f>IF($A52="","",IF((AND($A52="ADD",OR(BL52="",BL52="Excellent"))),"1",(_xlfn.XLOOKUP(BL52,condition[lookupValue],condition[lookupKey],""))))</f>
        <v/>
      </c>
      <c r="BN52" s="8" t="str">
        <f t="shared" si="11"/>
        <v/>
      </c>
      <c r="BO52" s="7"/>
    </row>
    <row r="53" spans="2:67">
      <c r="B53" s="4"/>
      <c r="D53" s="3" t="str">
        <f>IF($A53="ADD",IF(NOT(ISBLANK(C53)),_xlfn.XLOOKUP(C53,roadnames[lookupValue],roadnames[lookupKey],"ERROR"),""), "")</f>
        <v/>
      </c>
      <c r="E53" s="4"/>
      <c r="F53" s="4"/>
      <c r="G53" s="5"/>
      <c r="H53" s="5"/>
      <c r="J53" s="3" t="str">
        <f>IF($A53="ADD",IF(NOT(ISBLANK(I53)),_xlfn.XLOOKUP(I53,side[lookupValue],side[lookupKey],"ERROR"),""), "")</f>
        <v/>
      </c>
      <c r="K53" s="4"/>
      <c r="L53" s="4"/>
      <c r="M53" s="4"/>
      <c r="N53" s="6"/>
      <c r="O53" s="6"/>
      <c r="P53" s="6"/>
      <c r="Q53" s="6"/>
      <c r="S53" s="3" t="str">
        <f>IF($A53="ADD",IF(NOT(ISBLANK(R53)),_xlfn.XLOOKUP(R53,ud_stormwater_purpose[lookupValue],ud_stormwater_purpose[lookupKey],"ERROR"),""), "")</f>
        <v/>
      </c>
      <c r="U53" s="3" t="str">
        <f>IF($A53="ADD",IF(NOT(ISBLANK(T53)),_xlfn.XLOOKUP(T53,ud_pipe_purpose[lookupValue],ud_pipe_purpose[lookupKey],"ERROR"),""), "")</f>
        <v/>
      </c>
      <c r="W53" s="3" t="str">
        <f>IF($A53="ADD",IF(NOT(ISBLANK(V53)),_xlfn.XLOOKUP(V53,ud_pipe_type[lookupValue],ud_pipe_type[lookupKey],"ERROR"),""), "")</f>
        <v/>
      </c>
      <c r="Y53" s="3" t="str">
        <f>IF($A53="ADD",IF(NOT(ISBLANK(X53)),_xlfn.XLOOKUP(X53,ud_shape[lookupValue],ud_shape[lookupKey],"ERROR"),""), "")</f>
        <v/>
      </c>
      <c r="AA53" s="3" t="str">
        <f>IF($A53="ADD",IF(NOT(ISBLANK(Z53)),_xlfn.XLOOKUP(Z53,pipe_material[lookupValue],pipe_material[lookupKey],"ERROR"),""), "")</f>
        <v/>
      </c>
      <c r="AC53" s="3" t="str">
        <f>IF($A53="ADD",IF(NOT(ISBLANK(AB53)),_xlfn.XLOOKUP(1,(ud_material_subset_lookup=AB53)*(ud_material_subset_parentKey=AA53),ud_material_subset[lookupKey],"ERROR"),""), "")</f>
        <v/>
      </c>
      <c r="AE53" s="3" t="str">
        <f>IF($A53="ADD",IF(NOT(ISBLANK(AD53)),_xlfn.XLOOKUP(AD53,ud_pipe_class[lookupValue],ud_pipe_class[lookupKey],"ERROR"),""), "")</f>
        <v/>
      </c>
      <c r="AH53" s="3" t="str">
        <f>IF($A53="ADD",IF(NOT(ISBLANK(AG53)),_xlfn.XLOOKUP(AG53,ud_pipe_joint_type[lookupValue],ud_pipe_joint_type[lookupKey],"ERROR"),""), "")</f>
        <v/>
      </c>
      <c r="AJ53" s="3" t="str">
        <f>IF($A53="ADD",IF(NOT(ISBLANK(AI53)),_xlfn.XLOOKUP(AI53,ud_pipe_location[lookupValue],ud_pipe_location[lookupKey],"ERROR"),""), "")</f>
        <v/>
      </c>
      <c r="AL53" s="2" t="str">
        <f t="shared" si="0"/>
        <v/>
      </c>
      <c r="AM53" s="2" t="str">
        <f t="shared" si="1"/>
        <v/>
      </c>
      <c r="AN53" s="4"/>
      <c r="AP53" s="8"/>
      <c r="AR53" s="3" t="str">
        <f>IF($A53="ADD",IF(NOT(ISBLANK(AQ53)),_xlfn.XLOOKUP(AQ53,maint_type[lookupValue],maint_type[lookupKey],"ERROR"),""), "")</f>
        <v/>
      </c>
      <c r="AS53" s="8"/>
      <c r="AT53" s="4" t="str">
        <f t="shared" ca="1" si="2"/>
        <v/>
      </c>
      <c r="AU53" s="4"/>
      <c r="AV53" s="3" t="str">
        <f t="shared" si="3"/>
        <v/>
      </c>
      <c r="AW53" s="3" t="str">
        <f>IF($A53="","",IF((AND($A53="ADD",OR(AV53="",AV53="In Use"))),"5",(_xlfn.XLOOKUP(AV53,ud_asset_status[lookupValue],ud_asset_status[lookupKey],""))))</f>
        <v/>
      </c>
      <c r="AX53" s="8"/>
      <c r="AZ53" s="3" t="str">
        <f>IF($A53="ADD",IF(NOT(ISBLANK(AY53)),_xlfn.XLOOKUP(AY53,ar_replace_reason[lookupValue],ar_replace_reason[lookupKey],"ERROR"),""), "")</f>
        <v/>
      </c>
      <c r="BA53" s="3" t="str">
        <f t="shared" si="4"/>
        <v/>
      </c>
      <c r="BB53" s="3" t="str">
        <f>IF($A53="","",IF((AND($A53="ADD",OR(BA53="",BA53="Queenstown-Lakes District Council"))),"70",(_xlfn.XLOOKUP(BA53,ud_organisation_owner[lookupValue],ud_organisation_owner[lookupKey],""))))</f>
        <v/>
      </c>
      <c r="BC53" s="3" t="str">
        <f t="shared" si="5"/>
        <v/>
      </c>
      <c r="BD53" s="3" t="str">
        <f>IF($A53="","",IF((AND($A53="ADD",OR(BC53="",BC53="Queenstown-Lakes District Council"))),"70",(_xlfn.XLOOKUP(BC53,ud_organisation_owner[lookupValue],ud_organisation_owner[lookupKey],""))))</f>
        <v/>
      </c>
      <c r="BE53" s="3" t="str">
        <f t="shared" si="6"/>
        <v/>
      </c>
      <c r="BF53" s="3" t="str">
        <f>IF($A53="","",IF((AND($A53="ADD",OR(BE53="",BE53="Local Authority"))),"17",(_xlfn.XLOOKUP(BE53,ud_sub_organisation[lookupValue],ud_sub_organisation[lookupKey],""))))</f>
        <v/>
      </c>
      <c r="BG53" s="3" t="str">
        <f t="shared" si="7"/>
        <v/>
      </c>
      <c r="BH53" s="3" t="str">
        <f>IF($A53="","",IF((AND($A53="ADD",OR(BG53="",BG53="Vested assets"))),"12",(_xlfn.XLOOKUP(BG53,ud_work_origin[lookupValue],ud_work_origin[lookupKey],""))))</f>
        <v/>
      </c>
      <c r="BI53" s="6"/>
      <c r="BJ53" s="2" t="str">
        <f t="shared" si="8"/>
        <v/>
      </c>
      <c r="BK53" s="2" t="str">
        <f t="shared" si="9"/>
        <v/>
      </c>
      <c r="BL53" s="3" t="str">
        <f t="shared" si="10"/>
        <v/>
      </c>
      <c r="BM53" s="3" t="str">
        <f>IF($A53="","",IF((AND($A53="ADD",OR(BL53="",BL53="Excellent"))),"1",(_xlfn.XLOOKUP(BL53,condition[lookupValue],condition[lookupKey],""))))</f>
        <v/>
      </c>
      <c r="BN53" s="8" t="str">
        <f t="shared" si="11"/>
        <v/>
      </c>
      <c r="BO53" s="7"/>
    </row>
    <row r="54" spans="2:67">
      <c r="B54" s="4"/>
      <c r="D54" s="3" t="str">
        <f>IF($A54="ADD",IF(NOT(ISBLANK(C54)),_xlfn.XLOOKUP(C54,roadnames[lookupValue],roadnames[lookupKey],"ERROR"),""), "")</f>
        <v/>
      </c>
      <c r="E54" s="4"/>
      <c r="F54" s="4"/>
      <c r="G54" s="5"/>
      <c r="H54" s="5"/>
      <c r="J54" s="3" t="str">
        <f>IF($A54="ADD",IF(NOT(ISBLANK(I54)),_xlfn.XLOOKUP(I54,side[lookupValue],side[lookupKey],"ERROR"),""), "")</f>
        <v/>
      </c>
      <c r="K54" s="4"/>
      <c r="L54" s="4"/>
      <c r="M54" s="4"/>
      <c r="N54" s="6"/>
      <c r="O54" s="6"/>
      <c r="P54" s="6"/>
      <c r="Q54" s="6"/>
      <c r="S54" s="3" t="str">
        <f>IF($A54="ADD",IF(NOT(ISBLANK(R54)),_xlfn.XLOOKUP(R54,ud_stormwater_purpose[lookupValue],ud_stormwater_purpose[lookupKey],"ERROR"),""), "")</f>
        <v/>
      </c>
      <c r="U54" s="3" t="str">
        <f>IF($A54="ADD",IF(NOT(ISBLANK(T54)),_xlfn.XLOOKUP(T54,ud_pipe_purpose[lookupValue],ud_pipe_purpose[lookupKey],"ERROR"),""), "")</f>
        <v/>
      </c>
      <c r="W54" s="3" t="str">
        <f>IF($A54="ADD",IF(NOT(ISBLANK(V54)),_xlfn.XLOOKUP(V54,ud_pipe_type[lookupValue],ud_pipe_type[lookupKey],"ERROR"),""), "")</f>
        <v/>
      </c>
      <c r="Y54" s="3" t="str">
        <f>IF($A54="ADD",IF(NOT(ISBLANK(X54)),_xlfn.XLOOKUP(X54,ud_shape[lookupValue],ud_shape[lookupKey],"ERROR"),""), "")</f>
        <v/>
      </c>
      <c r="AA54" s="3" t="str">
        <f>IF($A54="ADD",IF(NOT(ISBLANK(Z54)),_xlfn.XLOOKUP(Z54,pipe_material[lookupValue],pipe_material[lookupKey],"ERROR"),""), "")</f>
        <v/>
      </c>
      <c r="AC54" s="3" t="str">
        <f>IF($A54="ADD",IF(NOT(ISBLANK(AB54)),_xlfn.XLOOKUP(1,(ud_material_subset_lookup=AB54)*(ud_material_subset_parentKey=AA54),ud_material_subset[lookupKey],"ERROR"),""), "")</f>
        <v/>
      </c>
      <c r="AE54" s="3" t="str">
        <f>IF($A54="ADD",IF(NOT(ISBLANK(AD54)),_xlfn.XLOOKUP(AD54,ud_pipe_class[lookupValue],ud_pipe_class[lookupKey],"ERROR"),""), "")</f>
        <v/>
      </c>
      <c r="AH54" s="3" t="str">
        <f>IF($A54="ADD",IF(NOT(ISBLANK(AG54)),_xlfn.XLOOKUP(AG54,ud_pipe_joint_type[lookupValue],ud_pipe_joint_type[lookupKey],"ERROR"),""), "")</f>
        <v/>
      </c>
      <c r="AJ54" s="3" t="str">
        <f>IF($A54="ADD",IF(NOT(ISBLANK(AI54)),_xlfn.XLOOKUP(AI54,ud_pipe_location[lookupValue],ud_pipe_location[lookupKey],"ERROR"),""), "")</f>
        <v/>
      </c>
      <c r="AL54" s="2" t="str">
        <f t="shared" si="0"/>
        <v/>
      </c>
      <c r="AM54" s="2" t="str">
        <f t="shared" si="1"/>
        <v/>
      </c>
      <c r="AN54" s="4"/>
      <c r="AP54" s="8"/>
      <c r="AR54" s="3" t="str">
        <f>IF($A54="ADD",IF(NOT(ISBLANK(AQ54)),_xlfn.XLOOKUP(AQ54,maint_type[lookupValue],maint_type[lookupKey],"ERROR"),""), "")</f>
        <v/>
      </c>
      <c r="AS54" s="8"/>
      <c r="AT54" s="4" t="str">
        <f t="shared" ca="1" si="2"/>
        <v/>
      </c>
      <c r="AU54" s="4"/>
      <c r="AV54" s="3" t="str">
        <f t="shared" si="3"/>
        <v/>
      </c>
      <c r="AW54" s="3" t="str">
        <f>IF($A54="","",IF((AND($A54="ADD",OR(AV54="",AV54="In Use"))),"5",(_xlfn.XLOOKUP(AV54,ud_asset_status[lookupValue],ud_asset_status[lookupKey],""))))</f>
        <v/>
      </c>
      <c r="AX54" s="8"/>
      <c r="AZ54" s="3" t="str">
        <f>IF($A54="ADD",IF(NOT(ISBLANK(AY54)),_xlfn.XLOOKUP(AY54,ar_replace_reason[lookupValue],ar_replace_reason[lookupKey],"ERROR"),""), "")</f>
        <v/>
      </c>
      <c r="BA54" s="3" t="str">
        <f t="shared" si="4"/>
        <v/>
      </c>
      <c r="BB54" s="3" t="str">
        <f>IF($A54="","",IF((AND($A54="ADD",OR(BA54="",BA54="Queenstown-Lakes District Council"))),"70",(_xlfn.XLOOKUP(BA54,ud_organisation_owner[lookupValue],ud_organisation_owner[lookupKey],""))))</f>
        <v/>
      </c>
      <c r="BC54" s="3" t="str">
        <f t="shared" si="5"/>
        <v/>
      </c>
      <c r="BD54" s="3" t="str">
        <f>IF($A54="","",IF((AND($A54="ADD",OR(BC54="",BC54="Queenstown-Lakes District Council"))),"70",(_xlfn.XLOOKUP(BC54,ud_organisation_owner[lookupValue],ud_organisation_owner[lookupKey],""))))</f>
        <v/>
      </c>
      <c r="BE54" s="3" t="str">
        <f t="shared" si="6"/>
        <v/>
      </c>
      <c r="BF54" s="3" t="str">
        <f>IF($A54="","",IF((AND($A54="ADD",OR(BE54="",BE54="Local Authority"))),"17",(_xlfn.XLOOKUP(BE54,ud_sub_organisation[lookupValue],ud_sub_organisation[lookupKey],""))))</f>
        <v/>
      </c>
      <c r="BG54" s="3" t="str">
        <f t="shared" si="7"/>
        <v/>
      </c>
      <c r="BH54" s="3" t="str">
        <f>IF($A54="","",IF((AND($A54="ADD",OR(BG54="",BG54="Vested assets"))),"12",(_xlfn.XLOOKUP(BG54,ud_work_origin[lookupValue],ud_work_origin[lookupKey],""))))</f>
        <v/>
      </c>
      <c r="BI54" s="6"/>
      <c r="BJ54" s="2" t="str">
        <f t="shared" si="8"/>
        <v/>
      </c>
      <c r="BK54" s="2" t="str">
        <f t="shared" si="9"/>
        <v/>
      </c>
      <c r="BL54" s="3" t="str">
        <f t="shared" si="10"/>
        <v/>
      </c>
      <c r="BM54" s="3" t="str">
        <f>IF($A54="","",IF((AND($A54="ADD",OR(BL54="",BL54="Excellent"))),"1",(_xlfn.XLOOKUP(BL54,condition[lookupValue],condition[lookupKey],""))))</f>
        <v/>
      </c>
      <c r="BN54" s="8" t="str">
        <f t="shared" si="11"/>
        <v/>
      </c>
      <c r="BO54" s="7"/>
    </row>
    <row r="55" spans="2:67">
      <c r="B55" s="4"/>
      <c r="D55" s="3" t="str">
        <f>IF($A55="ADD",IF(NOT(ISBLANK(C55)),_xlfn.XLOOKUP(C55,roadnames[lookupValue],roadnames[lookupKey],"ERROR"),""), "")</f>
        <v/>
      </c>
      <c r="E55" s="4"/>
      <c r="F55" s="4"/>
      <c r="G55" s="5"/>
      <c r="H55" s="5"/>
      <c r="J55" s="3" t="str">
        <f>IF($A55="ADD",IF(NOT(ISBLANK(I55)),_xlfn.XLOOKUP(I55,side[lookupValue],side[lookupKey],"ERROR"),""), "")</f>
        <v/>
      </c>
      <c r="K55" s="4"/>
      <c r="L55" s="4"/>
      <c r="M55" s="4"/>
      <c r="N55" s="6"/>
      <c r="O55" s="6"/>
      <c r="P55" s="6"/>
      <c r="Q55" s="6"/>
      <c r="S55" s="3" t="str">
        <f>IF($A55="ADD",IF(NOT(ISBLANK(R55)),_xlfn.XLOOKUP(R55,ud_stormwater_purpose[lookupValue],ud_stormwater_purpose[lookupKey],"ERROR"),""), "")</f>
        <v/>
      </c>
      <c r="U55" s="3" t="str">
        <f>IF($A55="ADD",IF(NOT(ISBLANK(T55)),_xlfn.XLOOKUP(T55,ud_pipe_purpose[lookupValue],ud_pipe_purpose[lookupKey],"ERROR"),""), "")</f>
        <v/>
      </c>
      <c r="W55" s="3" t="str">
        <f>IF($A55="ADD",IF(NOT(ISBLANK(V55)),_xlfn.XLOOKUP(V55,ud_pipe_type[lookupValue],ud_pipe_type[lookupKey],"ERROR"),""), "")</f>
        <v/>
      </c>
      <c r="Y55" s="3" t="str">
        <f>IF($A55="ADD",IF(NOT(ISBLANK(X55)),_xlfn.XLOOKUP(X55,ud_shape[lookupValue],ud_shape[lookupKey],"ERROR"),""), "")</f>
        <v/>
      </c>
      <c r="AA55" s="3" t="str">
        <f>IF($A55="ADD",IF(NOT(ISBLANK(Z55)),_xlfn.XLOOKUP(Z55,pipe_material[lookupValue],pipe_material[lookupKey],"ERROR"),""), "")</f>
        <v/>
      </c>
      <c r="AC55" s="3" t="str">
        <f>IF($A55="ADD",IF(NOT(ISBLANK(AB55)),_xlfn.XLOOKUP(1,(ud_material_subset_lookup=AB55)*(ud_material_subset_parentKey=AA55),ud_material_subset[lookupKey],"ERROR"),""), "")</f>
        <v/>
      </c>
      <c r="AE55" s="3" t="str">
        <f>IF($A55="ADD",IF(NOT(ISBLANK(AD55)),_xlfn.XLOOKUP(AD55,ud_pipe_class[lookupValue],ud_pipe_class[lookupKey],"ERROR"),""), "")</f>
        <v/>
      </c>
      <c r="AH55" s="3" t="str">
        <f>IF($A55="ADD",IF(NOT(ISBLANK(AG55)),_xlfn.XLOOKUP(AG55,ud_pipe_joint_type[lookupValue],ud_pipe_joint_type[lookupKey],"ERROR"),""), "")</f>
        <v/>
      </c>
      <c r="AJ55" s="3" t="str">
        <f>IF($A55="ADD",IF(NOT(ISBLANK(AI55)),_xlfn.XLOOKUP(AI55,ud_pipe_location[lookupValue],ud_pipe_location[lookupKey],"ERROR"),""), "")</f>
        <v/>
      </c>
      <c r="AL55" s="2" t="str">
        <f t="shared" si="0"/>
        <v/>
      </c>
      <c r="AM55" s="2" t="str">
        <f t="shared" si="1"/>
        <v/>
      </c>
      <c r="AN55" s="4"/>
      <c r="AP55" s="8"/>
      <c r="AR55" s="3" t="str">
        <f>IF($A55="ADD",IF(NOT(ISBLANK(AQ55)),_xlfn.XLOOKUP(AQ55,maint_type[lookupValue],maint_type[lookupKey],"ERROR"),""), "")</f>
        <v/>
      </c>
      <c r="AS55" s="8"/>
      <c r="AT55" s="4" t="str">
        <f t="shared" ca="1" si="2"/>
        <v/>
      </c>
      <c r="AU55" s="4"/>
      <c r="AV55" s="3" t="str">
        <f t="shared" si="3"/>
        <v/>
      </c>
      <c r="AW55" s="3" t="str">
        <f>IF($A55="","",IF((AND($A55="ADD",OR(AV55="",AV55="In Use"))),"5",(_xlfn.XLOOKUP(AV55,ud_asset_status[lookupValue],ud_asset_status[lookupKey],""))))</f>
        <v/>
      </c>
      <c r="AX55" s="8"/>
      <c r="AZ55" s="3" t="str">
        <f>IF($A55="ADD",IF(NOT(ISBLANK(AY55)),_xlfn.XLOOKUP(AY55,ar_replace_reason[lookupValue],ar_replace_reason[lookupKey],"ERROR"),""), "")</f>
        <v/>
      </c>
      <c r="BA55" s="3" t="str">
        <f t="shared" si="4"/>
        <v/>
      </c>
      <c r="BB55" s="3" t="str">
        <f>IF($A55="","",IF((AND($A55="ADD",OR(BA55="",BA55="Queenstown-Lakes District Council"))),"70",(_xlfn.XLOOKUP(BA55,ud_organisation_owner[lookupValue],ud_organisation_owner[lookupKey],""))))</f>
        <v/>
      </c>
      <c r="BC55" s="3" t="str">
        <f t="shared" si="5"/>
        <v/>
      </c>
      <c r="BD55" s="3" t="str">
        <f>IF($A55="","",IF((AND($A55="ADD",OR(BC55="",BC55="Queenstown-Lakes District Council"))),"70",(_xlfn.XLOOKUP(BC55,ud_organisation_owner[lookupValue],ud_organisation_owner[lookupKey],""))))</f>
        <v/>
      </c>
      <c r="BE55" s="3" t="str">
        <f t="shared" si="6"/>
        <v/>
      </c>
      <c r="BF55" s="3" t="str">
        <f>IF($A55="","",IF((AND($A55="ADD",OR(BE55="",BE55="Local Authority"))),"17",(_xlfn.XLOOKUP(BE55,ud_sub_organisation[lookupValue],ud_sub_organisation[lookupKey],""))))</f>
        <v/>
      </c>
      <c r="BG55" s="3" t="str">
        <f t="shared" si="7"/>
        <v/>
      </c>
      <c r="BH55" s="3" t="str">
        <f>IF($A55="","",IF((AND($A55="ADD",OR(BG55="",BG55="Vested assets"))),"12",(_xlfn.XLOOKUP(BG55,ud_work_origin[lookupValue],ud_work_origin[lookupKey],""))))</f>
        <v/>
      </c>
      <c r="BI55" s="6"/>
      <c r="BJ55" s="2" t="str">
        <f t="shared" si="8"/>
        <v/>
      </c>
      <c r="BK55" s="2" t="str">
        <f t="shared" si="9"/>
        <v/>
      </c>
      <c r="BL55" s="3" t="str">
        <f t="shared" si="10"/>
        <v/>
      </c>
      <c r="BM55" s="3" t="str">
        <f>IF($A55="","",IF((AND($A55="ADD",OR(BL55="",BL55="Excellent"))),"1",(_xlfn.XLOOKUP(BL55,condition[lookupValue],condition[lookupKey],""))))</f>
        <v/>
      </c>
      <c r="BN55" s="8" t="str">
        <f t="shared" si="11"/>
        <v/>
      </c>
      <c r="BO55" s="7"/>
    </row>
    <row r="56" spans="2:67">
      <c r="B56" s="4"/>
      <c r="D56" s="3" t="str">
        <f>IF($A56="ADD",IF(NOT(ISBLANK(C56)),_xlfn.XLOOKUP(C56,roadnames[lookupValue],roadnames[lookupKey],"ERROR"),""), "")</f>
        <v/>
      </c>
      <c r="E56" s="4"/>
      <c r="F56" s="4"/>
      <c r="G56" s="5"/>
      <c r="H56" s="5"/>
      <c r="J56" s="3" t="str">
        <f>IF($A56="ADD",IF(NOT(ISBLANK(I56)),_xlfn.XLOOKUP(I56,side[lookupValue],side[lookupKey],"ERROR"),""), "")</f>
        <v/>
      </c>
      <c r="K56" s="4"/>
      <c r="L56" s="4"/>
      <c r="M56" s="4"/>
      <c r="N56" s="6"/>
      <c r="O56" s="6"/>
      <c r="P56" s="6"/>
      <c r="Q56" s="6"/>
      <c r="S56" s="3" t="str">
        <f>IF($A56="ADD",IF(NOT(ISBLANK(R56)),_xlfn.XLOOKUP(R56,ud_stormwater_purpose[lookupValue],ud_stormwater_purpose[lookupKey],"ERROR"),""), "")</f>
        <v/>
      </c>
      <c r="U56" s="3" t="str">
        <f>IF($A56="ADD",IF(NOT(ISBLANK(T56)),_xlfn.XLOOKUP(T56,ud_pipe_purpose[lookupValue],ud_pipe_purpose[lookupKey],"ERROR"),""), "")</f>
        <v/>
      </c>
      <c r="W56" s="3" t="str">
        <f>IF($A56="ADD",IF(NOT(ISBLANK(V56)),_xlfn.XLOOKUP(V56,ud_pipe_type[lookupValue],ud_pipe_type[lookupKey],"ERROR"),""), "")</f>
        <v/>
      </c>
      <c r="Y56" s="3" t="str">
        <f>IF($A56="ADD",IF(NOT(ISBLANK(X56)),_xlfn.XLOOKUP(X56,ud_shape[lookupValue],ud_shape[lookupKey],"ERROR"),""), "")</f>
        <v/>
      </c>
      <c r="AA56" s="3" t="str">
        <f>IF($A56="ADD",IF(NOT(ISBLANK(Z56)),_xlfn.XLOOKUP(Z56,pipe_material[lookupValue],pipe_material[lookupKey],"ERROR"),""), "")</f>
        <v/>
      </c>
      <c r="AC56" s="3" t="str">
        <f>IF($A56="ADD",IF(NOT(ISBLANK(AB56)),_xlfn.XLOOKUP(1,(ud_material_subset_lookup=AB56)*(ud_material_subset_parentKey=AA56),ud_material_subset[lookupKey],"ERROR"),""), "")</f>
        <v/>
      </c>
      <c r="AE56" s="3" t="str">
        <f>IF($A56="ADD",IF(NOT(ISBLANK(AD56)),_xlfn.XLOOKUP(AD56,ud_pipe_class[lookupValue],ud_pipe_class[lookupKey],"ERROR"),""), "")</f>
        <v/>
      </c>
      <c r="AH56" s="3" t="str">
        <f>IF($A56="ADD",IF(NOT(ISBLANK(AG56)),_xlfn.XLOOKUP(AG56,ud_pipe_joint_type[lookupValue],ud_pipe_joint_type[lookupKey],"ERROR"),""), "")</f>
        <v/>
      </c>
      <c r="AJ56" s="3" t="str">
        <f>IF($A56="ADD",IF(NOT(ISBLANK(AI56)),_xlfn.XLOOKUP(AI56,ud_pipe_location[lookupValue],ud_pipe_location[lookupKey],"ERROR"),""), "")</f>
        <v/>
      </c>
      <c r="AL56" s="2" t="str">
        <f t="shared" si="0"/>
        <v/>
      </c>
      <c r="AM56" s="2" t="str">
        <f t="shared" si="1"/>
        <v/>
      </c>
      <c r="AN56" s="4"/>
      <c r="AP56" s="8"/>
      <c r="AR56" s="3" t="str">
        <f>IF($A56="ADD",IF(NOT(ISBLANK(AQ56)),_xlfn.XLOOKUP(AQ56,maint_type[lookupValue],maint_type[lookupKey],"ERROR"),""), "")</f>
        <v/>
      </c>
      <c r="AS56" s="8"/>
      <c r="AT56" s="4" t="str">
        <f t="shared" ca="1" si="2"/>
        <v/>
      </c>
      <c r="AU56" s="4"/>
      <c r="AV56" s="3" t="str">
        <f t="shared" si="3"/>
        <v/>
      </c>
      <c r="AW56" s="3" t="str">
        <f>IF($A56="","",IF((AND($A56="ADD",OR(AV56="",AV56="In Use"))),"5",(_xlfn.XLOOKUP(AV56,ud_asset_status[lookupValue],ud_asset_status[lookupKey],""))))</f>
        <v/>
      </c>
      <c r="AX56" s="8"/>
      <c r="AZ56" s="3" t="str">
        <f>IF($A56="ADD",IF(NOT(ISBLANK(AY56)),_xlfn.XLOOKUP(AY56,ar_replace_reason[lookupValue],ar_replace_reason[lookupKey],"ERROR"),""), "")</f>
        <v/>
      </c>
      <c r="BA56" s="3" t="str">
        <f t="shared" si="4"/>
        <v/>
      </c>
      <c r="BB56" s="3" t="str">
        <f>IF($A56="","",IF((AND($A56="ADD",OR(BA56="",BA56="Queenstown-Lakes District Council"))),"70",(_xlfn.XLOOKUP(BA56,ud_organisation_owner[lookupValue],ud_organisation_owner[lookupKey],""))))</f>
        <v/>
      </c>
      <c r="BC56" s="3" t="str">
        <f t="shared" si="5"/>
        <v/>
      </c>
      <c r="BD56" s="3" t="str">
        <f>IF($A56="","",IF((AND($A56="ADD",OR(BC56="",BC56="Queenstown-Lakes District Council"))),"70",(_xlfn.XLOOKUP(BC56,ud_organisation_owner[lookupValue],ud_organisation_owner[lookupKey],""))))</f>
        <v/>
      </c>
      <c r="BE56" s="3" t="str">
        <f t="shared" si="6"/>
        <v/>
      </c>
      <c r="BF56" s="3" t="str">
        <f>IF($A56="","",IF((AND($A56="ADD",OR(BE56="",BE56="Local Authority"))),"17",(_xlfn.XLOOKUP(BE56,ud_sub_organisation[lookupValue],ud_sub_organisation[lookupKey],""))))</f>
        <v/>
      </c>
      <c r="BG56" s="3" t="str">
        <f t="shared" si="7"/>
        <v/>
      </c>
      <c r="BH56" s="3" t="str">
        <f>IF($A56="","",IF((AND($A56="ADD",OR(BG56="",BG56="Vested assets"))),"12",(_xlfn.XLOOKUP(BG56,ud_work_origin[lookupValue],ud_work_origin[lookupKey],""))))</f>
        <v/>
      </c>
      <c r="BI56" s="6"/>
      <c r="BJ56" s="2" t="str">
        <f t="shared" si="8"/>
        <v/>
      </c>
      <c r="BK56" s="2" t="str">
        <f t="shared" si="9"/>
        <v/>
      </c>
      <c r="BL56" s="3" t="str">
        <f t="shared" si="10"/>
        <v/>
      </c>
      <c r="BM56" s="3" t="str">
        <f>IF($A56="","",IF((AND($A56="ADD",OR(BL56="",BL56="Excellent"))),"1",(_xlfn.XLOOKUP(BL56,condition[lookupValue],condition[lookupKey],""))))</f>
        <v/>
      </c>
      <c r="BN56" s="8" t="str">
        <f t="shared" si="11"/>
        <v/>
      </c>
      <c r="BO56" s="7"/>
    </row>
    <row r="57" spans="2:67">
      <c r="B57" s="4"/>
      <c r="D57" s="3" t="str">
        <f>IF($A57="ADD",IF(NOT(ISBLANK(C57)),_xlfn.XLOOKUP(C57,roadnames[lookupValue],roadnames[lookupKey],"ERROR"),""), "")</f>
        <v/>
      </c>
      <c r="E57" s="4"/>
      <c r="F57" s="4"/>
      <c r="G57" s="5"/>
      <c r="H57" s="5"/>
      <c r="J57" s="3" t="str">
        <f>IF($A57="ADD",IF(NOT(ISBLANK(I57)),_xlfn.XLOOKUP(I57,side[lookupValue],side[lookupKey],"ERROR"),""), "")</f>
        <v/>
      </c>
      <c r="K57" s="4"/>
      <c r="L57" s="4"/>
      <c r="M57" s="4"/>
      <c r="N57" s="6"/>
      <c r="O57" s="6"/>
      <c r="P57" s="6"/>
      <c r="Q57" s="6"/>
      <c r="S57" s="3" t="str">
        <f>IF($A57="ADD",IF(NOT(ISBLANK(R57)),_xlfn.XLOOKUP(R57,ud_stormwater_purpose[lookupValue],ud_stormwater_purpose[lookupKey],"ERROR"),""), "")</f>
        <v/>
      </c>
      <c r="U57" s="3" t="str">
        <f>IF($A57="ADD",IF(NOT(ISBLANK(T57)),_xlfn.XLOOKUP(T57,ud_pipe_purpose[lookupValue],ud_pipe_purpose[lookupKey],"ERROR"),""), "")</f>
        <v/>
      </c>
      <c r="W57" s="3" t="str">
        <f>IF($A57="ADD",IF(NOT(ISBLANK(V57)),_xlfn.XLOOKUP(V57,ud_pipe_type[lookupValue],ud_pipe_type[lookupKey],"ERROR"),""), "")</f>
        <v/>
      </c>
      <c r="Y57" s="3" t="str">
        <f>IF($A57="ADD",IF(NOT(ISBLANK(X57)),_xlfn.XLOOKUP(X57,ud_shape[lookupValue],ud_shape[lookupKey],"ERROR"),""), "")</f>
        <v/>
      </c>
      <c r="AA57" s="3" t="str">
        <f>IF($A57="ADD",IF(NOT(ISBLANK(Z57)),_xlfn.XLOOKUP(Z57,pipe_material[lookupValue],pipe_material[lookupKey],"ERROR"),""), "")</f>
        <v/>
      </c>
      <c r="AC57" s="3" t="str">
        <f>IF($A57="ADD",IF(NOT(ISBLANK(AB57)),_xlfn.XLOOKUP(1,(ud_material_subset_lookup=AB57)*(ud_material_subset_parentKey=AA57),ud_material_subset[lookupKey],"ERROR"),""), "")</f>
        <v/>
      </c>
      <c r="AE57" s="3" t="str">
        <f>IF($A57="ADD",IF(NOT(ISBLANK(AD57)),_xlfn.XLOOKUP(AD57,ud_pipe_class[lookupValue],ud_pipe_class[lookupKey],"ERROR"),""), "")</f>
        <v/>
      </c>
      <c r="AH57" s="3" t="str">
        <f>IF($A57="ADD",IF(NOT(ISBLANK(AG57)),_xlfn.XLOOKUP(AG57,ud_pipe_joint_type[lookupValue],ud_pipe_joint_type[lookupKey],"ERROR"),""), "")</f>
        <v/>
      </c>
      <c r="AJ57" s="3" t="str">
        <f>IF($A57="ADD",IF(NOT(ISBLANK(AI57)),_xlfn.XLOOKUP(AI57,ud_pipe_location[lookupValue],ud_pipe_location[lookupKey],"ERROR"),""), "")</f>
        <v/>
      </c>
      <c r="AL57" s="2" t="str">
        <f t="shared" si="0"/>
        <v/>
      </c>
      <c r="AM57" s="2" t="str">
        <f t="shared" si="1"/>
        <v/>
      </c>
      <c r="AN57" s="4"/>
      <c r="AP57" s="8"/>
      <c r="AR57" s="3" t="str">
        <f>IF($A57="ADD",IF(NOT(ISBLANK(AQ57)),_xlfn.XLOOKUP(AQ57,maint_type[lookupValue],maint_type[lookupKey],"ERROR"),""), "")</f>
        <v/>
      </c>
      <c r="AS57" s="8"/>
      <c r="AT57" s="4" t="str">
        <f t="shared" ca="1" si="2"/>
        <v/>
      </c>
      <c r="AU57" s="4"/>
      <c r="AV57" s="3" t="str">
        <f t="shared" si="3"/>
        <v/>
      </c>
      <c r="AW57" s="3" t="str">
        <f>IF($A57="","",IF((AND($A57="ADD",OR(AV57="",AV57="In Use"))),"5",(_xlfn.XLOOKUP(AV57,ud_asset_status[lookupValue],ud_asset_status[lookupKey],""))))</f>
        <v/>
      </c>
      <c r="AX57" s="8"/>
      <c r="AZ57" s="3" t="str">
        <f>IF($A57="ADD",IF(NOT(ISBLANK(AY57)),_xlfn.XLOOKUP(AY57,ar_replace_reason[lookupValue],ar_replace_reason[lookupKey],"ERROR"),""), "")</f>
        <v/>
      </c>
      <c r="BA57" s="3" t="str">
        <f t="shared" si="4"/>
        <v/>
      </c>
      <c r="BB57" s="3" t="str">
        <f>IF($A57="","",IF((AND($A57="ADD",OR(BA57="",BA57="Queenstown-Lakes District Council"))),"70",(_xlfn.XLOOKUP(BA57,ud_organisation_owner[lookupValue],ud_organisation_owner[lookupKey],""))))</f>
        <v/>
      </c>
      <c r="BC57" s="3" t="str">
        <f t="shared" si="5"/>
        <v/>
      </c>
      <c r="BD57" s="3" t="str">
        <f>IF($A57="","",IF((AND($A57="ADD",OR(BC57="",BC57="Queenstown-Lakes District Council"))),"70",(_xlfn.XLOOKUP(BC57,ud_organisation_owner[lookupValue],ud_organisation_owner[lookupKey],""))))</f>
        <v/>
      </c>
      <c r="BE57" s="3" t="str">
        <f t="shared" si="6"/>
        <v/>
      </c>
      <c r="BF57" s="3" t="str">
        <f>IF($A57="","",IF((AND($A57="ADD",OR(BE57="",BE57="Local Authority"))),"17",(_xlfn.XLOOKUP(BE57,ud_sub_organisation[lookupValue],ud_sub_organisation[lookupKey],""))))</f>
        <v/>
      </c>
      <c r="BG57" s="3" t="str">
        <f t="shared" si="7"/>
        <v/>
      </c>
      <c r="BH57" s="3" t="str">
        <f>IF($A57="","",IF((AND($A57="ADD",OR(BG57="",BG57="Vested assets"))),"12",(_xlfn.XLOOKUP(BG57,ud_work_origin[lookupValue],ud_work_origin[lookupKey],""))))</f>
        <v/>
      </c>
      <c r="BI57" s="6"/>
      <c r="BJ57" s="2" t="str">
        <f t="shared" si="8"/>
        <v/>
      </c>
      <c r="BK57" s="2" t="str">
        <f t="shared" si="9"/>
        <v/>
      </c>
      <c r="BL57" s="3" t="str">
        <f t="shared" si="10"/>
        <v/>
      </c>
      <c r="BM57" s="3" t="str">
        <f>IF($A57="","",IF((AND($A57="ADD",OR(BL57="",BL57="Excellent"))),"1",(_xlfn.XLOOKUP(BL57,condition[lookupValue],condition[lookupKey],""))))</f>
        <v/>
      </c>
      <c r="BN57" s="8" t="str">
        <f t="shared" si="11"/>
        <v/>
      </c>
      <c r="BO57" s="7"/>
    </row>
    <row r="58" spans="2:67">
      <c r="B58" s="4"/>
      <c r="D58" s="3" t="str">
        <f>IF($A58="ADD",IF(NOT(ISBLANK(C58)),_xlfn.XLOOKUP(C58,roadnames[lookupValue],roadnames[lookupKey],"ERROR"),""), "")</f>
        <v/>
      </c>
      <c r="E58" s="4"/>
      <c r="F58" s="4"/>
      <c r="G58" s="5"/>
      <c r="H58" s="5"/>
      <c r="J58" s="3" t="str">
        <f>IF($A58="ADD",IF(NOT(ISBLANK(I58)),_xlfn.XLOOKUP(I58,side[lookupValue],side[lookupKey],"ERROR"),""), "")</f>
        <v/>
      </c>
      <c r="K58" s="4"/>
      <c r="L58" s="4"/>
      <c r="M58" s="4"/>
      <c r="N58" s="6"/>
      <c r="O58" s="6"/>
      <c r="P58" s="6"/>
      <c r="Q58" s="6"/>
      <c r="S58" s="3" t="str">
        <f>IF($A58="ADD",IF(NOT(ISBLANK(R58)),_xlfn.XLOOKUP(R58,ud_stormwater_purpose[lookupValue],ud_stormwater_purpose[lookupKey],"ERROR"),""), "")</f>
        <v/>
      </c>
      <c r="U58" s="3" t="str">
        <f>IF($A58="ADD",IF(NOT(ISBLANK(T58)),_xlfn.XLOOKUP(T58,ud_pipe_purpose[lookupValue],ud_pipe_purpose[lookupKey],"ERROR"),""), "")</f>
        <v/>
      </c>
      <c r="W58" s="3" t="str">
        <f>IF($A58="ADD",IF(NOT(ISBLANK(V58)),_xlfn.XLOOKUP(V58,ud_pipe_type[lookupValue],ud_pipe_type[lookupKey],"ERROR"),""), "")</f>
        <v/>
      </c>
      <c r="Y58" s="3" t="str">
        <f>IF($A58="ADD",IF(NOT(ISBLANK(X58)),_xlfn.XLOOKUP(X58,ud_shape[lookupValue],ud_shape[lookupKey],"ERROR"),""), "")</f>
        <v/>
      </c>
      <c r="AA58" s="3" t="str">
        <f>IF($A58="ADD",IF(NOT(ISBLANK(Z58)),_xlfn.XLOOKUP(Z58,pipe_material[lookupValue],pipe_material[lookupKey],"ERROR"),""), "")</f>
        <v/>
      </c>
      <c r="AC58" s="3" t="str">
        <f>IF($A58="ADD",IF(NOT(ISBLANK(AB58)),_xlfn.XLOOKUP(1,(ud_material_subset_lookup=AB58)*(ud_material_subset_parentKey=AA58),ud_material_subset[lookupKey],"ERROR"),""), "")</f>
        <v/>
      </c>
      <c r="AE58" s="3" t="str">
        <f>IF($A58="ADD",IF(NOT(ISBLANK(AD58)),_xlfn.XLOOKUP(AD58,ud_pipe_class[lookupValue],ud_pipe_class[lookupKey],"ERROR"),""), "")</f>
        <v/>
      </c>
      <c r="AH58" s="3" t="str">
        <f>IF($A58="ADD",IF(NOT(ISBLANK(AG58)),_xlfn.XLOOKUP(AG58,ud_pipe_joint_type[lookupValue],ud_pipe_joint_type[lookupKey],"ERROR"),""), "")</f>
        <v/>
      </c>
      <c r="AJ58" s="3" t="str">
        <f>IF($A58="ADD",IF(NOT(ISBLANK(AI58)),_xlfn.XLOOKUP(AI58,ud_pipe_location[lookupValue],ud_pipe_location[lookupKey],"ERROR"),""), "")</f>
        <v/>
      </c>
      <c r="AL58" s="2" t="str">
        <f t="shared" si="0"/>
        <v/>
      </c>
      <c r="AM58" s="2" t="str">
        <f t="shared" si="1"/>
        <v/>
      </c>
      <c r="AN58" s="4"/>
      <c r="AP58" s="8"/>
      <c r="AR58" s="3" t="str">
        <f>IF($A58="ADD",IF(NOT(ISBLANK(AQ58)),_xlfn.XLOOKUP(AQ58,maint_type[lookupValue],maint_type[lookupKey],"ERROR"),""), "")</f>
        <v/>
      </c>
      <c r="AS58" s="8"/>
      <c r="AT58" s="4" t="str">
        <f t="shared" ca="1" si="2"/>
        <v/>
      </c>
      <c r="AU58" s="4"/>
      <c r="AV58" s="3" t="str">
        <f t="shared" si="3"/>
        <v/>
      </c>
      <c r="AW58" s="3" t="str">
        <f>IF($A58="","",IF((AND($A58="ADD",OR(AV58="",AV58="In Use"))),"5",(_xlfn.XLOOKUP(AV58,ud_asset_status[lookupValue],ud_asset_status[lookupKey],""))))</f>
        <v/>
      </c>
      <c r="AX58" s="8"/>
      <c r="AZ58" s="3" t="str">
        <f>IF($A58="ADD",IF(NOT(ISBLANK(AY58)),_xlfn.XLOOKUP(AY58,ar_replace_reason[lookupValue],ar_replace_reason[lookupKey],"ERROR"),""), "")</f>
        <v/>
      </c>
      <c r="BA58" s="3" t="str">
        <f t="shared" si="4"/>
        <v/>
      </c>
      <c r="BB58" s="3" t="str">
        <f>IF($A58="","",IF((AND($A58="ADD",OR(BA58="",BA58="Queenstown-Lakes District Council"))),"70",(_xlfn.XLOOKUP(BA58,ud_organisation_owner[lookupValue],ud_organisation_owner[lookupKey],""))))</f>
        <v/>
      </c>
      <c r="BC58" s="3" t="str">
        <f t="shared" si="5"/>
        <v/>
      </c>
      <c r="BD58" s="3" t="str">
        <f>IF($A58="","",IF((AND($A58="ADD",OR(BC58="",BC58="Queenstown-Lakes District Council"))),"70",(_xlfn.XLOOKUP(BC58,ud_organisation_owner[lookupValue],ud_organisation_owner[lookupKey],""))))</f>
        <v/>
      </c>
      <c r="BE58" s="3" t="str">
        <f t="shared" si="6"/>
        <v/>
      </c>
      <c r="BF58" s="3" t="str">
        <f>IF($A58="","",IF((AND($A58="ADD",OR(BE58="",BE58="Local Authority"))),"17",(_xlfn.XLOOKUP(BE58,ud_sub_organisation[lookupValue],ud_sub_organisation[lookupKey],""))))</f>
        <v/>
      </c>
      <c r="BG58" s="3" t="str">
        <f t="shared" si="7"/>
        <v/>
      </c>
      <c r="BH58" s="3" t="str">
        <f>IF($A58="","",IF((AND($A58="ADD",OR(BG58="",BG58="Vested assets"))),"12",(_xlfn.XLOOKUP(BG58,ud_work_origin[lookupValue],ud_work_origin[lookupKey],""))))</f>
        <v/>
      </c>
      <c r="BI58" s="6"/>
      <c r="BJ58" s="2" t="str">
        <f t="shared" si="8"/>
        <v/>
      </c>
      <c r="BK58" s="2" t="str">
        <f t="shared" si="9"/>
        <v/>
      </c>
      <c r="BL58" s="3" t="str">
        <f t="shared" si="10"/>
        <v/>
      </c>
      <c r="BM58" s="3" t="str">
        <f>IF($A58="","",IF((AND($A58="ADD",OR(BL58="",BL58="Excellent"))),"1",(_xlfn.XLOOKUP(BL58,condition[lookupValue],condition[lookupKey],""))))</f>
        <v/>
      </c>
      <c r="BN58" s="8" t="str">
        <f t="shared" si="11"/>
        <v/>
      </c>
      <c r="BO58" s="7"/>
    </row>
    <row r="59" spans="2:67">
      <c r="B59" s="4"/>
      <c r="D59" s="3" t="str">
        <f>IF($A59="ADD",IF(NOT(ISBLANK(C59)),_xlfn.XLOOKUP(C59,roadnames[lookupValue],roadnames[lookupKey],"ERROR"),""), "")</f>
        <v/>
      </c>
      <c r="E59" s="4"/>
      <c r="F59" s="4"/>
      <c r="G59" s="5"/>
      <c r="H59" s="5"/>
      <c r="J59" s="3" t="str">
        <f>IF($A59="ADD",IF(NOT(ISBLANK(I59)),_xlfn.XLOOKUP(I59,side[lookupValue],side[lookupKey],"ERROR"),""), "")</f>
        <v/>
      </c>
      <c r="K59" s="4"/>
      <c r="L59" s="4"/>
      <c r="M59" s="4"/>
      <c r="N59" s="6"/>
      <c r="O59" s="6"/>
      <c r="P59" s="6"/>
      <c r="Q59" s="6"/>
      <c r="S59" s="3" t="str">
        <f>IF($A59="ADD",IF(NOT(ISBLANK(R59)),_xlfn.XLOOKUP(R59,ud_stormwater_purpose[lookupValue],ud_stormwater_purpose[lookupKey],"ERROR"),""), "")</f>
        <v/>
      </c>
      <c r="U59" s="3" t="str">
        <f>IF($A59="ADD",IF(NOT(ISBLANK(T59)),_xlfn.XLOOKUP(T59,ud_pipe_purpose[lookupValue],ud_pipe_purpose[lookupKey],"ERROR"),""), "")</f>
        <v/>
      </c>
      <c r="W59" s="3" t="str">
        <f>IF($A59="ADD",IF(NOT(ISBLANK(V59)),_xlfn.XLOOKUP(V59,ud_pipe_type[lookupValue],ud_pipe_type[lookupKey],"ERROR"),""), "")</f>
        <v/>
      </c>
      <c r="Y59" s="3" t="str">
        <f>IF($A59="ADD",IF(NOT(ISBLANK(X59)),_xlfn.XLOOKUP(X59,ud_shape[lookupValue],ud_shape[lookupKey],"ERROR"),""), "")</f>
        <v/>
      </c>
      <c r="AA59" s="3" t="str">
        <f>IF($A59="ADD",IF(NOT(ISBLANK(Z59)),_xlfn.XLOOKUP(Z59,pipe_material[lookupValue],pipe_material[lookupKey],"ERROR"),""), "")</f>
        <v/>
      </c>
      <c r="AC59" s="3" t="str">
        <f>IF($A59="ADD",IF(NOT(ISBLANK(AB59)),_xlfn.XLOOKUP(1,(ud_material_subset_lookup=AB59)*(ud_material_subset_parentKey=AA59),ud_material_subset[lookupKey],"ERROR"),""), "")</f>
        <v/>
      </c>
      <c r="AE59" s="3" t="str">
        <f>IF($A59="ADD",IF(NOT(ISBLANK(AD59)),_xlfn.XLOOKUP(AD59,ud_pipe_class[lookupValue],ud_pipe_class[lookupKey],"ERROR"),""), "")</f>
        <v/>
      </c>
      <c r="AH59" s="3" t="str">
        <f>IF($A59="ADD",IF(NOT(ISBLANK(AG59)),_xlfn.XLOOKUP(AG59,ud_pipe_joint_type[lookupValue],ud_pipe_joint_type[lookupKey],"ERROR"),""), "")</f>
        <v/>
      </c>
      <c r="AJ59" s="3" t="str">
        <f>IF($A59="ADD",IF(NOT(ISBLANK(AI59)),_xlfn.XLOOKUP(AI59,ud_pipe_location[lookupValue],ud_pipe_location[lookupKey],"ERROR"),""), "")</f>
        <v/>
      </c>
      <c r="AL59" s="2" t="str">
        <f t="shared" si="0"/>
        <v/>
      </c>
      <c r="AM59" s="2" t="str">
        <f t="shared" si="1"/>
        <v/>
      </c>
      <c r="AN59" s="4"/>
      <c r="AP59" s="8"/>
      <c r="AR59" s="3" t="str">
        <f>IF($A59="ADD",IF(NOT(ISBLANK(AQ59)),_xlfn.XLOOKUP(AQ59,maint_type[lookupValue],maint_type[lookupKey],"ERROR"),""), "")</f>
        <v/>
      </c>
      <c r="AS59" s="8"/>
      <c r="AT59" s="4" t="str">
        <f t="shared" ca="1" si="2"/>
        <v/>
      </c>
      <c r="AU59" s="4"/>
      <c r="AV59" s="3" t="str">
        <f t="shared" si="3"/>
        <v/>
      </c>
      <c r="AW59" s="3" t="str">
        <f>IF($A59="","",IF((AND($A59="ADD",OR(AV59="",AV59="In Use"))),"5",(_xlfn.XLOOKUP(AV59,ud_asset_status[lookupValue],ud_asset_status[lookupKey],""))))</f>
        <v/>
      </c>
      <c r="AX59" s="8"/>
      <c r="AZ59" s="3" t="str">
        <f>IF($A59="ADD",IF(NOT(ISBLANK(AY59)),_xlfn.XLOOKUP(AY59,ar_replace_reason[lookupValue],ar_replace_reason[lookupKey],"ERROR"),""), "")</f>
        <v/>
      </c>
      <c r="BA59" s="3" t="str">
        <f t="shared" si="4"/>
        <v/>
      </c>
      <c r="BB59" s="3" t="str">
        <f>IF($A59="","",IF((AND($A59="ADD",OR(BA59="",BA59="Queenstown-Lakes District Council"))),"70",(_xlfn.XLOOKUP(BA59,ud_organisation_owner[lookupValue],ud_organisation_owner[lookupKey],""))))</f>
        <v/>
      </c>
      <c r="BC59" s="3" t="str">
        <f t="shared" si="5"/>
        <v/>
      </c>
      <c r="BD59" s="3" t="str">
        <f>IF($A59="","",IF((AND($A59="ADD",OR(BC59="",BC59="Queenstown-Lakes District Council"))),"70",(_xlfn.XLOOKUP(BC59,ud_organisation_owner[lookupValue],ud_organisation_owner[lookupKey],""))))</f>
        <v/>
      </c>
      <c r="BE59" s="3" t="str">
        <f t="shared" si="6"/>
        <v/>
      </c>
      <c r="BF59" s="3" t="str">
        <f>IF($A59="","",IF((AND($A59="ADD",OR(BE59="",BE59="Local Authority"))),"17",(_xlfn.XLOOKUP(BE59,ud_sub_organisation[lookupValue],ud_sub_organisation[lookupKey],""))))</f>
        <v/>
      </c>
      <c r="BG59" s="3" t="str">
        <f t="shared" si="7"/>
        <v/>
      </c>
      <c r="BH59" s="3" t="str">
        <f>IF($A59="","",IF((AND($A59="ADD",OR(BG59="",BG59="Vested assets"))),"12",(_xlfn.XLOOKUP(BG59,ud_work_origin[lookupValue],ud_work_origin[lookupKey],""))))</f>
        <v/>
      </c>
      <c r="BI59" s="6"/>
      <c r="BJ59" s="2" t="str">
        <f t="shared" si="8"/>
        <v/>
      </c>
      <c r="BK59" s="2" t="str">
        <f t="shared" si="9"/>
        <v/>
      </c>
      <c r="BL59" s="3" t="str">
        <f t="shared" si="10"/>
        <v/>
      </c>
      <c r="BM59" s="3" t="str">
        <f>IF($A59="","",IF((AND($A59="ADD",OR(BL59="",BL59="Excellent"))),"1",(_xlfn.XLOOKUP(BL59,condition[lookupValue],condition[lookupKey],""))))</f>
        <v/>
      </c>
      <c r="BN59" s="8" t="str">
        <f t="shared" si="11"/>
        <v/>
      </c>
      <c r="BO59" s="7"/>
    </row>
    <row r="60" spans="2:67">
      <c r="B60" s="4"/>
      <c r="D60" s="3" t="str">
        <f>IF($A60="ADD",IF(NOT(ISBLANK(C60)),_xlfn.XLOOKUP(C60,roadnames[lookupValue],roadnames[lookupKey],"ERROR"),""), "")</f>
        <v/>
      </c>
      <c r="E60" s="4"/>
      <c r="F60" s="4"/>
      <c r="G60" s="5"/>
      <c r="H60" s="5"/>
      <c r="J60" s="3" t="str">
        <f>IF($A60="ADD",IF(NOT(ISBLANK(I60)),_xlfn.XLOOKUP(I60,side[lookupValue],side[lookupKey],"ERROR"),""), "")</f>
        <v/>
      </c>
      <c r="K60" s="4"/>
      <c r="L60" s="4"/>
      <c r="M60" s="4"/>
      <c r="N60" s="6"/>
      <c r="O60" s="6"/>
      <c r="P60" s="6"/>
      <c r="Q60" s="6"/>
      <c r="S60" s="3" t="str">
        <f>IF($A60="ADD",IF(NOT(ISBLANK(R60)),_xlfn.XLOOKUP(R60,ud_stormwater_purpose[lookupValue],ud_stormwater_purpose[lookupKey],"ERROR"),""), "")</f>
        <v/>
      </c>
      <c r="U60" s="3" t="str">
        <f>IF($A60="ADD",IF(NOT(ISBLANK(T60)),_xlfn.XLOOKUP(T60,ud_pipe_purpose[lookupValue],ud_pipe_purpose[lookupKey],"ERROR"),""), "")</f>
        <v/>
      </c>
      <c r="W60" s="3" t="str">
        <f>IF($A60="ADD",IF(NOT(ISBLANK(V60)),_xlfn.XLOOKUP(V60,ud_pipe_type[lookupValue],ud_pipe_type[lookupKey],"ERROR"),""), "")</f>
        <v/>
      </c>
      <c r="Y60" s="3" t="str">
        <f>IF($A60="ADD",IF(NOT(ISBLANK(X60)),_xlfn.XLOOKUP(X60,ud_shape[lookupValue],ud_shape[lookupKey],"ERROR"),""), "")</f>
        <v/>
      </c>
      <c r="AA60" s="3" t="str">
        <f>IF($A60="ADD",IF(NOT(ISBLANK(Z60)),_xlfn.XLOOKUP(Z60,pipe_material[lookupValue],pipe_material[lookupKey],"ERROR"),""), "")</f>
        <v/>
      </c>
      <c r="AC60" s="3" t="str">
        <f>IF($A60="ADD",IF(NOT(ISBLANK(AB60)),_xlfn.XLOOKUP(1,(ud_material_subset_lookup=AB60)*(ud_material_subset_parentKey=AA60),ud_material_subset[lookupKey],"ERROR"),""), "")</f>
        <v/>
      </c>
      <c r="AE60" s="3" t="str">
        <f>IF($A60="ADD",IF(NOT(ISBLANK(AD60)),_xlfn.XLOOKUP(AD60,ud_pipe_class[lookupValue],ud_pipe_class[lookupKey],"ERROR"),""), "")</f>
        <v/>
      </c>
      <c r="AH60" s="3" t="str">
        <f>IF($A60="ADD",IF(NOT(ISBLANK(AG60)),_xlfn.XLOOKUP(AG60,ud_pipe_joint_type[lookupValue],ud_pipe_joint_type[lookupKey],"ERROR"),""), "")</f>
        <v/>
      </c>
      <c r="AJ60" s="3" t="str">
        <f>IF($A60="ADD",IF(NOT(ISBLANK(AI60)),_xlfn.XLOOKUP(AI60,ud_pipe_location[lookupValue],ud_pipe_location[lookupKey],"ERROR"),""), "")</f>
        <v/>
      </c>
      <c r="AL60" s="2" t="str">
        <f t="shared" si="0"/>
        <v/>
      </c>
      <c r="AM60" s="2" t="str">
        <f t="shared" si="1"/>
        <v/>
      </c>
      <c r="AN60" s="4"/>
      <c r="AP60" s="8"/>
      <c r="AR60" s="3" t="str">
        <f>IF($A60="ADD",IF(NOT(ISBLANK(AQ60)),_xlfn.XLOOKUP(AQ60,maint_type[lookupValue],maint_type[lookupKey],"ERROR"),""), "")</f>
        <v/>
      </c>
      <c r="AS60" s="8"/>
      <c r="AT60" s="4" t="str">
        <f t="shared" ca="1" si="2"/>
        <v/>
      </c>
      <c r="AU60" s="4"/>
      <c r="AV60" s="3" t="str">
        <f t="shared" si="3"/>
        <v/>
      </c>
      <c r="AW60" s="3" t="str">
        <f>IF($A60="","",IF((AND($A60="ADD",OR(AV60="",AV60="In Use"))),"5",(_xlfn.XLOOKUP(AV60,ud_asset_status[lookupValue],ud_asset_status[lookupKey],""))))</f>
        <v/>
      </c>
      <c r="AX60" s="8"/>
      <c r="AZ60" s="3" t="str">
        <f>IF($A60="ADD",IF(NOT(ISBLANK(AY60)),_xlfn.XLOOKUP(AY60,ar_replace_reason[lookupValue],ar_replace_reason[lookupKey],"ERROR"),""), "")</f>
        <v/>
      </c>
      <c r="BA60" s="3" t="str">
        <f t="shared" si="4"/>
        <v/>
      </c>
      <c r="BB60" s="3" t="str">
        <f>IF($A60="","",IF((AND($A60="ADD",OR(BA60="",BA60="Queenstown-Lakes District Council"))),"70",(_xlfn.XLOOKUP(BA60,ud_organisation_owner[lookupValue],ud_organisation_owner[lookupKey],""))))</f>
        <v/>
      </c>
      <c r="BC60" s="3" t="str">
        <f t="shared" si="5"/>
        <v/>
      </c>
      <c r="BD60" s="3" t="str">
        <f>IF($A60="","",IF((AND($A60="ADD",OR(BC60="",BC60="Queenstown-Lakes District Council"))),"70",(_xlfn.XLOOKUP(BC60,ud_organisation_owner[lookupValue],ud_organisation_owner[lookupKey],""))))</f>
        <v/>
      </c>
      <c r="BE60" s="3" t="str">
        <f t="shared" si="6"/>
        <v/>
      </c>
      <c r="BF60" s="3" t="str">
        <f>IF($A60="","",IF((AND($A60="ADD",OR(BE60="",BE60="Local Authority"))),"17",(_xlfn.XLOOKUP(BE60,ud_sub_organisation[lookupValue],ud_sub_organisation[lookupKey],""))))</f>
        <v/>
      </c>
      <c r="BG60" s="3" t="str">
        <f t="shared" si="7"/>
        <v/>
      </c>
      <c r="BH60" s="3" t="str">
        <f>IF($A60="","",IF((AND($A60="ADD",OR(BG60="",BG60="Vested assets"))),"12",(_xlfn.XLOOKUP(BG60,ud_work_origin[lookupValue],ud_work_origin[lookupKey],""))))</f>
        <v/>
      </c>
      <c r="BI60" s="6"/>
      <c r="BJ60" s="2" t="str">
        <f t="shared" si="8"/>
        <v/>
      </c>
      <c r="BK60" s="2" t="str">
        <f t="shared" si="9"/>
        <v/>
      </c>
      <c r="BL60" s="3" t="str">
        <f t="shared" si="10"/>
        <v/>
      </c>
      <c r="BM60" s="3" t="str">
        <f>IF($A60="","",IF((AND($A60="ADD",OR(BL60="",BL60="Excellent"))),"1",(_xlfn.XLOOKUP(BL60,condition[lookupValue],condition[lookupKey],""))))</f>
        <v/>
      </c>
      <c r="BN60" s="8" t="str">
        <f t="shared" si="11"/>
        <v/>
      </c>
      <c r="BO60" s="7"/>
    </row>
    <row r="61" spans="2:67">
      <c r="B61" s="4"/>
      <c r="D61" s="3" t="str">
        <f>IF($A61="ADD",IF(NOT(ISBLANK(C61)),_xlfn.XLOOKUP(C61,roadnames[lookupValue],roadnames[lookupKey],"ERROR"),""), "")</f>
        <v/>
      </c>
      <c r="E61" s="4"/>
      <c r="F61" s="4"/>
      <c r="G61" s="5"/>
      <c r="H61" s="5"/>
      <c r="J61" s="3" t="str">
        <f>IF($A61="ADD",IF(NOT(ISBLANK(I61)),_xlfn.XLOOKUP(I61,side[lookupValue],side[lookupKey],"ERROR"),""), "")</f>
        <v/>
      </c>
      <c r="K61" s="4"/>
      <c r="L61" s="4"/>
      <c r="M61" s="4"/>
      <c r="N61" s="6"/>
      <c r="O61" s="6"/>
      <c r="P61" s="6"/>
      <c r="Q61" s="6"/>
      <c r="S61" s="3" t="str">
        <f>IF($A61="ADD",IF(NOT(ISBLANK(R61)),_xlfn.XLOOKUP(R61,ud_stormwater_purpose[lookupValue],ud_stormwater_purpose[lookupKey],"ERROR"),""), "")</f>
        <v/>
      </c>
      <c r="U61" s="3" t="str">
        <f>IF($A61="ADD",IF(NOT(ISBLANK(T61)),_xlfn.XLOOKUP(T61,ud_pipe_purpose[lookupValue],ud_pipe_purpose[lookupKey],"ERROR"),""), "")</f>
        <v/>
      </c>
      <c r="W61" s="3" t="str">
        <f>IF($A61="ADD",IF(NOT(ISBLANK(V61)),_xlfn.XLOOKUP(V61,ud_pipe_type[lookupValue],ud_pipe_type[lookupKey],"ERROR"),""), "")</f>
        <v/>
      </c>
      <c r="Y61" s="3" t="str">
        <f>IF($A61="ADD",IF(NOT(ISBLANK(X61)),_xlfn.XLOOKUP(X61,ud_shape[lookupValue],ud_shape[lookupKey],"ERROR"),""), "")</f>
        <v/>
      </c>
      <c r="AA61" s="3" t="str">
        <f>IF($A61="ADD",IF(NOT(ISBLANK(Z61)),_xlfn.XLOOKUP(Z61,pipe_material[lookupValue],pipe_material[lookupKey],"ERROR"),""), "")</f>
        <v/>
      </c>
      <c r="AC61" s="3" t="str">
        <f>IF($A61="ADD",IF(NOT(ISBLANK(AB61)),_xlfn.XLOOKUP(1,(ud_material_subset_lookup=AB61)*(ud_material_subset_parentKey=AA61),ud_material_subset[lookupKey],"ERROR"),""), "")</f>
        <v/>
      </c>
      <c r="AE61" s="3" t="str">
        <f>IF($A61="ADD",IF(NOT(ISBLANK(AD61)),_xlfn.XLOOKUP(AD61,ud_pipe_class[lookupValue],ud_pipe_class[lookupKey],"ERROR"),""), "")</f>
        <v/>
      </c>
      <c r="AH61" s="3" t="str">
        <f>IF($A61="ADD",IF(NOT(ISBLANK(AG61)),_xlfn.XLOOKUP(AG61,ud_pipe_joint_type[lookupValue],ud_pipe_joint_type[lookupKey],"ERROR"),""), "")</f>
        <v/>
      </c>
      <c r="AJ61" s="3" t="str">
        <f>IF($A61="ADD",IF(NOT(ISBLANK(AI61)),_xlfn.XLOOKUP(AI61,ud_pipe_location[lookupValue],ud_pipe_location[lookupKey],"ERROR"),""), "")</f>
        <v/>
      </c>
      <c r="AL61" s="2" t="str">
        <f t="shared" si="0"/>
        <v/>
      </c>
      <c r="AM61" s="2" t="str">
        <f t="shared" si="1"/>
        <v/>
      </c>
      <c r="AN61" s="4"/>
      <c r="AP61" s="8"/>
      <c r="AR61" s="3" t="str">
        <f>IF($A61="ADD",IF(NOT(ISBLANK(AQ61)),_xlfn.XLOOKUP(AQ61,maint_type[lookupValue],maint_type[lookupKey],"ERROR"),""), "")</f>
        <v/>
      </c>
      <c r="AS61" s="8"/>
      <c r="AT61" s="4" t="str">
        <f t="shared" ca="1" si="2"/>
        <v/>
      </c>
      <c r="AU61" s="4"/>
      <c r="AV61" s="3" t="str">
        <f t="shared" si="3"/>
        <v/>
      </c>
      <c r="AW61" s="3" t="str">
        <f>IF($A61="","",IF((AND($A61="ADD",OR(AV61="",AV61="In Use"))),"5",(_xlfn.XLOOKUP(AV61,ud_asset_status[lookupValue],ud_asset_status[lookupKey],""))))</f>
        <v/>
      </c>
      <c r="AX61" s="8"/>
      <c r="AZ61" s="3" t="str">
        <f>IF($A61="ADD",IF(NOT(ISBLANK(AY61)),_xlfn.XLOOKUP(AY61,ar_replace_reason[lookupValue],ar_replace_reason[lookupKey],"ERROR"),""), "")</f>
        <v/>
      </c>
      <c r="BA61" s="3" t="str">
        <f t="shared" si="4"/>
        <v/>
      </c>
      <c r="BB61" s="3" t="str">
        <f>IF($A61="","",IF((AND($A61="ADD",OR(BA61="",BA61="Queenstown-Lakes District Council"))),"70",(_xlfn.XLOOKUP(BA61,ud_organisation_owner[lookupValue],ud_organisation_owner[lookupKey],""))))</f>
        <v/>
      </c>
      <c r="BC61" s="3" t="str">
        <f t="shared" si="5"/>
        <v/>
      </c>
      <c r="BD61" s="3" t="str">
        <f>IF($A61="","",IF((AND($A61="ADD",OR(BC61="",BC61="Queenstown-Lakes District Council"))),"70",(_xlfn.XLOOKUP(BC61,ud_organisation_owner[lookupValue],ud_organisation_owner[lookupKey],""))))</f>
        <v/>
      </c>
      <c r="BE61" s="3" t="str">
        <f t="shared" si="6"/>
        <v/>
      </c>
      <c r="BF61" s="3" t="str">
        <f>IF($A61="","",IF((AND($A61="ADD",OR(BE61="",BE61="Local Authority"))),"17",(_xlfn.XLOOKUP(BE61,ud_sub_organisation[lookupValue],ud_sub_organisation[lookupKey],""))))</f>
        <v/>
      </c>
      <c r="BG61" s="3" t="str">
        <f t="shared" si="7"/>
        <v/>
      </c>
      <c r="BH61" s="3" t="str">
        <f>IF($A61="","",IF((AND($A61="ADD",OR(BG61="",BG61="Vested assets"))),"12",(_xlfn.XLOOKUP(BG61,ud_work_origin[lookupValue],ud_work_origin[lookupKey],""))))</f>
        <v/>
      </c>
      <c r="BI61" s="6"/>
      <c r="BJ61" s="2" t="str">
        <f t="shared" si="8"/>
        <v/>
      </c>
      <c r="BK61" s="2" t="str">
        <f t="shared" si="9"/>
        <v/>
      </c>
      <c r="BL61" s="3" t="str">
        <f t="shared" si="10"/>
        <v/>
      </c>
      <c r="BM61" s="3" t="str">
        <f>IF($A61="","",IF((AND($A61="ADD",OR(BL61="",BL61="Excellent"))),"1",(_xlfn.XLOOKUP(BL61,condition[lookupValue],condition[lookupKey],""))))</f>
        <v/>
      </c>
      <c r="BN61" s="8" t="str">
        <f t="shared" si="11"/>
        <v/>
      </c>
      <c r="BO61" s="7"/>
    </row>
    <row r="62" spans="2:67">
      <c r="B62" s="4"/>
      <c r="D62" s="3" t="str">
        <f>IF($A62="ADD",IF(NOT(ISBLANK(C62)),_xlfn.XLOOKUP(C62,roadnames[lookupValue],roadnames[lookupKey],"ERROR"),""), "")</f>
        <v/>
      </c>
      <c r="E62" s="4"/>
      <c r="F62" s="4"/>
      <c r="G62" s="5"/>
      <c r="H62" s="5"/>
      <c r="J62" s="3" t="str">
        <f>IF($A62="ADD",IF(NOT(ISBLANK(I62)),_xlfn.XLOOKUP(I62,side[lookupValue],side[lookupKey],"ERROR"),""), "")</f>
        <v/>
      </c>
      <c r="K62" s="4"/>
      <c r="L62" s="4"/>
      <c r="M62" s="4"/>
      <c r="N62" s="6"/>
      <c r="O62" s="6"/>
      <c r="P62" s="6"/>
      <c r="Q62" s="6"/>
      <c r="S62" s="3" t="str">
        <f>IF($A62="ADD",IF(NOT(ISBLANK(R62)),_xlfn.XLOOKUP(R62,ud_stormwater_purpose[lookupValue],ud_stormwater_purpose[lookupKey],"ERROR"),""), "")</f>
        <v/>
      </c>
      <c r="U62" s="3" t="str">
        <f>IF($A62="ADD",IF(NOT(ISBLANK(T62)),_xlfn.XLOOKUP(T62,ud_pipe_purpose[lookupValue],ud_pipe_purpose[lookupKey],"ERROR"),""), "")</f>
        <v/>
      </c>
      <c r="W62" s="3" t="str">
        <f>IF($A62="ADD",IF(NOT(ISBLANK(V62)),_xlfn.XLOOKUP(V62,ud_pipe_type[lookupValue],ud_pipe_type[lookupKey],"ERROR"),""), "")</f>
        <v/>
      </c>
      <c r="Y62" s="3" t="str">
        <f>IF($A62="ADD",IF(NOT(ISBLANK(X62)),_xlfn.XLOOKUP(X62,ud_shape[lookupValue],ud_shape[lookupKey],"ERROR"),""), "")</f>
        <v/>
      </c>
      <c r="AA62" s="3" t="str">
        <f>IF($A62="ADD",IF(NOT(ISBLANK(Z62)),_xlfn.XLOOKUP(Z62,pipe_material[lookupValue],pipe_material[lookupKey],"ERROR"),""), "")</f>
        <v/>
      </c>
      <c r="AC62" s="3" t="str">
        <f>IF($A62="ADD",IF(NOT(ISBLANK(AB62)),_xlfn.XLOOKUP(1,(ud_material_subset_lookup=AB62)*(ud_material_subset_parentKey=AA62),ud_material_subset[lookupKey],"ERROR"),""), "")</f>
        <v/>
      </c>
      <c r="AE62" s="3" t="str">
        <f>IF($A62="ADD",IF(NOT(ISBLANK(AD62)),_xlfn.XLOOKUP(AD62,ud_pipe_class[lookupValue],ud_pipe_class[lookupKey],"ERROR"),""), "")</f>
        <v/>
      </c>
      <c r="AH62" s="3" t="str">
        <f>IF($A62="ADD",IF(NOT(ISBLANK(AG62)),_xlfn.XLOOKUP(AG62,ud_pipe_joint_type[lookupValue],ud_pipe_joint_type[lookupKey],"ERROR"),""), "")</f>
        <v/>
      </c>
      <c r="AJ62" s="3" t="str">
        <f>IF($A62="ADD",IF(NOT(ISBLANK(AI62)),_xlfn.XLOOKUP(AI62,ud_pipe_location[lookupValue],ud_pipe_location[lookupKey],"ERROR"),""), "")</f>
        <v/>
      </c>
      <c r="AL62" s="2" t="str">
        <f t="shared" si="0"/>
        <v/>
      </c>
      <c r="AM62" s="2" t="str">
        <f t="shared" si="1"/>
        <v/>
      </c>
      <c r="AN62" s="4"/>
      <c r="AP62" s="8"/>
      <c r="AR62" s="3" t="str">
        <f>IF($A62="ADD",IF(NOT(ISBLANK(AQ62)),_xlfn.XLOOKUP(AQ62,maint_type[lookupValue],maint_type[lookupKey],"ERROR"),""), "")</f>
        <v/>
      </c>
      <c r="AS62" s="8"/>
      <c r="AT62" s="4" t="str">
        <f t="shared" ca="1" si="2"/>
        <v/>
      </c>
      <c r="AU62" s="4"/>
      <c r="AV62" s="3" t="str">
        <f t="shared" si="3"/>
        <v/>
      </c>
      <c r="AW62" s="3" t="str">
        <f>IF($A62="","",IF((AND($A62="ADD",OR(AV62="",AV62="In Use"))),"5",(_xlfn.XLOOKUP(AV62,ud_asset_status[lookupValue],ud_asset_status[lookupKey],""))))</f>
        <v/>
      </c>
      <c r="AX62" s="8"/>
      <c r="AZ62" s="3" t="str">
        <f>IF($A62="ADD",IF(NOT(ISBLANK(AY62)),_xlfn.XLOOKUP(AY62,ar_replace_reason[lookupValue],ar_replace_reason[lookupKey],"ERROR"),""), "")</f>
        <v/>
      </c>
      <c r="BA62" s="3" t="str">
        <f t="shared" si="4"/>
        <v/>
      </c>
      <c r="BB62" s="3" t="str">
        <f>IF($A62="","",IF((AND($A62="ADD",OR(BA62="",BA62="Queenstown-Lakes District Council"))),"70",(_xlfn.XLOOKUP(BA62,ud_organisation_owner[lookupValue],ud_organisation_owner[lookupKey],""))))</f>
        <v/>
      </c>
      <c r="BC62" s="3" t="str">
        <f t="shared" si="5"/>
        <v/>
      </c>
      <c r="BD62" s="3" t="str">
        <f>IF($A62="","",IF((AND($A62="ADD",OR(BC62="",BC62="Queenstown-Lakes District Council"))),"70",(_xlfn.XLOOKUP(BC62,ud_organisation_owner[lookupValue],ud_organisation_owner[lookupKey],""))))</f>
        <v/>
      </c>
      <c r="BE62" s="3" t="str">
        <f t="shared" si="6"/>
        <v/>
      </c>
      <c r="BF62" s="3" t="str">
        <f>IF($A62="","",IF((AND($A62="ADD",OR(BE62="",BE62="Local Authority"))),"17",(_xlfn.XLOOKUP(BE62,ud_sub_organisation[lookupValue],ud_sub_organisation[lookupKey],""))))</f>
        <v/>
      </c>
      <c r="BG62" s="3" t="str">
        <f t="shared" si="7"/>
        <v/>
      </c>
      <c r="BH62" s="3" t="str">
        <f>IF($A62="","",IF((AND($A62="ADD",OR(BG62="",BG62="Vested assets"))),"12",(_xlfn.XLOOKUP(BG62,ud_work_origin[lookupValue],ud_work_origin[lookupKey],""))))</f>
        <v/>
      </c>
      <c r="BI62" s="6"/>
      <c r="BJ62" s="2" t="str">
        <f t="shared" si="8"/>
        <v/>
      </c>
      <c r="BK62" s="2" t="str">
        <f t="shared" si="9"/>
        <v/>
      </c>
      <c r="BL62" s="3" t="str">
        <f t="shared" si="10"/>
        <v/>
      </c>
      <c r="BM62" s="3" t="str">
        <f>IF($A62="","",IF((AND($A62="ADD",OR(BL62="",BL62="Excellent"))),"1",(_xlfn.XLOOKUP(BL62,condition[lookupValue],condition[lookupKey],""))))</f>
        <v/>
      </c>
      <c r="BN62" s="8" t="str">
        <f t="shared" si="11"/>
        <v/>
      </c>
      <c r="BO62" s="7"/>
    </row>
    <row r="63" spans="2:67">
      <c r="B63" s="4"/>
      <c r="D63" s="3" t="str">
        <f>IF($A63="ADD",IF(NOT(ISBLANK(C63)),_xlfn.XLOOKUP(C63,roadnames[lookupValue],roadnames[lookupKey],"ERROR"),""), "")</f>
        <v/>
      </c>
      <c r="E63" s="4"/>
      <c r="F63" s="4"/>
      <c r="G63" s="5"/>
      <c r="H63" s="5"/>
      <c r="J63" s="3" t="str">
        <f>IF($A63="ADD",IF(NOT(ISBLANK(I63)),_xlfn.XLOOKUP(I63,side[lookupValue],side[lookupKey],"ERROR"),""), "")</f>
        <v/>
      </c>
      <c r="K63" s="4"/>
      <c r="L63" s="4"/>
      <c r="M63" s="4"/>
      <c r="N63" s="6"/>
      <c r="O63" s="6"/>
      <c r="P63" s="6"/>
      <c r="Q63" s="6"/>
      <c r="S63" s="3" t="str">
        <f>IF($A63="ADD",IF(NOT(ISBLANK(R63)),_xlfn.XLOOKUP(R63,ud_stormwater_purpose[lookupValue],ud_stormwater_purpose[lookupKey],"ERROR"),""), "")</f>
        <v/>
      </c>
      <c r="U63" s="3" t="str">
        <f>IF($A63="ADD",IF(NOT(ISBLANK(T63)),_xlfn.XLOOKUP(T63,ud_pipe_purpose[lookupValue],ud_pipe_purpose[lookupKey],"ERROR"),""), "")</f>
        <v/>
      </c>
      <c r="W63" s="3" t="str">
        <f>IF($A63="ADD",IF(NOT(ISBLANK(V63)),_xlfn.XLOOKUP(V63,ud_pipe_type[lookupValue],ud_pipe_type[lookupKey],"ERROR"),""), "")</f>
        <v/>
      </c>
      <c r="Y63" s="3" t="str">
        <f>IF($A63="ADD",IF(NOT(ISBLANK(X63)),_xlfn.XLOOKUP(X63,ud_shape[lookupValue],ud_shape[lookupKey],"ERROR"),""), "")</f>
        <v/>
      </c>
      <c r="AA63" s="3" t="str">
        <f>IF($A63="ADD",IF(NOT(ISBLANK(Z63)),_xlfn.XLOOKUP(Z63,pipe_material[lookupValue],pipe_material[lookupKey],"ERROR"),""), "")</f>
        <v/>
      </c>
      <c r="AC63" s="3" t="str">
        <f>IF($A63="ADD",IF(NOT(ISBLANK(AB63)),_xlfn.XLOOKUP(1,(ud_material_subset_lookup=AB63)*(ud_material_subset_parentKey=AA63),ud_material_subset[lookupKey],"ERROR"),""), "")</f>
        <v/>
      </c>
      <c r="AE63" s="3" t="str">
        <f>IF($A63="ADD",IF(NOT(ISBLANK(AD63)),_xlfn.XLOOKUP(AD63,ud_pipe_class[lookupValue],ud_pipe_class[lookupKey],"ERROR"),""), "")</f>
        <v/>
      </c>
      <c r="AH63" s="3" t="str">
        <f>IF($A63="ADD",IF(NOT(ISBLANK(AG63)),_xlfn.XLOOKUP(AG63,ud_pipe_joint_type[lookupValue],ud_pipe_joint_type[lookupKey],"ERROR"),""), "")</f>
        <v/>
      </c>
      <c r="AJ63" s="3" t="str">
        <f>IF($A63="ADD",IF(NOT(ISBLANK(AI63)),_xlfn.XLOOKUP(AI63,ud_pipe_location[lookupValue],ud_pipe_location[lookupKey],"ERROR"),""), "")</f>
        <v/>
      </c>
      <c r="AL63" s="2" t="str">
        <f t="shared" si="0"/>
        <v/>
      </c>
      <c r="AM63" s="2" t="str">
        <f t="shared" si="1"/>
        <v/>
      </c>
      <c r="AN63" s="4"/>
      <c r="AP63" s="8"/>
      <c r="AR63" s="3" t="str">
        <f>IF($A63="ADD",IF(NOT(ISBLANK(AQ63)),_xlfn.XLOOKUP(AQ63,maint_type[lookupValue],maint_type[lookupKey],"ERROR"),""), "")</f>
        <v/>
      </c>
      <c r="AS63" s="8"/>
      <c r="AT63" s="4" t="str">
        <f t="shared" ca="1" si="2"/>
        <v/>
      </c>
      <c r="AU63" s="4"/>
      <c r="AV63" s="3" t="str">
        <f t="shared" si="3"/>
        <v/>
      </c>
      <c r="AW63" s="3" t="str">
        <f>IF($A63="","",IF((AND($A63="ADD",OR(AV63="",AV63="In Use"))),"5",(_xlfn.XLOOKUP(AV63,ud_asset_status[lookupValue],ud_asset_status[lookupKey],""))))</f>
        <v/>
      </c>
      <c r="AX63" s="8"/>
      <c r="AZ63" s="3" t="str">
        <f>IF($A63="ADD",IF(NOT(ISBLANK(AY63)),_xlfn.XLOOKUP(AY63,ar_replace_reason[lookupValue],ar_replace_reason[lookupKey],"ERROR"),""), "")</f>
        <v/>
      </c>
      <c r="BA63" s="3" t="str">
        <f t="shared" si="4"/>
        <v/>
      </c>
      <c r="BB63" s="3" t="str">
        <f>IF($A63="","",IF((AND($A63="ADD",OR(BA63="",BA63="Queenstown-Lakes District Council"))),"70",(_xlfn.XLOOKUP(BA63,ud_organisation_owner[lookupValue],ud_organisation_owner[lookupKey],""))))</f>
        <v/>
      </c>
      <c r="BC63" s="3" t="str">
        <f t="shared" si="5"/>
        <v/>
      </c>
      <c r="BD63" s="3" t="str">
        <f>IF($A63="","",IF((AND($A63="ADD",OR(BC63="",BC63="Queenstown-Lakes District Council"))),"70",(_xlfn.XLOOKUP(BC63,ud_organisation_owner[lookupValue],ud_organisation_owner[lookupKey],""))))</f>
        <v/>
      </c>
      <c r="BE63" s="3" t="str">
        <f t="shared" si="6"/>
        <v/>
      </c>
      <c r="BF63" s="3" t="str">
        <f>IF($A63="","",IF((AND($A63="ADD",OR(BE63="",BE63="Local Authority"))),"17",(_xlfn.XLOOKUP(BE63,ud_sub_organisation[lookupValue],ud_sub_organisation[lookupKey],""))))</f>
        <v/>
      </c>
      <c r="BG63" s="3" t="str">
        <f t="shared" si="7"/>
        <v/>
      </c>
      <c r="BH63" s="3" t="str">
        <f>IF($A63="","",IF((AND($A63="ADD",OR(BG63="",BG63="Vested assets"))),"12",(_xlfn.XLOOKUP(BG63,ud_work_origin[lookupValue],ud_work_origin[lookupKey],""))))</f>
        <v/>
      </c>
      <c r="BI63" s="6"/>
      <c r="BJ63" s="2" t="str">
        <f t="shared" si="8"/>
        <v/>
      </c>
      <c r="BK63" s="2" t="str">
        <f t="shared" si="9"/>
        <v/>
      </c>
      <c r="BL63" s="3" t="str">
        <f t="shared" si="10"/>
        <v/>
      </c>
      <c r="BM63" s="3" t="str">
        <f>IF($A63="","",IF((AND($A63="ADD",OR(BL63="",BL63="Excellent"))),"1",(_xlfn.XLOOKUP(BL63,condition[lookupValue],condition[lookupKey],""))))</f>
        <v/>
      </c>
      <c r="BN63" s="8" t="str">
        <f t="shared" si="11"/>
        <v/>
      </c>
      <c r="BO63" s="7"/>
    </row>
    <row r="64" spans="2:67">
      <c r="B64" s="4"/>
      <c r="D64" s="3" t="str">
        <f>IF($A64="ADD",IF(NOT(ISBLANK(C64)),_xlfn.XLOOKUP(C64,roadnames[lookupValue],roadnames[lookupKey],"ERROR"),""), "")</f>
        <v/>
      </c>
      <c r="E64" s="4"/>
      <c r="F64" s="4"/>
      <c r="G64" s="5"/>
      <c r="H64" s="5"/>
      <c r="J64" s="3" t="str">
        <f>IF($A64="ADD",IF(NOT(ISBLANK(I64)),_xlfn.XLOOKUP(I64,side[lookupValue],side[lookupKey],"ERROR"),""), "")</f>
        <v/>
      </c>
      <c r="K64" s="4"/>
      <c r="L64" s="4"/>
      <c r="M64" s="4"/>
      <c r="N64" s="6"/>
      <c r="O64" s="6"/>
      <c r="P64" s="6"/>
      <c r="Q64" s="6"/>
      <c r="S64" s="3" t="str">
        <f>IF($A64="ADD",IF(NOT(ISBLANK(R64)),_xlfn.XLOOKUP(R64,ud_stormwater_purpose[lookupValue],ud_stormwater_purpose[lookupKey],"ERROR"),""), "")</f>
        <v/>
      </c>
      <c r="U64" s="3" t="str">
        <f>IF($A64="ADD",IF(NOT(ISBLANK(T64)),_xlfn.XLOOKUP(T64,ud_pipe_purpose[lookupValue],ud_pipe_purpose[lookupKey],"ERROR"),""), "")</f>
        <v/>
      </c>
      <c r="W64" s="3" t="str">
        <f>IF($A64="ADD",IF(NOT(ISBLANK(V64)),_xlfn.XLOOKUP(V64,ud_pipe_type[lookupValue],ud_pipe_type[lookupKey],"ERROR"),""), "")</f>
        <v/>
      </c>
      <c r="Y64" s="3" t="str">
        <f>IF($A64="ADD",IF(NOT(ISBLANK(X64)),_xlfn.XLOOKUP(X64,ud_shape[lookupValue],ud_shape[lookupKey],"ERROR"),""), "")</f>
        <v/>
      </c>
      <c r="AA64" s="3" t="str">
        <f>IF($A64="ADD",IF(NOT(ISBLANK(Z64)),_xlfn.XLOOKUP(Z64,pipe_material[lookupValue],pipe_material[lookupKey],"ERROR"),""), "")</f>
        <v/>
      </c>
      <c r="AC64" s="3" t="str">
        <f>IF($A64="ADD",IF(NOT(ISBLANK(AB64)),_xlfn.XLOOKUP(1,(ud_material_subset_lookup=AB64)*(ud_material_subset_parentKey=AA64),ud_material_subset[lookupKey],"ERROR"),""), "")</f>
        <v/>
      </c>
      <c r="AE64" s="3" t="str">
        <f>IF($A64="ADD",IF(NOT(ISBLANK(AD64)),_xlfn.XLOOKUP(AD64,ud_pipe_class[lookupValue],ud_pipe_class[lookupKey],"ERROR"),""), "")</f>
        <v/>
      </c>
      <c r="AH64" s="3" t="str">
        <f>IF($A64="ADD",IF(NOT(ISBLANK(AG64)),_xlfn.XLOOKUP(AG64,ud_pipe_joint_type[lookupValue],ud_pipe_joint_type[lookupKey],"ERROR"),""), "")</f>
        <v/>
      </c>
      <c r="AJ64" s="3" t="str">
        <f>IF($A64="ADD",IF(NOT(ISBLANK(AI64)),_xlfn.XLOOKUP(AI64,ud_pipe_location[lookupValue],ud_pipe_location[lookupKey],"ERROR"),""), "")</f>
        <v/>
      </c>
      <c r="AL64" s="2" t="str">
        <f t="shared" si="0"/>
        <v/>
      </c>
      <c r="AM64" s="2" t="str">
        <f t="shared" si="1"/>
        <v/>
      </c>
      <c r="AN64" s="4"/>
      <c r="AP64" s="8"/>
      <c r="AR64" s="3" t="str">
        <f>IF($A64="ADD",IF(NOT(ISBLANK(AQ64)),_xlfn.XLOOKUP(AQ64,maint_type[lookupValue],maint_type[lookupKey],"ERROR"),""), "")</f>
        <v/>
      </c>
      <c r="AS64" s="8"/>
      <c r="AT64" s="4" t="str">
        <f t="shared" ca="1" si="2"/>
        <v/>
      </c>
      <c r="AU64" s="4"/>
      <c r="AV64" s="3" t="str">
        <f t="shared" si="3"/>
        <v/>
      </c>
      <c r="AW64" s="3" t="str">
        <f>IF($A64="","",IF((AND($A64="ADD",OR(AV64="",AV64="In Use"))),"5",(_xlfn.XLOOKUP(AV64,ud_asset_status[lookupValue],ud_asset_status[lookupKey],""))))</f>
        <v/>
      </c>
      <c r="AX64" s="8"/>
      <c r="AZ64" s="3" t="str">
        <f>IF($A64="ADD",IF(NOT(ISBLANK(AY64)),_xlfn.XLOOKUP(AY64,ar_replace_reason[lookupValue],ar_replace_reason[lookupKey],"ERROR"),""), "")</f>
        <v/>
      </c>
      <c r="BA64" s="3" t="str">
        <f t="shared" si="4"/>
        <v/>
      </c>
      <c r="BB64" s="3" t="str">
        <f>IF($A64="","",IF((AND($A64="ADD",OR(BA64="",BA64="Queenstown-Lakes District Council"))),"70",(_xlfn.XLOOKUP(BA64,ud_organisation_owner[lookupValue],ud_organisation_owner[lookupKey],""))))</f>
        <v/>
      </c>
      <c r="BC64" s="3" t="str">
        <f t="shared" si="5"/>
        <v/>
      </c>
      <c r="BD64" s="3" t="str">
        <f>IF($A64="","",IF((AND($A64="ADD",OR(BC64="",BC64="Queenstown-Lakes District Council"))),"70",(_xlfn.XLOOKUP(BC64,ud_organisation_owner[lookupValue],ud_organisation_owner[lookupKey],""))))</f>
        <v/>
      </c>
      <c r="BE64" s="3" t="str">
        <f t="shared" si="6"/>
        <v/>
      </c>
      <c r="BF64" s="3" t="str">
        <f>IF($A64="","",IF((AND($A64="ADD",OR(BE64="",BE64="Local Authority"))),"17",(_xlfn.XLOOKUP(BE64,ud_sub_organisation[lookupValue],ud_sub_organisation[lookupKey],""))))</f>
        <v/>
      </c>
      <c r="BG64" s="3" t="str">
        <f t="shared" si="7"/>
        <v/>
      </c>
      <c r="BH64" s="3" t="str">
        <f>IF($A64="","",IF((AND($A64="ADD",OR(BG64="",BG64="Vested assets"))),"12",(_xlfn.XLOOKUP(BG64,ud_work_origin[lookupValue],ud_work_origin[lookupKey],""))))</f>
        <v/>
      </c>
      <c r="BI64" s="6"/>
      <c r="BJ64" s="2" t="str">
        <f t="shared" si="8"/>
        <v/>
      </c>
      <c r="BK64" s="2" t="str">
        <f t="shared" si="9"/>
        <v/>
      </c>
      <c r="BL64" s="3" t="str">
        <f t="shared" si="10"/>
        <v/>
      </c>
      <c r="BM64" s="3" t="str">
        <f>IF($A64="","",IF((AND($A64="ADD",OR(BL64="",BL64="Excellent"))),"1",(_xlfn.XLOOKUP(BL64,condition[lookupValue],condition[lookupKey],""))))</f>
        <v/>
      </c>
      <c r="BN64" s="8" t="str">
        <f t="shared" si="11"/>
        <v/>
      </c>
      <c r="BO64" s="7"/>
    </row>
    <row r="65" spans="2:67">
      <c r="B65" s="4"/>
      <c r="D65" s="3" t="str">
        <f>IF($A65="ADD",IF(NOT(ISBLANK(C65)),_xlfn.XLOOKUP(C65,roadnames[lookupValue],roadnames[lookupKey],"ERROR"),""), "")</f>
        <v/>
      </c>
      <c r="E65" s="4"/>
      <c r="F65" s="4"/>
      <c r="G65" s="5"/>
      <c r="H65" s="5"/>
      <c r="J65" s="3" t="str">
        <f>IF($A65="ADD",IF(NOT(ISBLANK(I65)),_xlfn.XLOOKUP(I65,side[lookupValue],side[lookupKey],"ERROR"),""), "")</f>
        <v/>
      </c>
      <c r="K65" s="4"/>
      <c r="L65" s="4"/>
      <c r="M65" s="4"/>
      <c r="N65" s="6"/>
      <c r="O65" s="6"/>
      <c r="P65" s="6"/>
      <c r="Q65" s="6"/>
      <c r="S65" s="3" t="str">
        <f>IF($A65="ADD",IF(NOT(ISBLANK(R65)),_xlfn.XLOOKUP(R65,ud_stormwater_purpose[lookupValue],ud_stormwater_purpose[lookupKey],"ERROR"),""), "")</f>
        <v/>
      </c>
      <c r="U65" s="3" t="str">
        <f>IF($A65="ADD",IF(NOT(ISBLANK(T65)),_xlfn.XLOOKUP(T65,ud_pipe_purpose[lookupValue],ud_pipe_purpose[lookupKey],"ERROR"),""), "")</f>
        <v/>
      </c>
      <c r="W65" s="3" t="str">
        <f>IF($A65="ADD",IF(NOT(ISBLANK(V65)),_xlfn.XLOOKUP(V65,ud_pipe_type[lookupValue],ud_pipe_type[lookupKey],"ERROR"),""), "")</f>
        <v/>
      </c>
      <c r="Y65" s="3" t="str">
        <f>IF($A65="ADD",IF(NOT(ISBLANK(X65)),_xlfn.XLOOKUP(X65,ud_shape[lookupValue],ud_shape[lookupKey],"ERROR"),""), "")</f>
        <v/>
      </c>
      <c r="AA65" s="3" t="str">
        <f>IF($A65="ADD",IF(NOT(ISBLANK(Z65)),_xlfn.XLOOKUP(Z65,pipe_material[lookupValue],pipe_material[lookupKey],"ERROR"),""), "")</f>
        <v/>
      </c>
      <c r="AC65" s="3" t="str">
        <f>IF($A65="ADD",IF(NOT(ISBLANK(AB65)),_xlfn.XLOOKUP(1,(ud_material_subset_lookup=AB65)*(ud_material_subset_parentKey=AA65),ud_material_subset[lookupKey],"ERROR"),""), "")</f>
        <v/>
      </c>
      <c r="AE65" s="3" t="str">
        <f>IF($A65="ADD",IF(NOT(ISBLANK(AD65)),_xlfn.XLOOKUP(AD65,ud_pipe_class[lookupValue],ud_pipe_class[lookupKey],"ERROR"),""), "")</f>
        <v/>
      </c>
      <c r="AH65" s="3" t="str">
        <f>IF($A65="ADD",IF(NOT(ISBLANK(AG65)),_xlfn.XLOOKUP(AG65,ud_pipe_joint_type[lookupValue],ud_pipe_joint_type[lookupKey],"ERROR"),""), "")</f>
        <v/>
      </c>
      <c r="AJ65" s="3" t="str">
        <f>IF($A65="ADD",IF(NOT(ISBLANK(AI65)),_xlfn.XLOOKUP(AI65,ud_pipe_location[lookupValue],ud_pipe_location[lookupKey],"ERROR"),""), "")</f>
        <v/>
      </c>
      <c r="AL65" s="2" t="str">
        <f t="shared" si="0"/>
        <v/>
      </c>
      <c r="AM65" s="2" t="str">
        <f t="shared" si="1"/>
        <v/>
      </c>
      <c r="AN65" s="4"/>
      <c r="AP65" s="8"/>
      <c r="AR65" s="3" t="str">
        <f>IF($A65="ADD",IF(NOT(ISBLANK(AQ65)),_xlfn.XLOOKUP(AQ65,maint_type[lookupValue],maint_type[lookupKey],"ERROR"),""), "")</f>
        <v/>
      </c>
      <c r="AS65" s="8"/>
      <c r="AT65" s="4" t="str">
        <f t="shared" ca="1" si="2"/>
        <v/>
      </c>
      <c r="AU65" s="4"/>
      <c r="AV65" s="3" t="str">
        <f t="shared" si="3"/>
        <v/>
      </c>
      <c r="AW65" s="3" t="str">
        <f>IF($A65="","",IF((AND($A65="ADD",OR(AV65="",AV65="In Use"))),"5",(_xlfn.XLOOKUP(AV65,ud_asset_status[lookupValue],ud_asset_status[lookupKey],""))))</f>
        <v/>
      </c>
      <c r="AX65" s="8"/>
      <c r="AZ65" s="3" t="str">
        <f>IF($A65="ADD",IF(NOT(ISBLANK(AY65)),_xlfn.XLOOKUP(AY65,ar_replace_reason[lookupValue],ar_replace_reason[lookupKey],"ERROR"),""), "")</f>
        <v/>
      </c>
      <c r="BA65" s="3" t="str">
        <f t="shared" si="4"/>
        <v/>
      </c>
      <c r="BB65" s="3" t="str">
        <f>IF($A65="","",IF((AND($A65="ADD",OR(BA65="",BA65="Queenstown-Lakes District Council"))),"70",(_xlfn.XLOOKUP(BA65,ud_organisation_owner[lookupValue],ud_organisation_owner[lookupKey],""))))</f>
        <v/>
      </c>
      <c r="BC65" s="3" t="str">
        <f t="shared" si="5"/>
        <v/>
      </c>
      <c r="BD65" s="3" t="str">
        <f>IF($A65="","",IF((AND($A65="ADD",OR(BC65="",BC65="Queenstown-Lakes District Council"))),"70",(_xlfn.XLOOKUP(BC65,ud_organisation_owner[lookupValue],ud_organisation_owner[lookupKey],""))))</f>
        <v/>
      </c>
      <c r="BE65" s="3" t="str">
        <f t="shared" si="6"/>
        <v/>
      </c>
      <c r="BF65" s="3" t="str">
        <f>IF($A65="","",IF((AND($A65="ADD",OR(BE65="",BE65="Local Authority"))),"17",(_xlfn.XLOOKUP(BE65,ud_sub_organisation[lookupValue],ud_sub_organisation[lookupKey],""))))</f>
        <v/>
      </c>
      <c r="BG65" s="3" t="str">
        <f t="shared" si="7"/>
        <v/>
      </c>
      <c r="BH65" s="3" t="str">
        <f>IF($A65="","",IF((AND($A65="ADD",OR(BG65="",BG65="Vested assets"))),"12",(_xlfn.XLOOKUP(BG65,ud_work_origin[lookupValue],ud_work_origin[lookupKey],""))))</f>
        <v/>
      </c>
      <c r="BI65" s="6"/>
      <c r="BJ65" s="2" t="str">
        <f t="shared" si="8"/>
        <v/>
      </c>
      <c r="BK65" s="2" t="str">
        <f t="shared" si="9"/>
        <v/>
      </c>
      <c r="BL65" s="3" t="str">
        <f t="shared" si="10"/>
        <v/>
      </c>
      <c r="BM65" s="3" t="str">
        <f>IF($A65="","",IF((AND($A65="ADD",OR(BL65="",BL65="Excellent"))),"1",(_xlfn.XLOOKUP(BL65,condition[lookupValue],condition[lookupKey],""))))</f>
        <v/>
      </c>
      <c r="BN65" s="8" t="str">
        <f t="shared" si="11"/>
        <v/>
      </c>
      <c r="BO65" s="7"/>
    </row>
    <row r="66" spans="2:67">
      <c r="B66" s="4"/>
      <c r="D66" s="3" t="str">
        <f>IF($A66="ADD",IF(NOT(ISBLANK(C66)),_xlfn.XLOOKUP(C66,roadnames[lookupValue],roadnames[lookupKey],"ERROR"),""), "")</f>
        <v/>
      </c>
      <c r="E66" s="4"/>
      <c r="F66" s="4"/>
      <c r="G66" s="5"/>
      <c r="H66" s="5"/>
      <c r="J66" s="3" t="str">
        <f>IF($A66="ADD",IF(NOT(ISBLANK(I66)),_xlfn.XLOOKUP(I66,side[lookupValue],side[lookupKey],"ERROR"),""), "")</f>
        <v/>
      </c>
      <c r="K66" s="4"/>
      <c r="L66" s="4"/>
      <c r="M66" s="4"/>
      <c r="N66" s="6"/>
      <c r="O66" s="6"/>
      <c r="P66" s="6"/>
      <c r="Q66" s="6"/>
      <c r="S66" s="3" t="str">
        <f>IF($A66="ADD",IF(NOT(ISBLANK(R66)),_xlfn.XLOOKUP(R66,ud_stormwater_purpose[lookupValue],ud_stormwater_purpose[lookupKey],"ERROR"),""), "")</f>
        <v/>
      </c>
      <c r="U66" s="3" t="str">
        <f>IF($A66="ADD",IF(NOT(ISBLANK(T66)),_xlfn.XLOOKUP(T66,ud_pipe_purpose[lookupValue],ud_pipe_purpose[lookupKey],"ERROR"),""), "")</f>
        <v/>
      </c>
      <c r="W66" s="3" t="str">
        <f>IF($A66="ADD",IF(NOT(ISBLANK(V66)),_xlfn.XLOOKUP(V66,ud_pipe_type[lookupValue],ud_pipe_type[lookupKey],"ERROR"),""), "")</f>
        <v/>
      </c>
      <c r="Y66" s="3" t="str">
        <f>IF($A66="ADD",IF(NOT(ISBLANK(X66)),_xlfn.XLOOKUP(X66,ud_shape[lookupValue],ud_shape[lookupKey],"ERROR"),""), "")</f>
        <v/>
      </c>
      <c r="AA66" s="3" t="str">
        <f>IF($A66="ADD",IF(NOT(ISBLANK(Z66)),_xlfn.XLOOKUP(Z66,pipe_material[lookupValue],pipe_material[lookupKey],"ERROR"),""), "")</f>
        <v/>
      </c>
      <c r="AC66" s="3" t="str">
        <f>IF($A66="ADD",IF(NOT(ISBLANK(AB66)),_xlfn.XLOOKUP(1,(ud_material_subset_lookup=AB66)*(ud_material_subset_parentKey=AA66),ud_material_subset[lookupKey],"ERROR"),""), "")</f>
        <v/>
      </c>
      <c r="AE66" s="3" t="str">
        <f>IF($A66="ADD",IF(NOT(ISBLANK(AD66)),_xlfn.XLOOKUP(AD66,ud_pipe_class[lookupValue],ud_pipe_class[lookupKey],"ERROR"),""), "")</f>
        <v/>
      </c>
      <c r="AH66" s="3" t="str">
        <f>IF($A66="ADD",IF(NOT(ISBLANK(AG66)),_xlfn.XLOOKUP(AG66,ud_pipe_joint_type[lookupValue],ud_pipe_joint_type[lookupKey],"ERROR"),""), "")</f>
        <v/>
      </c>
      <c r="AJ66" s="3" t="str">
        <f>IF($A66="ADD",IF(NOT(ISBLANK(AI66)),_xlfn.XLOOKUP(AI66,ud_pipe_location[lookupValue],ud_pipe_location[lookupKey],"ERROR"),""), "")</f>
        <v/>
      </c>
      <c r="AL66" s="2" t="str">
        <f t="shared" si="0"/>
        <v/>
      </c>
      <c r="AM66" s="2" t="str">
        <f t="shared" si="1"/>
        <v/>
      </c>
      <c r="AN66" s="4"/>
      <c r="AP66" s="8"/>
      <c r="AR66" s="3" t="str">
        <f>IF($A66="ADD",IF(NOT(ISBLANK(AQ66)),_xlfn.XLOOKUP(AQ66,maint_type[lookupValue],maint_type[lookupKey],"ERROR"),""), "")</f>
        <v/>
      </c>
      <c r="AS66" s="8"/>
      <c r="AT66" s="4" t="str">
        <f t="shared" ca="1" si="2"/>
        <v/>
      </c>
      <c r="AU66" s="4"/>
      <c r="AV66" s="3" t="str">
        <f t="shared" si="3"/>
        <v/>
      </c>
      <c r="AW66" s="3" t="str">
        <f>IF($A66="","",IF((AND($A66="ADD",OR(AV66="",AV66="In Use"))),"5",(_xlfn.XLOOKUP(AV66,ud_asset_status[lookupValue],ud_asset_status[lookupKey],""))))</f>
        <v/>
      </c>
      <c r="AX66" s="8"/>
      <c r="AZ66" s="3" t="str">
        <f>IF($A66="ADD",IF(NOT(ISBLANK(AY66)),_xlfn.XLOOKUP(AY66,ar_replace_reason[lookupValue],ar_replace_reason[lookupKey],"ERROR"),""), "")</f>
        <v/>
      </c>
      <c r="BA66" s="3" t="str">
        <f t="shared" si="4"/>
        <v/>
      </c>
      <c r="BB66" s="3" t="str">
        <f>IF($A66="","",IF((AND($A66="ADD",OR(BA66="",BA66="Queenstown-Lakes District Council"))),"70",(_xlfn.XLOOKUP(BA66,ud_organisation_owner[lookupValue],ud_organisation_owner[lookupKey],""))))</f>
        <v/>
      </c>
      <c r="BC66" s="3" t="str">
        <f t="shared" si="5"/>
        <v/>
      </c>
      <c r="BD66" s="3" t="str">
        <f>IF($A66="","",IF((AND($A66="ADD",OR(BC66="",BC66="Queenstown-Lakes District Council"))),"70",(_xlfn.XLOOKUP(BC66,ud_organisation_owner[lookupValue],ud_organisation_owner[lookupKey],""))))</f>
        <v/>
      </c>
      <c r="BE66" s="3" t="str">
        <f t="shared" si="6"/>
        <v/>
      </c>
      <c r="BF66" s="3" t="str">
        <f>IF($A66="","",IF((AND($A66="ADD",OR(BE66="",BE66="Local Authority"))),"17",(_xlfn.XLOOKUP(BE66,ud_sub_organisation[lookupValue],ud_sub_organisation[lookupKey],""))))</f>
        <v/>
      </c>
      <c r="BG66" s="3" t="str">
        <f t="shared" si="7"/>
        <v/>
      </c>
      <c r="BH66" s="3" t="str">
        <f>IF($A66="","",IF((AND($A66="ADD",OR(BG66="",BG66="Vested assets"))),"12",(_xlfn.XLOOKUP(BG66,ud_work_origin[lookupValue],ud_work_origin[lookupKey],""))))</f>
        <v/>
      </c>
      <c r="BI66" s="6"/>
      <c r="BJ66" s="2" t="str">
        <f t="shared" si="8"/>
        <v/>
      </c>
      <c r="BK66" s="2" t="str">
        <f t="shared" si="9"/>
        <v/>
      </c>
      <c r="BL66" s="3" t="str">
        <f t="shared" si="10"/>
        <v/>
      </c>
      <c r="BM66" s="3" t="str">
        <f>IF($A66="","",IF((AND($A66="ADD",OR(BL66="",BL66="Excellent"))),"1",(_xlfn.XLOOKUP(BL66,condition[lookupValue],condition[lookupKey],""))))</f>
        <v/>
      </c>
      <c r="BN66" s="8" t="str">
        <f t="shared" si="11"/>
        <v/>
      </c>
      <c r="BO66" s="7"/>
    </row>
    <row r="67" spans="2:67">
      <c r="B67" s="4"/>
      <c r="D67" s="3" t="str">
        <f>IF($A67="ADD",IF(NOT(ISBLANK(C67)),_xlfn.XLOOKUP(C67,roadnames[lookupValue],roadnames[lookupKey],"ERROR"),""), "")</f>
        <v/>
      </c>
      <c r="E67" s="4"/>
      <c r="F67" s="4"/>
      <c r="G67" s="5"/>
      <c r="H67" s="5"/>
      <c r="J67" s="3" t="str">
        <f>IF($A67="ADD",IF(NOT(ISBLANK(I67)),_xlfn.XLOOKUP(I67,side[lookupValue],side[lookupKey],"ERROR"),""), "")</f>
        <v/>
      </c>
      <c r="K67" s="4"/>
      <c r="L67" s="4"/>
      <c r="M67" s="4"/>
      <c r="N67" s="6"/>
      <c r="O67" s="6"/>
      <c r="P67" s="6"/>
      <c r="Q67" s="6"/>
      <c r="S67" s="3" t="str">
        <f>IF($A67="ADD",IF(NOT(ISBLANK(R67)),_xlfn.XLOOKUP(R67,ud_stormwater_purpose[lookupValue],ud_stormwater_purpose[lookupKey],"ERROR"),""), "")</f>
        <v/>
      </c>
      <c r="U67" s="3" t="str">
        <f>IF($A67="ADD",IF(NOT(ISBLANK(T67)),_xlfn.XLOOKUP(T67,ud_pipe_purpose[lookupValue],ud_pipe_purpose[lookupKey],"ERROR"),""), "")</f>
        <v/>
      </c>
      <c r="W67" s="3" t="str">
        <f>IF($A67="ADD",IF(NOT(ISBLANK(V67)),_xlfn.XLOOKUP(V67,ud_pipe_type[lookupValue],ud_pipe_type[lookupKey],"ERROR"),""), "")</f>
        <v/>
      </c>
      <c r="Y67" s="3" t="str">
        <f>IF($A67="ADD",IF(NOT(ISBLANK(X67)),_xlfn.XLOOKUP(X67,ud_shape[lookupValue],ud_shape[lookupKey],"ERROR"),""), "")</f>
        <v/>
      </c>
      <c r="AA67" s="3" t="str">
        <f>IF($A67="ADD",IF(NOT(ISBLANK(Z67)),_xlfn.XLOOKUP(Z67,pipe_material[lookupValue],pipe_material[lookupKey],"ERROR"),""), "")</f>
        <v/>
      </c>
      <c r="AC67" s="3" t="str">
        <f>IF($A67="ADD",IF(NOT(ISBLANK(AB67)),_xlfn.XLOOKUP(1,(ud_material_subset_lookup=AB67)*(ud_material_subset_parentKey=AA67),ud_material_subset[lookupKey],"ERROR"),""), "")</f>
        <v/>
      </c>
      <c r="AE67" s="3" t="str">
        <f>IF($A67="ADD",IF(NOT(ISBLANK(AD67)),_xlfn.XLOOKUP(AD67,ud_pipe_class[lookupValue],ud_pipe_class[lookupKey],"ERROR"),""), "")</f>
        <v/>
      </c>
      <c r="AH67" s="3" t="str">
        <f>IF($A67="ADD",IF(NOT(ISBLANK(AG67)),_xlfn.XLOOKUP(AG67,ud_pipe_joint_type[lookupValue],ud_pipe_joint_type[lookupKey],"ERROR"),""), "")</f>
        <v/>
      </c>
      <c r="AJ67" s="3" t="str">
        <f>IF($A67="ADD",IF(NOT(ISBLANK(AI67)),_xlfn.XLOOKUP(AI67,ud_pipe_location[lookupValue],ud_pipe_location[lookupKey],"ERROR"),""), "")</f>
        <v/>
      </c>
      <c r="AL67" s="2" t="str">
        <f t="shared" si="0"/>
        <v/>
      </c>
      <c r="AM67" s="2" t="str">
        <f t="shared" si="1"/>
        <v/>
      </c>
      <c r="AN67" s="4"/>
      <c r="AP67" s="8"/>
      <c r="AR67" s="3" t="str">
        <f>IF($A67="ADD",IF(NOT(ISBLANK(AQ67)),_xlfn.XLOOKUP(AQ67,maint_type[lookupValue],maint_type[lookupKey],"ERROR"),""), "")</f>
        <v/>
      </c>
      <c r="AS67" s="8"/>
      <c r="AT67" s="4" t="str">
        <f t="shared" ca="1" si="2"/>
        <v/>
      </c>
      <c r="AU67" s="4"/>
      <c r="AV67" s="3" t="str">
        <f t="shared" si="3"/>
        <v/>
      </c>
      <c r="AW67" s="3" t="str">
        <f>IF($A67="","",IF((AND($A67="ADD",OR(AV67="",AV67="In Use"))),"5",(_xlfn.XLOOKUP(AV67,ud_asset_status[lookupValue],ud_asset_status[lookupKey],""))))</f>
        <v/>
      </c>
      <c r="AX67" s="8"/>
      <c r="AZ67" s="3" t="str">
        <f>IF($A67="ADD",IF(NOT(ISBLANK(AY67)),_xlfn.XLOOKUP(AY67,ar_replace_reason[lookupValue],ar_replace_reason[lookupKey],"ERROR"),""), "")</f>
        <v/>
      </c>
      <c r="BA67" s="3" t="str">
        <f t="shared" si="4"/>
        <v/>
      </c>
      <c r="BB67" s="3" t="str">
        <f>IF($A67="","",IF((AND($A67="ADD",OR(BA67="",BA67="Queenstown-Lakes District Council"))),"70",(_xlfn.XLOOKUP(BA67,ud_organisation_owner[lookupValue],ud_organisation_owner[lookupKey],""))))</f>
        <v/>
      </c>
      <c r="BC67" s="3" t="str">
        <f t="shared" si="5"/>
        <v/>
      </c>
      <c r="BD67" s="3" t="str">
        <f>IF($A67="","",IF((AND($A67="ADD",OR(BC67="",BC67="Queenstown-Lakes District Council"))),"70",(_xlfn.XLOOKUP(BC67,ud_organisation_owner[lookupValue],ud_organisation_owner[lookupKey],""))))</f>
        <v/>
      </c>
      <c r="BE67" s="3" t="str">
        <f t="shared" si="6"/>
        <v/>
      </c>
      <c r="BF67" s="3" t="str">
        <f>IF($A67="","",IF((AND($A67="ADD",OR(BE67="",BE67="Local Authority"))),"17",(_xlfn.XLOOKUP(BE67,ud_sub_organisation[lookupValue],ud_sub_organisation[lookupKey],""))))</f>
        <v/>
      </c>
      <c r="BG67" s="3" t="str">
        <f t="shared" si="7"/>
        <v/>
      </c>
      <c r="BH67" s="3" t="str">
        <f>IF($A67="","",IF((AND($A67="ADD",OR(BG67="",BG67="Vested assets"))),"12",(_xlfn.XLOOKUP(BG67,ud_work_origin[lookupValue],ud_work_origin[lookupKey],""))))</f>
        <v/>
      </c>
      <c r="BI67" s="6"/>
      <c r="BJ67" s="2" t="str">
        <f t="shared" si="8"/>
        <v/>
      </c>
      <c r="BK67" s="2" t="str">
        <f t="shared" si="9"/>
        <v/>
      </c>
      <c r="BL67" s="3" t="str">
        <f t="shared" si="10"/>
        <v/>
      </c>
      <c r="BM67" s="3" t="str">
        <f>IF($A67="","",IF((AND($A67="ADD",OR(BL67="",BL67="Excellent"))),"1",(_xlfn.XLOOKUP(BL67,condition[lookupValue],condition[lookupKey],""))))</f>
        <v/>
      </c>
      <c r="BN67" s="8" t="str">
        <f t="shared" si="11"/>
        <v/>
      </c>
      <c r="BO67" s="7"/>
    </row>
    <row r="68" spans="2:67">
      <c r="B68" s="4"/>
      <c r="D68" s="3" t="str">
        <f>IF($A68="ADD",IF(NOT(ISBLANK(C68)),_xlfn.XLOOKUP(C68,roadnames[lookupValue],roadnames[lookupKey],"ERROR"),""), "")</f>
        <v/>
      </c>
      <c r="E68" s="4"/>
      <c r="F68" s="4"/>
      <c r="G68" s="5"/>
      <c r="H68" s="5"/>
      <c r="J68" s="3" t="str">
        <f>IF($A68="ADD",IF(NOT(ISBLANK(I68)),_xlfn.XLOOKUP(I68,side[lookupValue],side[lookupKey],"ERROR"),""), "")</f>
        <v/>
      </c>
      <c r="K68" s="4"/>
      <c r="L68" s="4"/>
      <c r="M68" s="4"/>
      <c r="N68" s="6"/>
      <c r="O68" s="6"/>
      <c r="P68" s="6"/>
      <c r="Q68" s="6"/>
      <c r="S68" s="3" t="str">
        <f>IF($A68="ADD",IF(NOT(ISBLANK(R68)),_xlfn.XLOOKUP(R68,ud_stormwater_purpose[lookupValue],ud_stormwater_purpose[lookupKey],"ERROR"),""), "")</f>
        <v/>
      </c>
      <c r="U68" s="3" t="str">
        <f>IF($A68="ADD",IF(NOT(ISBLANK(T68)),_xlfn.XLOOKUP(T68,ud_pipe_purpose[lookupValue],ud_pipe_purpose[lookupKey],"ERROR"),""), "")</f>
        <v/>
      </c>
      <c r="W68" s="3" t="str">
        <f>IF($A68="ADD",IF(NOT(ISBLANK(V68)),_xlfn.XLOOKUP(V68,ud_pipe_type[lookupValue],ud_pipe_type[lookupKey],"ERROR"),""), "")</f>
        <v/>
      </c>
      <c r="Y68" s="3" t="str">
        <f>IF($A68="ADD",IF(NOT(ISBLANK(X68)),_xlfn.XLOOKUP(X68,ud_shape[lookupValue],ud_shape[lookupKey],"ERROR"),""), "")</f>
        <v/>
      </c>
      <c r="AA68" s="3" t="str">
        <f>IF($A68="ADD",IF(NOT(ISBLANK(Z68)),_xlfn.XLOOKUP(Z68,pipe_material[lookupValue],pipe_material[lookupKey],"ERROR"),""), "")</f>
        <v/>
      </c>
      <c r="AC68" s="3" t="str">
        <f>IF($A68="ADD",IF(NOT(ISBLANK(AB68)),_xlfn.XLOOKUP(1,(ud_material_subset_lookup=AB68)*(ud_material_subset_parentKey=AA68),ud_material_subset[lookupKey],"ERROR"),""), "")</f>
        <v/>
      </c>
      <c r="AE68" s="3" t="str">
        <f>IF($A68="ADD",IF(NOT(ISBLANK(AD68)),_xlfn.XLOOKUP(AD68,ud_pipe_class[lookupValue],ud_pipe_class[lookupKey],"ERROR"),""), "")</f>
        <v/>
      </c>
      <c r="AH68" s="3" t="str">
        <f>IF($A68="ADD",IF(NOT(ISBLANK(AG68)),_xlfn.XLOOKUP(AG68,ud_pipe_joint_type[lookupValue],ud_pipe_joint_type[lookupKey],"ERROR"),""), "")</f>
        <v/>
      </c>
      <c r="AJ68" s="3" t="str">
        <f>IF($A68="ADD",IF(NOT(ISBLANK(AI68)),_xlfn.XLOOKUP(AI68,ud_pipe_location[lookupValue],ud_pipe_location[lookupKey],"ERROR"),""), "")</f>
        <v/>
      </c>
      <c r="AL68" s="2" t="str">
        <f t="shared" si="0"/>
        <v/>
      </c>
      <c r="AM68" s="2" t="str">
        <f t="shared" si="1"/>
        <v/>
      </c>
      <c r="AN68" s="4"/>
      <c r="AP68" s="8"/>
      <c r="AR68" s="3" t="str">
        <f>IF($A68="ADD",IF(NOT(ISBLANK(AQ68)),_xlfn.XLOOKUP(AQ68,maint_type[lookupValue],maint_type[lookupKey],"ERROR"),""), "")</f>
        <v/>
      </c>
      <c r="AS68" s="8"/>
      <c r="AT68" s="4" t="str">
        <f t="shared" ca="1" si="2"/>
        <v/>
      </c>
      <c r="AU68" s="4"/>
      <c r="AV68" s="3" t="str">
        <f t="shared" si="3"/>
        <v/>
      </c>
      <c r="AW68" s="3" t="str">
        <f>IF($A68="","",IF((AND($A68="ADD",OR(AV68="",AV68="In Use"))),"5",(_xlfn.XLOOKUP(AV68,ud_asset_status[lookupValue],ud_asset_status[lookupKey],""))))</f>
        <v/>
      </c>
      <c r="AX68" s="8"/>
      <c r="AZ68" s="3" t="str">
        <f>IF($A68="ADD",IF(NOT(ISBLANK(AY68)),_xlfn.XLOOKUP(AY68,ar_replace_reason[lookupValue],ar_replace_reason[lookupKey],"ERROR"),""), "")</f>
        <v/>
      </c>
      <c r="BA68" s="3" t="str">
        <f t="shared" si="4"/>
        <v/>
      </c>
      <c r="BB68" s="3" t="str">
        <f>IF($A68="","",IF((AND($A68="ADD",OR(BA68="",BA68="Queenstown-Lakes District Council"))),"70",(_xlfn.XLOOKUP(BA68,ud_organisation_owner[lookupValue],ud_organisation_owner[lookupKey],""))))</f>
        <v/>
      </c>
      <c r="BC68" s="3" t="str">
        <f t="shared" si="5"/>
        <v/>
      </c>
      <c r="BD68" s="3" t="str">
        <f>IF($A68="","",IF((AND($A68="ADD",OR(BC68="",BC68="Queenstown-Lakes District Council"))),"70",(_xlfn.XLOOKUP(BC68,ud_organisation_owner[lookupValue],ud_organisation_owner[lookupKey],""))))</f>
        <v/>
      </c>
      <c r="BE68" s="3" t="str">
        <f t="shared" si="6"/>
        <v/>
      </c>
      <c r="BF68" s="3" t="str">
        <f>IF($A68="","",IF((AND($A68="ADD",OR(BE68="",BE68="Local Authority"))),"17",(_xlfn.XLOOKUP(BE68,ud_sub_organisation[lookupValue],ud_sub_organisation[lookupKey],""))))</f>
        <v/>
      </c>
      <c r="BG68" s="3" t="str">
        <f t="shared" si="7"/>
        <v/>
      </c>
      <c r="BH68" s="3" t="str">
        <f>IF($A68="","",IF((AND($A68="ADD",OR(BG68="",BG68="Vested assets"))),"12",(_xlfn.XLOOKUP(BG68,ud_work_origin[lookupValue],ud_work_origin[lookupKey],""))))</f>
        <v/>
      </c>
      <c r="BI68" s="6"/>
      <c r="BJ68" s="2" t="str">
        <f t="shared" si="8"/>
        <v/>
      </c>
      <c r="BK68" s="2" t="str">
        <f t="shared" si="9"/>
        <v/>
      </c>
      <c r="BL68" s="3" t="str">
        <f t="shared" si="10"/>
        <v/>
      </c>
      <c r="BM68" s="3" t="str">
        <f>IF($A68="","",IF((AND($A68="ADD",OR(BL68="",BL68="Excellent"))),"1",(_xlfn.XLOOKUP(BL68,condition[lookupValue],condition[lookupKey],""))))</f>
        <v/>
      </c>
      <c r="BN68" s="8" t="str">
        <f t="shared" si="11"/>
        <v/>
      </c>
      <c r="BO68" s="7"/>
    </row>
    <row r="69" spans="2:67">
      <c r="B69" s="4"/>
      <c r="D69" s="3" t="str">
        <f>IF($A69="ADD",IF(NOT(ISBLANK(C69)),_xlfn.XLOOKUP(C69,roadnames[lookupValue],roadnames[lookupKey],"ERROR"),""), "")</f>
        <v/>
      </c>
      <c r="E69" s="4"/>
      <c r="F69" s="4"/>
      <c r="G69" s="5"/>
      <c r="H69" s="5"/>
      <c r="J69" s="3" t="str">
        <f>IF($A69="ADD",IF(NOT(ISBLANK(I69)),_xlfn.XLOOKUP(I69,side[lookupValue],side[lookupKey],"ERROR"),""), "")</f>
        <v/>
      </c>
      <c r="K69" s="4"/>
      <c r="L69" s="4"/>
      <c r="M69" s="4"/>
      <c r="N69" s="6"/>
      <c r="O69" s="6"/>
      <c r="P69" s="6"/>
      <c r="Q69" s="6"/>
      <c r="S69" s="3" t="str">
        <f>IF($A69="ADD",IF(NOT(ISBLANK(R69)),_xlfn.XLOOKUP(R69,ud_stormwater_purpose[lookupValue],ud_stormwater_purpose[lookupKey],"ERROR"),""), "")</f>
        <v/>
      </c>
      <c r="U69" s="3" t="str">
        <f>IF($A69="ADD",IF(NOT(ISBLANK(T69)),_xlfn.XLOOKUP(T69,ud_pipe_purpose[lookupValue],ud_pipe_purpose[lookupKey],"ERROR"),""), "")</f>
        <v/>
      </c>
      <c r="W69" s="3" t="str">
        <f>IF($A69="ADD",IF(NOT(ISBLANK(V69)),_xlfn.XLOOKUP(V69,ud_pipe_type[lookupValue],ud_pipe_type[lookupKey],"ERROR"),""), "")</f>
        <v/>
      </c>
      <c r="Y69" s="3" t="str">
        <f>IF($A69="ADD",IF(NOT(ISBLANK(X69)),_xlfn.XLOOKUP(X69,ud_shape[lookupValue],ud_shape[lookupKey],"ERROR"),""), "")</f>
        <v/>
      </c>
      <c r="AA69" s="3" t="str">
        <f>IF($A69="ADD",IF(NOT(ISBLANK(Z69)),_xlfn.XLOOKUP(Z69,pipe_material[lookupValue],pipe_material[lookupKey],"ERROR"),""), "")</f>
        <v/>
      </c>
      <c r="AC69" s="3" t="str">
        <f>IF($A69="ADD",IF(NOT(ISBLANK(AB69)),_xlfn.XLOOKUP(1,(ud_material_subset_lookup=AB69)*(ud_material_subset_parentKey=AA69),ud_material_subset[lookupKey],"ERROR"),""), "")</f>
        <v/>
      </c>
      <c r="AE69" s="3" t="str">
        <f>IF($A69="ADD",IF(NOT(ISBLANK(AD69)),_xlfn.XLOOKUP(AD69,ud_pipe_class[lookupValue],ud_pipe_class[lookupKey],"ERROR"),""), "")</f>
        <v/>
      </c>
      <c r="AH69" s="3" t="str">
        <f>IF($A69="ADD",IF(NOT(ISBLANK(AG69)),_xlfn.XLOOKUP(AG69,ud_pipe_joint_type[lookupValue],ud_pipe_joint_type[lookupKey],"ERROR"),""), "")</f>
        <v/>
      </c>
      <c r="AJ69" s="3" t="str">
        <f>IF($A69="ADD",IF(NOT(ISBLANK(AI69)),_xlfn.XLOOKUP(AI69,ud_pipe_location[lookupValue],ud_pipe_location[lookupKey],"ERROR"),""), "")</f>
        <v/>
      </c>
      <c r="AL69" s="2" t="str">
        <f t="shared" si="0"/>
        <v/>
      </c>
      <c r="AM69" s="2" t="str">
        <f t="shared" si="1"/>
        <v/>
      </c>
      <c r="AN69" s="4"/>
      <c r="AP69" s="8"/>
      <c r="AR69" s="3" t="str">
        <f>IF($A69="ADD",IF(NOT(ISBLANK(AQ69)),_xlfn.XLOOKUP(AQ69,maint_type[lookupValue],maint_type[lookupKey],"ERROR"),""), "")</f>
        <v/>
      </c>
      <c r="AS69" s="8"/>
      <c r="AT69" s="4" t="str">
        <f t="shared" ca="1" si="2"/>
        <v/>
      </c>
      <c r="AU69" s="4"/>
      <c r="AV69" s="3" t="str">
        <f t="shared" si="3"/>
        <v/>
      </c>
      <c r="AW69" s="3" t="str">
        <f>IF($A69="","",IF((AND($A69="ADD",OR(AV69="",AV69="In Use"))),"5",(_xlfn.XLOOKUP(AV69,ud_asset_status[lookupValue],ud_asset_status[lookupKey],""))))</f>
        <v/>
      </c>
      <c r="AX69" s="8"/>
      <c r="AZ69" s="3" t="str">
        <f>IF($A69="ADD",IF(NOT(ISBLANK(AY69)),_xlfn.XLOOKUP(AY69,ar_replace_reason[lookupValue],ar_replace_reason[lookupKey],"ERROR"),""), "")</f>
        <v/>
      </c>
      <c r="BA69" s="3" t="str">
        <f t="shared" si="4"/>
        <v/>
      </c>
      <c r="BB69" s="3" t="str">
        <f>IF($A69="","",IF((AND($A69="ADD",OR(BA69="",BA69="Queenstown-Lakes District Council"))),"70",(_xlfn.XLOOKUP(BA69,ud_organisation_owner[lookupValue],ud_organisation_owner[lookupKey],""))))</f>
        <v/>
      </c>
      <c r="BC69" s="3" t="str">
        <f t="shared" si="5"/>
        <v/>
      </c>
      <c r="BD69" s="3" t="str">
        <f>IF($A69="","",IF((AND($A69="ADD",OR(BC69="",BC69="Queenstown-Lakes District Council"))),"70",(_xlfn.XLOOKUP(BC69,ud_organisation_owner[lookupValue],ud_organisation_owner[lookupKey],""))))</f>
        <v/>
      </c>
      <c r="BE69" s="3" t="str">
        <f t="shared" si="6"/>
        <v/>
      </c>
      <c r="BF69" s="3" t="str">
        <f>IF($A69="","",IF((AND($A69="ADD",OR(BE69="",BE69="Local Authority"))),"17",(_xlfn.XLOOKUP(BE69,ud_sub_organisation[lookupValue],ud_sub_organisation[lookupKey],""))))</f>
        <v/>
      </c>
      <c r="BG69" s="3" t="str">
        <f t="shared" si="7"/>
        <v/>
      </c>
      <c r="BH69" s="3" t="str">
        <f>IF($A69="","",IF((AND($A69="ADD",OR(BG69="",BG69="Vested assets"))),"12",(_xlfn.XLOOKUP(BG69,ud_work_origin[lookupValue],ud_work_origin[lookupKey],""))))</f>
        <v/>
      </c>
      <c r="BI69" s="6"/>
      <c r="BJ69" s="2" t="str">
        <f t="shared" si="8"/>
        <v/>
      </c>
      <c r="BK69" s="2" t="str">
        <f t="shared" si="9"/>
        <v/>
      </c>
      <c r="BL69" s="3" t="str">
        <f t="shared" si="10"/>
        <v/>
      </c>
      <c r="BM69" s="3" t="str">
        <f>IF($A69="","",IF((AND($A69="ADD",OR(BL69="",BL69="Excellent"))),"1",(_xlfn.XLOOKUP(BL69,condition[lookupValue],condition[lookupKey],""))))</f>
        <v/>
      </c>
      <c r="BN69" s="8" t="str">
        <f t="shared" si="11"/>
        <v/>
      </c>
      <c r="BO69" s="7"/>
    </row>
    <row r="70" spans="2:67">
      <c r="B70" s="4"/>
      <c r="D70" s="3" t="str">
        <f>IF($A70="ADD",IF(NOT(ISBLANK(C70)),_xlfn.XLOOKUP(C70,roadnames[lookupValue],roadnames[lookupKey],"ERROR"),""), "")</f>
        <v/>
      </c>
      <c r="E70" s="4"/>
      <c r="F70" s="4"/>
      <c r="G70" s="5"/>
      <c r="H70" s="5"/>
      <c r="J70" s="3" t="str">
        <f>IF($A70="ADD",IF(NOT(ISBLANK(I70)),_xlfn.XLOOKUP(I70,side[lookupValue],side[lookupKey],"ERROR"),""), "")</f>
        <v/>
      </c>
      <c r="K70" s="4"/>
      <c r="L70" s="4"/>
      <c r="M70" s="4"/>
      <c r="N70" s="6"/>
      <c r="O70" s="6"/>
      <c r="P70" s="6"/>
      <c r="Q70" s="6"/>
      <c r="S70" s="3" t="str">
        <f>IF($A70="ADD",IF(NOT(ISBLANK(R70)),_xlfn.XLOOKUP(R70,ud_stormwater_purpose[lookupValue],ud_stormwater_purpose[lookupKey],"ERROR"),""), "")</f>
        <v/>
      </c>
      <c r="U70" s="3" t="str">
        <f>IF($A70="ADD",IF(NOT(ISBLANK(T70)),_xlfn.XLOOKUP(T70,ud_pipe_purpose[lookupValue],ud_pipe_purpose[lookupKey],"ERROR"),""), "")</f>
        <v/>
      </c>
      <c r="W70" s="3" t="str">
        <f>IF($A70="ADD",IF(NOT(ISBLANK(V70)),_xlfn.XLOOKUP(V70,ud_pipe_type[lookupValue],ud_pipe_type[lookupKey],"ERROR"),""), "")</f>
        <v/>
      </c>
      <c r="Y70" s="3" t="str">
        <f>IF($A70="ADD",IF(NOT(ISBLANK(X70)),_xlfn.XLOOKUP(X70,ud_shape[lookupValue],ud_shape[lookupKey],"ERROR"),""), "")</f>
        <v/>
      </c>
      <c r="AA70" s="3" t="str">
        <f>IF($A70="ADD",IF(NOT(ISBLANK(Z70)),_xlfn.XLOOKUP(Z70,pipe_material[lookupValue],pipe_material[lookupKey],"ERROR"),""), "")</f>
        <v/>
      </c>
      <c r="AC70" s="3" t="str">
        <f>IF($A70="ADD",IF(NOT(ISBLANK(AB70)),_xlfn.XLOOKUP(1,(ud_material_subset_lookup=AB70)*(ud_material_subset_parentKey=AA70),ud_material_subset[lookupKey],"ERROR"),""), "")</f>
        <v/>
      </c>
      <c r="AE70" s="3" t="str">
        <f>IF($A70="ADD",IF(NOT(ISBLANK(AD70)),_xlfn.XLOOKUP(AD70,ud_pipe_class[lookupValue],ud_pipe_class[lookupKey],"ERROR"),""), "")</f>
        <v/>
      </c>
      <c r="AH70" s="3" t="str">
        <f>IF($A70="ADD",IF(NOT(ISBLANK(AG70)),_xlfn.XLOOKUP(AG70,ud_pipe_joint_type[lookupValue],ud_pipe_joint_type[lookupKey],"ERROR"),""), "")</f>
        <v/>
      </c>
      <c r="AJ70" s="3" t="str">
        <f>IF($A70="ADD",IF(NOT(ISBLANK(AI70)),_xlfn.XLOOKUP(AI70,ud_pipe_location[lookupValue],ud_pipe_location[lookupKey],"ERROR"),""), "")</f>
        <v/>
      </c>
      <c r="AL70" s="2" t="str">
        <f t="shared" si="0"/>
        <v/>
      </c>
      <c r="AM70" s="2" t="str">
        <f t="shared" si="1"/>
        <v/>
      </c>
      <c r="AN70" s="4"/>
      <c r="AP70" s="8"/>
      <c r="AR70" s="3" t="str">
        <f>IF($A70="ADD",IF(NOT(ISBLANK(AQ70)),_xlfn.XLOOKUP(AQ70,maint_type[lookupValue],maint_type[lookupKey],"ERROR"),""), "")</f>
        <v/>
      </c>
      <c r="AS70" s="8"/>
      <c r="AT70" s="4" t="str">
        <f t="shared" ca="1" si="2"/>
        <v/>
      </c>
      <c r="AU70" s="4"/>
      <c r="AV70" s="3" t="str">
        <f t="shared" si="3"/>
        <v/>
      </c>
      <c r="AW70" s="3" t="str">
        <f>IF($A70="","",IF((AND($A70="ADD",OR(AV70="",AV70="In Use"))),"5",(_xlfn.XLOOKUP(AV70,ud_asset_status[lookupValue],ud_asset_status[lookupKey],""))))</f>
        <v/>
      </c>
      <c r="AX70" s="8"/>
      <c r="AZ70" s="3" t="str">
        <f>IF($A70="ADD",IF(NOT(ISBLANK(AY70)),_xlfn.XLOOKUP(AY70,ar_replace_reason[lookupValue],ar_replace_reason[lookupKey],"ERROR"),""), "")</f>
        <v/>
      </c>
      <c r="BA70" s="3" t="str">
        <f t="shared" si="4"/>
        <v/>
      </c>
      <c r="BB70" s="3" t="str">
        <f>IF($A70="","",IF((AND($A70="ADD",OR(BA70="",BA70="Queenstown-Lakes District Council"))),"70",(_xlfn.XLOOKUP(BA70,ud_organisation_owner[lookupValue],ud_organisation_owner[lookupKey],""))))</f>
        <v/>
      </c>
      <c r="BC70" s="3" t="str">
        <f t="shared" si="5"/>
        <v/>
      </c>
      <c r="BD70" s="3" t="str">
        <f>IF($A70="","",IF((AND($A70="ADD",OR(BC70="",BC70="Queenstown-Lakes District Council"))),"70",(_xlfn.XLOOKUP(BC70,ud_organisation_owner[lookupValue],ud_organisation_owner[lookupKey],""))))</f>
        <v/>
      </c>
      <c r="BE70" s="3" t="str">
        <f t="shared" si="6"/>
        <v/>
      </c>
      <c r="BF70" s="3" t="str">
        <f>IF($A70="","",IF((AND($A70="ADD",OR(BE70="",BE70="Local Authority"))),"17",(_xlfn.XLOOKUP(BE70,ud_sub_organisation[lookupValue],ud_sub_organisation[lookupKey],""))))</f>
        <v/>
      </c>
      <c r="BG70" s="3" t="str">
        <f t="shared" si="7"/>
        <v/>
      </c>
      <c r="BH70" s="3" t="str">
        <f>IF($A70="","",IF((AND($A70="ADD",OR(BG70="",BG70="Vested assets"))),"12",(_xlfn.XLOOKUP(BG70,ud_work_origin[lookupValue],ud_work_origin[lookupKey],""))))</f>
        <v/>
      </c>
      <c r="BI70" s="6"/>
      <c r="BJ70" s="2" t="str">
        <f t="shared" si="8"/>
        <v/>
      </c>
      <c r="BK70" s="2" t="str">
        <f t="shared" si="9"/>
        <v/>
      </c>
      <c r="BL70" s="3" t="str">
        <f t="shared" si="10"/>
        <v/>
      </c>
      <c r="BM70" s="3" t="str">
        <f>IF($A70="","",IF((AND($A70="ADD",OR(BL70="",BL70="Excellent"))),"1",(_xlfn.XLOOKUP(BL70,condition[lookupValue],condition[lookupKey],""))))</f>
        <v/>
      </c>
      <c r="BN70" s="8" t="str">
        <f t="shared" si="11"/>
        <v/>
      </c>
      <c r="BO70" s="7"/>
    </row>
    <row r="71" spans="2:67">
      <c r="B71" s="4"/>
      <c r="D71" s="3" t="str">
        <f>IF($A71="ADD",IF(NOT(ISBLANK(C71)),_xlfn.XLOOKUP(C71,roadnames[lookupValue],roadnames[lookupKey],"ERROR"),""), "")</f>
        <v/>
      </c>
      <c r="E71" s="4"/>
      <c r="F71" s="4"/>
      <c r="G71" s="5"/>
      <c r="H71" s="5"/>
      <c r="J71" s="3" t="str">
        <f>IF($A71="ADD",IF(NOT(ISBLANK(I71)),_xlfn.XLOOKUP(I71,side[lookupValue],side[lookupKey],"ERROR"),""), "")</f>
        <v/>
      </c>
      <c r="K71" s="4"/>
      <c r="L71" s="4"/>
      <c r="M71" s="4"/>
      <c r="N71" s="6"/>
      <c r="O71" s="6"/>
      <c r="P71" s="6"/>
      <c r="Q71" s="6"/>
      <c r="S71" s="3" t="str">
        <f>IF($A71="ADD",IF(NOT(ISBLANK(R71)),_xlfn.XLOOKUP(R71,ud_stormwater_purpose[lookupValue],ud_stormwater_purpose[lookupKey],"ERROR"),""), "")</f>
        <v/>
      </c>
      <c r="U71" s="3" t="str">
        <f>IF($A71="ADD",IF(NOT(ISBLANK(T71)),_xlfn.XLOOKUP(T71,ud_pipe_purpose[lookupValue],ud_pipe_purpose[lookupKey],"ERROR"),""), "")</f>
        <v/>
      </c>
      <c r="W71" s="3" t="str">
        <f>IF($A71="ADD",IF(NOT(ISBLANK(V71)),_xlfn.XLOOKUP(V71,ud_pipe_type[lookupValue],ud_pipe_type[lookupKey],"ERROR"),""), "")</f>
        <v/>
      </c>
      <c r="Y71" s="3" t="str">
        <f>IF($A71="ADD",IF(NOT(ISBLANK(X71)),_xlfn.XLOOKUP(X71,ud_shape[lookupValue],ud_shape[lookupKey],"ERROR"),""), "")</f>
        <v/>
      </c>
      <c r="AA71" s="3" t="str">
        <f>IF($A71="ADD",IF(NOT(ISBLANK(Z71)),_xlfn.XLOOKUP(Z71,pipe_material[lookupValue],pipe_material[lookupKey],"ERROR"),""), "")</f>
        <v/>
      </c>
      <c r="AC71" s="3" t="str">
        <f>IF($A71="ADD",IF(NOT(ISBLANK(AB71)),_xlfn.XLOOKUP(1,(ud_material_subset_lookup=AB71)*(ud_material_subset_parentKey=AA71),ud_material_subset[lookupKey],"ERROR"),""), "")</f>
        <v/>
      </c>
      <c r="AE71" s="3" t="str">
        <f>IF($A71="ADD",IF(NOT(ISBLANK(AD71)),_xlfn.XLOOKUP(AD71,ud_pipe_class[lookupValue],ud_pipe_class[lookupKey],"ERROR"),""), "")</f>
        <v/>
      </c>
      <c r="AH71" s="3" t="str">
        <f>IF($A71="ADD",IF(NOT(ISBLANK(AG71)),_xlfn.XLOOKUP(AG71,ud_pipe_joint_type[lookupValue],ud_pipe_joint_type[lookupKey],"ERROR"),""), "")</f>
        <v/>
      </c>
      <c r="AJ71" s="3" t="str">
        <f>IF($A71="ADD",IF(NOT(ISBLANK(AI71)),_xlfn.XLOOKUP(AI71,ud_pipe_location[lookupValue],ud_pipe_location[lookupKey],"ERROR"),""), "")</f>
        <v/>
      </c>
      <c r="AL71" s="2" t="str">
        <f t="shared" si="0"/>
        <v/>
      </c>
      <c r="AM71" s="2" t="str">
        <f t="shared" si="1"/>
        <v/>
      </c>
      <c r="AN71" s="4"/>
      <c r="AP71" s="8"/>
      <c r="AR71" s="3" t="str">
        <f>IF($A71="ADD",IF(NOT(ISBLANK(AQ71)),_xlfn.XLOOKUP(AQ71,maint_type[lookupValue],maint_type[lookupKey],"ERROR"),""), "")</f>
        <v/>
      </c>
      <c r="AS71" s="8"/>
      <c r="AT71" s="4" t="str">
        <f t="shared" ca="1" si="2"/>
        <v/>
      </c>
      <c r="AU71" s="4"/>
      <c r="AV71" s="3" t="str">
        <f t="shared" si="3"/>
        <v/>
      </c>
      <c r="AW71" s="3" t="str">
        <f>IF($A71="","",IF((AND($A71="ADD",OR(AV71="",AV71="In Use"))),"5",(_xlfn.XLOOKUP(AV71,ud_asset_status[lookupValue],ud_asset_status[lookupKey],""))))</f>
        <v/>
      </c>
      <c r="AX71" s="8"/>
      <c r="AZ71" s="3" t="str">
        <f>IF($A71="ADD",IF(NOT(ISBLANK(AY71)),_xlfn.XLOOKUP(AY71,ar_replace_reason[lookupValue],ar_replace_reason[lookupKey],"ERROR"),""), "")</f>
        <v/>
      </c>
      <c r="BA71" s="3" t="str">
        <f t="shared" si="4"/>
        <v/>
      </c>
      <c r="BB71" s="3" t="str">
        <f>IF($A71="","",IF((AND($A71="ADD",OR(BA71="",BA71="Queenstown-Lakes District Council"))),"70",(_xlfn.XLOOKUP(BA71,ud_organisation_owner[lookupValue],ud_organisation_owner[lookupKey],""))))</f>
        <v/>
      </c>
      <c r="BC71" s="3" t="str">
        <f t="shared" si="5"/>
        <v/>
      </c>
      <c r="BD71" s="3" t="str">
        <f>IF($A71="","",IF((AND($A71="ADD",OR(BC71="",BC71="Queenstown-Lakes District Council"))),"70",(_xlfn.XLOOKUP(BC71,ud_organisation_owner[lookupValue],ud_organisation_owner[lookupKey],""))))</f>
        <v/>
      </c>
      <c r="BE71" s="3" t="str">
        <f t="shared" si="6"/>
        <v/>
      </c>
      <c r="BF71" s="3" t="str">
        <f>IF($A71="","",IF((AND($A71="ADD",OR(BE71="",BE71="Local Authority"))),"17",(_xlfn.XLOOKUP(BE71,ud_sub_organisation[lookupValue],ud_sub_organisation[lookupKey],""))))</f>
        <v/>
      </c>
      <c r="BG71" s="3" t="str">
        <f t="shared" si="7"/>
        <v/>
      </c>
      <c r="BH71" s="3" t="str">
        <f>IF($A71="","",IF((AND($A71="ADD",OR(BG71="",BG71="Vested assets"))),"12",(_xlfn.XLOOKUP(BG71,ud_work_origin[lookupValue],ud_work_origin[lookupKey],""))))</f>
        <v/>
      </c>
      <c r="BI71" s="6"/>
      <c r="BJ71" s="2" t="str">
        <f t="shared" si="8"/>
        <v/>
      </c>
      <c r="BK71" s="2" t="str">
        <f t="shared" si="9"/>
        <v/>
      </c>
      <c r="BL71" s="3" t="str">
        <f t="shared" si="10"/>
        <v/>
      </c>
      <c r="BM71" s="3" t="str">
        <f>IF($A71="","",IF((AND($A71="ADD",OR(BL71="",BL71="Excellent"))),"1",(_xlfn.XLOOKUP(BL71,condition[lookupValue],condition[lookupKey],""))))</f>
        <v/>
      </c>
      <c r="BN71" s="8" t="str">
        <f t="shared" si="11"/>
        <v/>
      </c>
      <c r="BO71" s="7"/>
    </row>
    <row r="72" spans="2:67">
      <c r="B72" s="4"/>
      <c r="D72" s="3" t="str">
        <f>IF($A72="ADD",IF(NOT(ISBLANK(C72)),_xlfn.XLOOKUP(C72,roadnames[lookupValue],roadnames[lookupKey],"ERROR"),""), "")</f>
        <v/>
      </c>
      <c r="E72" s="4"/>
      <c r="F72" s="4"/>
      <c r="G72" s="5"/>
      <c r="H72" s="5"/>
      <c r="J72" s="3" t="str">
        <f>IF($A72="ADD",IF(NOT(ISBLANK(I72)),_xlfn.XLOOKUP(I72,side[lookupValue],side[lookupKey],"ERROR"),""), "")</f>
        <v/>
      </c>
      <c r="K72" s="4"/>
      <c r="L72" s="4"/>
      <c r="M72" s="4"/>
      <c r="N72" s="6"/>
      <c r="O72" s="6"/>
      <c r="P72" s="6"/>
      <c r="Q72" s="6"/>
      <c r="S72" s="3" t="str">
        <f>IF($A72="ADD",IF(NOT(ISBLANK(R72)),_xlfn.XLOOKUP(R72,ud_stormwater_purpose[lookupValue],ud_stormwater_purpose[lookupKey],"ERROR"),""), "")</f>
        <v/>
      </c>
      <c r="U72" s="3" t="str">
        <f>IF($A72="ADD",IF(NOT(ISBLANK(T72)),_xlfn.XLOOKUP(T72,ud_pipe_purpose[lookupValue],ud_pipe_purpose[lookupKey],"ERROR"),""), "")</f>
        <v/>
      </c>
      <c r="W72" s="3" t="str">
        <f>IF($A72="ADD",IF(NOT(ISBLANK(V72)),_xlfn.XLOOKUP(V72,ud_pipe_type[lookupValue],ud_pipe_type[lookupKey],"ERROR"),""), "")</f>
        <v/>
      </c>
      <c r="Y72" s="3" t="str">
        <f>IF($A72="ADD",IF(NOT(ISBLANK(X72)),_xlfn.XLOOKUP(X72,ud_shape[lookupValue],ud_shape[lookupKey],"ERROR"),""), "")</f>
        <v/>
      </c>
      <c r="AA72" s="3" t="str">
        <f>IF($A72="ADD",IF(NOT(ISBLANK(Z72)),_xlfn.XLOOKUP(Z72,pipe_material[lookupValue],pipe_material[lookupKey],"ERROR"),""), "")</f>
        <v/>
      </c>
      <c r="AC72" s="3" t="str">
        <f>IF($A72="ADD",IF(NOT(ISBLANK(AB72)),_xlfn.XLOOKUP(1,(ud_material_subset_lookup=AB72)*(ud_material_subset_parentKey=AA72),ud_material_subset[lookupKey],"ERROR"),""), "")</f>
        <v/>
      </c>
      <c r="AE72" s="3" t="str">
        <f>IF($A72="ADD",IF(NOT(ISBLANK(AD72)),_xlfn.XLOOKUP(AD72,ud_pipe_class[lookupValue],ud_pipe_class[lookupKey],"ERROR"),""), "")</f>
        <v/>
      </c>
      <c r="AH72" s="3" t="str">
        <f>IF($A72="ADD",IF(NOT(ISBLANK(AG72)),_xlfn.XLOOKUP(AG72,ud_pipe_joint_type[lookupValue],ud_pipe_joint_type[lookupKey],"ERROR"),""), "")</f>
        <v/>
      </c>
      <c r="AJ72" s="3" t="str">
        <f>IF($A72="ADD",IF(NOT(ISBLANK(AI72)),_xlfn.XLOOKUP(AI72,ud_pipe_location[lookupValue],ud_pipe_location[lookupKey],"ERROR"),""), "")</f>
        <v/>
      </c>
      <c r="AL72" s="2" t="str">
        <f t="shared" si="0"/>
        <v/>
      </c>
      <c r="AM72" s="2" t="str">
        <f t="shared" si="1"/>
        <v/>
      </c>
      <c r="AN72" s="4"/>
      <c r="AP72" s="8"/>
      <c r="AR72" s="3" t="str">
        <f>IF($A72="ADD",IF(NOT(ISBLANK(AQ72)),_xlfn.XLOOKUP(AQ72,maint_type[lookupValue],maint_type[lookupKey],"ERROR"),""), "")</f>
        <v/>
      </c>
      <c r="AS72" s="8"/>
      <c r="AT72" s="4" t="str">
        <f t="shared" ca="1" si="2"/>
        <v/>
      </c>
      <c r="AU72" s="4"/>
      <c r="AV72" s="3" t="str">
        <f t="shared" si="3"/>
        <v/>
      </c>
      <c r="AW72" s="3" t="str">
        <f>IF($A72="","",IF((AND($A72="ADD",OR(AV72="",AV72="In Use"))),"5",(_xlfn.XLOOKUP(AV72,ud_asset_status[lookupValue],ud_asset_status[lookupKey],""))))</f>
        <v/>
      </c>
      <c r="AX72" s="8"/>
      <c r="AZ72" s="3" t="str">
        <f>IF($A72="ADD",IF(NOT(ISBLANK(AY72)),_xlfn.XLOOKUP(AY72,ar_replace_reason[lookupValue],ar_replace_reason[lookupKey],"ERROR"),""), "")</f>
        <v/>
      </c>
      <c r="BA72" s="3" t="str">
        <f t="shared" si="4"/>
        <v/>
      </c>
      <c r="BB72" s="3" t="str">
        <f>IF($A72="","",IF((AND($A72="ADD",OR(BA72="",BA72="Queenstown-Lakes District Council"))),"70",(_xlfn.XLOOKUP(BA72,ud_organisation_owner[lookupValue],ud_organisation_owner[lookupKey],""))))</f>
        <v/>
      </c>
      <c r="BC72" s="3" t="str">
        <f t="shared" si="5"/>
        <v/>
      </c>
      <c r="BD72" s="3" t="str">
        <f>IF($A72="","",IF((AND($A72="ADD",OR(BC72="",BC72="Queenstown-Lakes District Council"))),"70",(_xlfn.XLOOKUP(BC72,ud_organisation_owner[lookupValue],ud_organisation_owner[lookupKey],""))))</f>
        <v/>
      </c>
      <c r="BE72" s="3" t="str">
        <f t="shared" si="6"/>
        <v/>
      </c>
      <c r="BF72" s="3" t="str">
        <f>IF($A72="","",IF((AND($A72="ADD",OR(BE72="",BE72="Local Authority"))),"17",(_xlfn.XLOOKUP(BE72,ud_sub_organisation[lookupValue],ud_sub_organisation[lookupKey],""))))</f>
        <v/>
      </c>
      <c r="BG72" s="3" t="str">
        <f t="shared" si="7"/>
        <v/>
      </c>
      <c r="BH72" s="3" t="str">
        <f>IF($A72="","",IF((AND($A72="ADD",OR(BG72="",BG72="Vested assets"))),"12",(_xlfn.XLOOKUP(BG72,ud_work_origin[lookupValue],ud_work_origin[lookupKey],""))))</f>
        <v/>
      </c>
      <c r="BI72" s="6"/>
      <c r="BJ72" s="2" t="str">
        <f t="shared" si="8"/>
        <v/>
      </c>
      <c r="BK72" s="2" t="str">
        <f t="shared" si="9"/>
        <v/>
      </c>
      <c r="BL72" s="3" t="str">
        <f t="shared" si="10"/>
        <v/>
      </c>
      <c r="BM72" s="3" t="str">
        <f>IF($A72="","",IF((AND($A72="ADD",OR(BL72="",BL72="Excellent"))),"1",(_xlfn.XLOOKUP(BL72,condition[lookupValue],condition[lookupKey],""))))</f>
        <v/>
      </c>
      <c r="BN72" s="8" t="str">
        <f t="shared" si="11"/>
        <v/>
      </c>
      <c r="BO72" s="7"/>
    </row>
    <row r="73" spans="2:67">
      <c r="B73" s="4"/>
      <c r="D73" s="3" t="str">
        <f>IF($A73="ADD",IF(NOT(ISBLANK(C73)),_xlfn.XLOOKUP(C73,roadnames[lookupValue],roadnames[lookupKey],"ERROR"),""), "")</f>
        <v/>
      </c>
      <c r="E73" s="4"/>
      <c r="F73" s="4"/>
      <c r="G73" s="5"/>
      <c r="H73" s="5"/>
      <c r="J73" s="3" t="str">
        <f>IF($A73="ADD",IF(NOT(ISBLANK(I73)),_xlfn.XLOOKUP(I73,side[lookupValue],side[lookupKey],"ERROR"),""), "")</f>
        <v/>
      </c>
      <c r="K73" s="4"/>
      <c r="L73" s="4"/>
      <c r="M73" s="4"/>
      <c r="N73" s="6"/>
      <c r="O73" s="6"/>
      <c r="P73" s="6"/>
      <c r="Q73" s="6"/>
      <c r="S73" s="3" t="str">
        <f>IF($A73="ADD",IF(NOT(ISBLANK(R73)),_xlfn.XLOOKUP(R73,ud_stormwater_purpose[lookupValue],ud_stormwater_purpose[lookupKey],"ERROR"),""), "")</f>
        <v/>
      </c>
      <c r="U73" s="3" t="str">
        <f>IF($A73="ADD",IF(NOT(ISBLANK(T73)),_xlfn.XLOOKUP(T73,ud_pipe_purpose[lookupValue],ud_pipe_purpose[lookupKey],"ERROR"),""), "")</f>
        <v/>
      </c>
      <c r="W73" s="3" t="str">
        <f>IF($A73="ADD",IF(NOT(ISBLANK(V73)),_xlfn.XLOOKUP(V73,ud_pipe_type[lookupValue],ud_pipe_type[lookupKey],"ERROR"),""), "")</f>
        <v/>
      </c>
      <c r="Y73" s="3" t="str">
        <f>IF($A73="ADD",IF(NOT(ISBLANK(X73)),_xlfn.XLOOKUP(X73,ud_shape[lookupValue],ud_shape[lookupKey],"ERROR"),""), "")</f>
        <v/>
      </c>
      <c r="AA73" s="3" t="str">
        <f>IF($A73="ADD",IF(NOT(ISBLANK(Z73)),_xlfn.XLOOKUP(Z73,pipe_material[lookupValue],pipe_material[lookupKey],"ERROR"),""), "")</f>
        <v/>
      </c>
      <c r="AC73" s="3" t="str">
        <f>IF($A73="ADD",IF(NOT(ISBLANK(AB73)),_xlfn.XLOOKUP(1,(ud_material_subset_lookup=AB73)*(ud_material_subset_parentKey=AA73),ud_material_subset[lookupKey],"ERROR"),""), "")</f>
        <v/>
      </c>
      <c r="AE73" s="3" t="str">
        <f>IF($A73="ADD",IF(NOT(ISBLANK(AD73)),_xlfn.XLOOKUP(AD73,ud_pipe_class[lookupValue],ud_pipe_class[lookupKey],"ERROR"),""), "")</f>
        <v/>
      </c>
      <c r="AH73" s="3" t="str">
        <f>IF($A73="ADD",IF(NOT(ISBLANK(AG73)),_xlfn.XLOOKUP(AG73,ud_pipe_joint_type[lookupValue],ud_pipe_joint_type[lookupKey],"ERROR"),""), "")</f>
        <v/>
      </c>
      <c r="AJ73" s="3" t="str">
        <f>IF($A73="ADD",IF(NOT(ISBLANK(AI73)),_xlfn.XLOOKUP(AI73,ud_pipe_location[lookupValue],ud_pipe_location[lookupKey],"ERROR"),""), "")</f>
        <v/>
      </c>
      <c r="AL73" s="2" t="str">
        <f t="shared" si="0"/>
        <v/>
      </c>
      <c r="AM73" s="2" t="str">
        <f t="shared" si="1"/>
        <v/>
      </c>
      <c r="AN73" s="4"/>
      <c r="AP73" s="8"/>
      <c r="AR73" s="3" t="str">
        <f>IF($A73="ADD",IF(NOT(ISBLANK(AQ73)),_xlfn.XLOOKUP(AQ73,maint_type[lookupValue],maint_type[lookupKey],"ERROR"),""), "")</f>
        <v/>
      </c>
      <c r="AS73" s="8"/>
      <c r="AT73" s="4" t="str">
        <f t="shared" ca="1" si="2"/>
        <v/>
      </c>
      <c r="AU73" s="4"/>
      <c r="AV73" s="3" t="str">
        <f t="shared" si="3"/>
        <v/>
      </c>
      <c r="AW73" s="3" t="str">
        <f>IF($A73="","",IF((AND($A73="ADD",OR(AV73="",AV73="In Use"))),"5",(_xlfn.XLOOKUP(AV73,ud_asset_status[lookupValue],ud_asset_status[lookupKey],""))))</f>
        <v/>
      </c>
      <c r="AX73" s="8"/>
      <c r="AZ73" s="3" t="str">
        <f>IF($A73="ADD",IF(NOT(ISBLANK(AY73)),_xlfn.XLOOKUP(AY73,ar_replace_reason[lookupValue],ar_replace_reason[lookupKey],"ERROR"),""), "")</f>
        <v/>
      </c>
      <c r="BA73" s="3" t="str">
        <f t="shared" si="4"/>
        <v/>
      </c>
      <c r="BB73" s="3" t="str">
        <f>IF($A73="","",IF((AND($A73="ADD",OR(BA73="",BA73="Queenstown-Lakes District Council"))),"70",(_xlfn.XLOOKUP(BA73,ud_organisation_owner[lookupValue],ud_organisation_owner[lookupKey],""))))</f>
        <v/>
      </c>
      <c r="BC73" s="3" t="str">
        <f t="shared" si="5"/>
        <v/>
      </c>
      <c r="BD73" s="3" t="str">
        <f>IF($A73="","",IF((AND($A73="ADD",OR(BC73="",BC73="Queenstown-Lakes District Council"))),"70",(_xlfn.XLOOKUP(BC73,ud_organisation_owner[lookupValue],ud_organisation_owner[lookupKey],""))))</f>
        <v/>
      </c>
      <c r="BE73" s="3" t="str">
        <f t="shared" si="6"/>
        <v/>
      </c>
      <c r="BF73" s="3" t="str">
        <f>IF($A73="","",IF((AND($A73="ADD",OR(BE73="",BE73="Local Authority"))),"17",(_xlfn.XLOOKUP(BE73,ud_sub_organisation[lookupValue],ud_sub_organisation[lookupKey],""))))</f>
        <v/>
      </c>
      <c r="BG73" s="3" t="str">
        <f t="shared" si="7"/>
        <v/>
      </c>
      <c r="BH73" s="3" t="str">
        <f>IF($A73="","",IF((AND($A73="ADD",OR(BG73="",BG73="Vested assets"))),"12",(_xlfn.XLOOKUP(BG73,ud_work_origin[lookupValue],ud_work_origin[lookupKey],""))))</f>
        <v/>
      </c>
      <c r="BI73" s="6"/>
      <c r="BJ73" s="2" t="str">
        <f t="shared" si="8"/>
        <v/>
      </c>
      <c r="BK73" s="2" t="str">
        <f t="shared" si="9"/>
        <v/>
      </c>
      <c r="BL73" s="3" t="str">
        <f t="shared" si="10"/>
        <v/>
      </c>
      <c r="BM73" s="3" t="str">
        <f>IF($A73="","",IF((AND($A73="ADD",OR(BL73="",BL73="Excellent"))),"1",(_xlfn.XLOOKUP(BL73,condition[lookupValue],condition[lookupKey],""))))</f>
        <v/>
      </c>
      <c r="BN73" s="8" t="str">
        <f t="shared" si="11"/>
        <v/>
      </c>
      <c r="BO73" s="7"/>
    </row>
    <row r="74" spans="2:67">
      <c r="B74" s="4"/>
      <c r="D74" s="3" t="str">
        <f>IF($A74="ADD",IF(NOT(ISBLANK(C74)),_xlfn.XLOOKUP(C74,roadnames[lookupValue],roadnames[lookupKey],"ERROR"),""), "")</f>
        <v/>
      </c>
      <c r="E74" s="4"/>
      <c r="F74" s="4"/>
      <c r="G74" s="5"/>
      <c r="H74" s="5"/>
      <c r="J74" s="3" t="str">
        <f>IF($A74="ADD",IF(NOT(ISBLANK(I74)),_xlfn.XLOOKUP(I74,side[lookupValue],side[lookupKey],"ERROR"),""), "")</f>
        <v/>
      </c>
      <c r="K74" s="4"/>
      <c r="L74" s="4"/>
      <c r="M74" s="4"/>
      <c r="N74" s="6"/>
      <c r="O74" s="6"/>
      <c r="P74" s="6"/>
      <c r="Q74" s="6"/>
      <c r="S74" s="3" t="str">
        <f>IF($A74="ADD",IF(NOT(ISBLANK(R74)),_xlfn.XLOOKUP(R74,ud_stormwater_purpose[lookupValue],ud_stormwater_purpose[lookupKey],"ERROR"),""), "")</f>
        <v/>
      </c>
      <c r="U74" s="3" t="str">
        <f>IF($A74="ADD",IF(NOT(ISBLANK(T74)),_xlfn.XLOOKUP(T74,ud_pipe_purpose[lookupValue],ud_pipe_purpose[lookupKey],"ERROR"),""), "")</f>
        <v/>
      </c>
      <c r="W74" s="3" t="str">
        <f>IF($A74="ADD",IF(NOT(ISBLANK(V74)),_xlfn.XLOOKUP(V74,ud_pipe_type[lookupValue],ud_pipe_type[lookupKey],"ERROR"),""), "")</f>
        <v/>
      </c>
      <c r="Y74" s="3" t="str">
        <f>IF($A74="ADD",IF(NOT(ISBLANK(X74)),_xlfn.XLOOKUP(X74,ud_shape[lookupValue],ud_shape[lookupKey],"ERROR"),""), "")</f>
        <v/>
      </c>
      <c r="AA74" s="3" t="str">
        <f>IF($A74="ADD",IF(NOT(ISBLANK(Z74)),_xlfn.XLOOKUP(Z74,pipe_material[lookupValue],pipe_material[lookupKey],"ERROR"),""), "")</f>
        <v/>
      </c>
      <c r="AC74" s="3" t="str">
        <f>IF($A74="ADD",IF(NOT(ISBLANK(AB74)),_xlfn.XLOOKUP(1,(ud_material_subset_lookup=AB74)*(ud_material_subset_parentKey=AA74),ud_material_subset[lookupKey],"ERROR"),""), "")</f>
        <v/>
      </c>
      <c r="AE74" s="3" t="str">
        <f>IF($A74="ADD",IF(NOT(ISBLANK(AD74)),_xlfn.XLOOKUP(AD74,ud_pipe_class[lookupValue],ud_pipe_class[lookupKey],"ERROR"),""), "")</f>
        <v/>
      </c>
      <c r="AH74" s="3" t="str">
        <f>IF($A74="ADD",IF(NOT(ISBLANK(AG74)),_xlfn.XLOOKUP(AG74,ud_pipe_joint_type[lookupValue],ud_pipe_joint_type[lookupKey],"ERROR"),""), "")</f>
        <v/>
      </c>
      <c r="AJ74" s="3" t="str">
        <f>IF($A74="ADD",IF(NOT(ISBLANK(AI74)),_xlfn.XLOOKUP(AI74,ud_pipe_location[lookupValue],ud_pipe_location[lookupKey],"ERROR"),""), "")</f>
        <v/>
      </c>
      <c r="AL74" s="2" t="str">
        <f t="shared" si="0"/>
        <v/>
      </c>
      <c r="AM74" s="2" t="str">
        <f t="shared" si="1"/>
        <v/>
      </c>
      <c r="AN74" s="4"/>
      <c r="AP74" s="8"/>
      <c r="AR74" s="3" t="str">
        <f>IF($A74="ADD",IF(NOT(ISBLANK(AQ74)),_xlfn.XLOOKUP(AQ74,maint_type[lookupValue],maint_type[lookupKey],"ERROR"),""), "")</f>
        <v/>
      </c>
      <c r="AS74" s="8"/>
      <c r="AT74" s="4" t="str">
        <f t="shared" ca="1" si="2"/>
        <v/>
      </c>
      <c r="AU74" s="4"/>
      <c r="AV74" s="3" t="str">
        <f t="shared" si="3"/>
        <v/>
      </c>
      <c r="AW74" s="3" t="str">
        <f>IF($A74="","",IF((AND($A74="ADD",OR(AV74="",AV74="In Use"))),"5",(_xlfn.XLOOKUP(AV74,ud_asset_status[lookupValue],ud_asset_status[lookupKey],""))))</f>
        <v/>
      </c>
      <c r="AX74" s="8"/>
      <c r="AZ74" s="3" t="str">
        <f>IF($A74="ADD",IF(NOT(ISBLANK(AY74)),_xlfn.XLOOKUP(AY74,ar_replace_reason[lookupValue],ar_replace_reason[lookupKey],"ERROR"),""), "")</f>
        <v/>
      </c>
      <c r="BA74" s="3" t="str">
        <f t="shared" si="4"/>
        <v/>
      </c>
      <c r="BB74" s="3" t="str">
        <f>IF($A74="","",IF((AND($A74="ADD",OR(BA74="",BA74="Queenstown-Lakes District Council"))),"70",(_xlfn.XLOOKUP(BA74,ud_organisation_owner[lookupValue],ud_organisation_owner[lookupKey],""))))</f>
        <v/>
      </c>
      <c r="BC74" s="3" t="str">
        <f t="shared" si="5"/>
        <v/>
      </c>
      <c r="BD74" s="3" t="str">
        <f>IF($A74="","",IF((AND($A74="ADD",OR(BC74="",BC74="Queenstown-Lakes District Council"))),"70",(_xlfn.XLOOKUP(BC74,ud_organisation_owner[lookupValue],ud_organisation_owner[lookupKey],""))))</f>
        <v/>
      </c>
      <c r="BE74" s="3" t="str">
        <f t="shared" si="6"/>
        <v/>
      </c>
      <c r="BF74" s="3" t="str">
        <f>IF($A74="","",IF((AND($A74="ADD",OR(BE74="",BE74="Local Authority"))),"17",(_xlfn.XLOOKUP(BE74,ud_sub_organisation[lookupValue],ud_sub_organisation[lookupKey],""))))</f>
        <v/>
      </c>
      <c r="BG74" s="3" t="str">
        <f t="shared" si="7"/>
        <v/>
      </c>
      <c r="BH74" s="3" t="str">
        <f>IF($A74="","",IF((AND($A74="ADD",OR(BG74="",BG74="Vested assets"))),"12",(_xlfn.XLOOKUP(BG74,ud_work_origin[lookupValue],ud_work_origin[lookupKey],""))))</f>
        <v/>
      </c>
      <c r="BI74" s="6"/>
      <c r="BJ74" s="2" t="str">
        <f t="shared" si="8"/>
        <v/>
      </c>
      <c r="BK74" s="2" t="str">
        <f t="shared" si="9"/>
        <v/>
      </c>
      <c r="BL74" s="3" t="str">
        <f t="shared" si="10"/>
        <v/>
      </c>
      <c r="BM74" s="3" t="str">
        <f>IF($A74="","",IF((AND($A74="ADD",OR(BL74="",BL74="Excellent"))),"1",(_xlfn.XLOOKUP(BL74,condition[lookupValue],condition[lookupKey],""))))</f>
        <v/>
      </c>
      <c r="BN74" s="8" t="str">
        <f t="shared" si="11"/>
        <v/>
      </c>
      <c r="BO74" s="7"/>
    </row>
    <row r="75" spans="2:67">
      <c r="B75" s="4"/>
      <c r="D75" s="3" t="str">
        <f>IF($A75="ADD",IF(NOT(ISBLANK(C75)),_xlfn.XLOOKUP(C75,roadnames[lookupValue],roadnames[lookupKey],"ERROR"),""), "")</f>
        <v/>
      </c>
      <c r="E75" s="4"/>
      <c r="F75" s="4"/>
      <c r="G75" s="5"/>
      <c r="H75" s="5"/>
      <c r="J75" s="3" t="str">
        <f>IF($A75="ADD",IF(NOT(ISBLANK(I75)),_xlfn.XLOOKUP(I75,side[lookupValue],side[lookupKey],"ERROR"),""), "")</f>
        <v/>
      </c>
      <c r="K75" s="4"/>
      <c r="L75" s="4"/>
      <c r="M75" s="4"/>
      <c r="N75" s="6"/>
      <c r="O75" s="6"/>
      <c r="P75" s="6"/>
      <c r="Q75" s="6"/>
      <c r="S75" s="3" t="str">
        <f>IF($A75="ADD",IF(NOT(ISBLANK(R75)),_xlfn.XLOOKUP(R75,ud_stormwater_purpose[lookupValue],ud_stormwater_purpose[lookupKey],"ERROR"),""), "")</f>
        <v/>
      </c>
      <c r="U75" s="3" t="str">
        <f>IF($A75="ADD",IF(NOT(ISBLANK(T75)),_xlfn.XLOOKUP(T75,ud_pipe_purpose[lookupValue],ud_pipe_purpose[lookupKey],"ERROR"),""), "")</f>
        <v/>
      </c>
      <c r="W75" s="3" t="str">
        <f>IF($A75="ADD",IF(NOT(ISBLANK(V75)),_xlfn.XLOOKUP(V75,ud_pipe_type[lookupValue],ud_pipe_type[lookupKey],"ERROR"),""), "")</f>
        <v/>
      </c>
      <c r="Y75" s="3" t="str">
        <f>IF($A75="ADD",IF(NOT(ISBLANK(X75)),_xlfn.XLOOKUP(X75,ud_shape[lookupValue],ud_shape[lookupKey],"ERROR"),""), "")</f>
        <v/>
      </c>
      <c r="AA75" s="3" t="str">
        <f>IF($A75="ADD",IF(NOT(ISBLANK(Z75)),_xlfn.XLOOKUP(Z75,pipe_material[lookupValue],pipe_material[lookupKey],"ERROR"),""), "")</f>
        <v/>
      </c>
      <c r="AC75" s="3" t="str">
        <f>IF($A75="ADD",IF(NOT(ISBLANK(AB75)),_xlfn.XLOOKUP(1,(ud_material_subset_lookup=AB75)*(ud_material_subset_parentKey=AA75),ud_material_subset[lookupKey],"ERROR"),""), "")</f>
        <v/>
      </c>
      <c r="AE75" s="3" t="str">
        <f>IF($A75="ADD",IF(NOT(ISBLANK(AD75)),_xlfn.XLOOKUP(AD75,ud_pipe_class[lookupValue],ud_pipe_class[lookupKey],"ERROR"),""), "")</f>
        <v/>
      </c>
      <c r="AH75" s="3" t="str">
        <f>IF($A75="ADD",IF(NOT(ISBLANK(AG75)),_xlfn.XLOOKUP(AG75,ud_pipe_joint_type[lookupValue],ud_pipe_joint_type[lookupKey],"ERROR"),""), "")</f>
        <v/>
      </c>
      <c r="AJ75" s="3" t="str">
        <f>IF($A75="ADD",IF(NOT(ISBLANK(AI75)),_xlfn.XLOOKUP(AI75,ud_pipe_location[lookupValue],ud_pipe_location[lookupKey],"ERROR"),""), "")</f>
        <v/>
      </c>
      <c r="AL75" s="2" t="str">
        <f t="shared" ref="AL75:AL100" si="12">IF(ISBLANK(R75),"",IF(R75="Geotech Drainage","",FALSE))</f>
        <v/>
      </c>
      <c r="AM75" s="2" t="str">
        <f t="shared" ref="AM75:AM100" si="13">IF(ISBLANK(R75),"",IF(R75="Geotech Drainage","",FALSE))</f>
        <v/>
      </c>
      <c r="AN75" s="4"/>
      <c r="AP75" s="8"/>
      <c r="AR75" s="3" t="str">
        <f>IF($A75="ADD",IF(NOT(ISBLANK(AQ75)),_xlfn.XLOOKUP(AQ75,maint_type[lookupValue],maint_type[lookupKey],"ERROR"),""), "")</f>
        <v/>
      </c>
      <c r="AS75" s="8"/>
      <c r="AT75" s="4" t="str">
        <f t="shared" ref="AT75:AT100" ca="1" si="14">IF(AS75&lt;&gt;"", DATEDIF(AS75, TODAY(),"Y"),"")</f>
        <v/>
      </c>
      <c r="AU75" s="4"/>
      <c r="AV75" s="3" t="str">
        <f t="shared" ref="AV75:AV100" si="15">IF($A75="ADD","In Use","")</f>
        <v/>
      </c>
      <c r="AW75" s="3" t="str">
        <f>IF($A75="","",IF((AND($A75="ADD",OR(AV75="",AV75="In Use"))),"5",(_xlfn.XLOOKUP(AV75,ud_asset_status[lookupValue],ud_asset_status[lookupKey],""))))</f>
        <v/>
      </c>
      <c r="AX75" s="8"/>
      <c r="AZ75" s="3" t="str">
        <f>IF($A75="ADD",IF(NOT(ISBLANK(AY75)),_xlfn.XLOOKUP(AY75,ar_replace_reason[lookupValue],ar_replace_reason[lookupKey],"ERROR"),""), "")</f>
        <v/>
      </c>
      <c r="BA75" s="3" t="str">
        <f t="shared" ref="BA75:BA100" si="16">IF($A75="ADD","Queenstown-Lakes District Council","")</f>
        <v/>
      </c>
      <c r="BB75" s="3" t="str">
        <f>IF($A75="","",IF((AND($A75="ADD",OR(BA75="",BA75="Queenstown-Lakes District Council"))),"70",(_xlfn.XLOOKUP(BA75,ud_organisation_owner[lookupValue],ud_organisation_owner[lookupKey],""))))</f>
        <v/>
      </c>
      <c r="BC75" s="3" t="str">
        <f t="shared" ref="BC75:BC100" si="17">IF($A75="ADD","Queenstown-Lakes District Council","")</f>
        <v/>
      </c>
      <c r="BD75" s="3" t="str">
        <f>IF($A75="","",IF((AND($A75="ADD",OR(BC75="",BC75="Queenstown-Lakes District Council"))),"70",(_xlfn.XLOOKUP(BC75,ud_organisation_owner[lookupValue],ud_organisation_owner[lookupKey],""))))</f>
        <v/>
      </c>
      <c r="BE75" s="3" t="str">
        <f t="shared" ref="BE75:BE100" si="18">IF($A75="ADD","Local Authority","")</f>
        <v/>
      </c>
      <c r="BF75" s="3" t="str">
        <f>IF($A75="","",IF((AND($A75="ADD",OR(BE75="",BE75="Local Authority"))),"17",(_xlfn.XLOOKUP(BE75,ud_sub_organisation[lookupValue],ud_sub_organisation[lookupKey],""))))</f>
        <v/>
      </c>
      <c r="BG75" s="3" t="str">
        <f t="shared" ref="BG75:BG100" si="19">IF($A75="ADD","Vested assets","")</f>
        <v/>
      </c>
      <c r="BH75" s="3" t="str">
        <f>IF($A75="","",IF((AND($A75="ADD",OR(BG75="",BG75="Vested assets"))),"12",(_xlfn.XLOOKUP(BG75,ud_work_origin[lookupValue],ud_work_origin[lookupKey],""))))</f>
        <v/>
      </c>
      <c r="BI75" s="6"/>
      <c r="BJ75" s="2" t="str">
        <f t="shared" ref="BJ75:BJ100" si="20">IF($A75="ADD","TRUE","")</f>
        <v/>
      </c>
      <c r="BK75" s="2" t="str">
        <f t="shared" ref="BK75:BK100" si="21">IF($A75="ADD","FALSE","")</f>
        <v/>
      </c>
      <c r="BL75" s="3" t="str">
        <f t="shared" ref="BL75:BL100" si="22">IF($A75="ADD","Excellent","")</f>
        <v/>
      </c>
      <c r="BM75" s="3" t="str">
        <f>IF($A75="","",IF((AND($A75="ADD",OR(BL75="",BL75="Excellent"))),"1",(_xlfn.XLOOKUP(BL75,condition[lookupValue],condition[lookupKey],""))))</f>
        <v/>
      </c>
      <c r="BN75" s="8" t="str">
        <f t="shared" ref="BN75:BN100" si="23">IF(AS75&lt;&gt;"",AS75,"")</f>
        <v/>
      </c>
      <c r="BO75" s="7"/>
    </row>
    <row r="76" spans="2:67">
      <c r="B76" s="4"/>
      <c r="D76" s="3" t="str">
        <f>IF($A76="ADD",IF(NOT(ISBLANK(C76)),_xlfn.XLOOKUP(C76,roadnames[lookupValue],roadnames[lookupKey],"ERROR"),""), "")</f>
        <v/>
      </c>
      <c r="E76" s="4"/>
      <c r="F76" s="4"/>
      <c r="G76" s="5"/>
      <c r="H76" s="5"/>
      <c r="J76" s="3" t="str">
        <f>IF($A76="ADD",IF(NOT(ISBLANK(I76)),_xlfn.XLOOKUP(I76,side[lookupValue],side[lookupKey],"ERROR"),""), "")</f>
        <v/>
      </c>
      <c r="K76" s="4"/>
      <c r="L76" s="4"/>
      <c r="M76" s="4"/>
      <c r="N76" s="6"/>
      <c r="O76" s="6"/>
      <c r="P76" s="6"/>
      <c r="Q76" s="6"/>
      <c r="S76" s="3" t="str">
        <f>IF($A76="ADD",IF(NOT(ISBLANK(R76)),_xlfn.XLOOKUP(R76,ud_stormwater_purpose[lookupValue],ud_stormwater_purpose[lookupKey],"ERROR"),""), "")</f>
        <v/>
      </c>
      <c r="U76" s="3" t="str">
        <f>IF($A76="ADD",IF(NOT(ISBLANK(T76)),_xlfn.XLOOKUP(T76,ud_pipe_purpose[lookupValue],ud_pipe_purpose[lookupKey],"ERROR"),""), "")</f>
        <v/>
      </c>
      <c r="W76" s="3" t="str">
        <f>IF($A76="ADD",IF(NOT(ISBLANK(V76)),_xlfn.XLOOKUP(V76,ud_pipe_type[lookupValue],ud_pipe_type[lookupKey],"ERROR"),""), "")</f>
        <v/>
      </c>
      <c r="Y76" s="3" t="str">
        <f>IF($A76="ADD",IF(NOT(ISBLANK(X76)),_xlfn.XLOOKUP(X76,ud_shape[lookupValue],ud_shape[lookupKey],"ERROR"),""), "")</f>
        <v/>
      </c>
      <c r="AA76" s="3" t="str">
        <f>IF($A76="ADD",IF(NOT(ISBLANK(Z76)),_xlfn.XLOOKUP(Z76,pipe_material[lookupValue],pipe_material[lookupKey],"ERROR"),""), "")</f>
        <v/>
      </c>
      <c r="AC76" s="3" t="str">
        <f>IF($A76="ADD",IF(NOT(ISBLANK(AB76)),_xlfn.XLOOKUP(1,(ud_material_subset_lookup=AB76)*(ud_material_subset_parentKey=AA76),ud_material_subset[lookupKey],"ERROR"),""), "")</f>
        <v/>
      </c>
      <c r="AE76" s="3" t="str">
        <f>IF($A76="ADD",IF(NOT(ISBLANK(AD76)),_xlfn.XLOOKUP(AD76,ud_pipe_class[lookupValue],ud_pipe_class[lookupKey],"ERROR"),""), "")</f>
        <v/>
      </c>
      <c r="AH76" s="3" t="str">
        <f>IF($A76="ADD",IF(NOT(ISBLANK(AG76)),_xlfn.XLOOKUP(AG76,ud_pipe_joint_type[lookupValue],ud_pipe_joint_type[lookupKey],"ERROR"),""), "")</f>
        <v/>
      </c>
      <c r="AJ76" s="3" t="str">
        <f>IF($A76="ADD",IF(NOT(ISBLANK(AI76)),_xlfn.XLOOKUP(AI76,ud_pipe_location[lookupValue],ud_pipe_location[lookupKey],"ERROR"),""), "")</f>
        <v/>
      </c>
      <c r="AL76" s="2" t="str">
        <f t="shared" si="12"/>
        <v/>
      </c>
      <c r="AM76" s="2" t="str">
        <f t="shared" si="13"/>
        <v/>
      </c>
      <c r="AN76" s="4"/>
      <c r="AP76" s="8"/>
      <c r="AR76" s="3" t="str">
        <f>IF($A76="ADD",IF(NOT(ISBLANK(AQ76)),_xlfn.XLOOKUP(AQ76,maint_type[lookupValue],maint_type[lookupKey],"ERROR"),""), "")</f>
        <v/>
      </c>
      <c r="AS76" s="8"/>
      <c r="AT76" s="4" t="str">
        <f t="shared" ca="1" si="14"/>
        <v/>
      </c>
      <c r="AU76" s="4"/>
      <c r="AV76" s="3" t="str">
        <f t="shared" si="15"/>
        <v/>
      </c>
      <c r="AW76" s="3" t="str">
        <f>IF($A76="","",IF((AND($A76="ADD",OR(AV76="",AV76="In Use"))),"5",(_xlfn.XLOOKUP(AV76,ud_asset_status[lookupValue],ud_asset_status[lookupKey],""))))</f>
        <v/>
      </c>
      <c r="AX76" s="8"/>
      <c r="AZ76" s="3" t="str">
        <f>IF($A76="ADD",IF(NOT(ISBLANK(AY76)),_xlfn.XLOOKUP(AY76,ar_replace_reason[lookupValue],ar_replace_reason[lookupKey],"ERROR"),""), "")</f>
        <v/>
      </c>
      <c r="BA76" s="3" t="str">
        <f t="shared" si="16"/>
        <v/>
      </c>
      <c r="BB76" s="3" t="str">
        <f>IF($A76="","",IF((AND($A76="ADD",OR(BA76="",BA76="Queenstown-Lakes District Council"))),"70",(_xlfn.XLOOKUP(BA76,ud_organisation_owner[lookupValue],ud_organisation_owner[lookupKey],""))))</f>
        <v/>
      </c>
      <c r="BC76" s="3" t="str">
        <f t="shared" si="17"/>
        <v/>
      </c>
      <c r="BD76" s="3" t="str">
        <f>IF($A76="","",IF((AND($A76="ADD",OR(BC76="",BC76="Queenstown-Lakes District Council"))),"70",(_xlfn.XLOOKUP(BC76,ud_organisation_owner[lookupValue],ud_organisation_owner[lookupKey],""))))</f>
        <v/>
      </c>
      <c r="BE76" s="3" t="str">
        <f t="shared" si="18"/>
        <v/>
      </c>
      <c r="BF76" s="3" t="str">
        <f>IF($A76="","",IF((AND($A76="ADD",OR(BE76="",BE76="Local Authority"))),"17",(_xlfn.XLOOKUP(BE76,ud_sub_organisation[lookupValue],ud_sub_organisation[lookupKey],""))))</f>
        <v/>
      </c>
      <c r="BG76" s="3" t="str">
        <f t="shared" si="19"/>
        <v/>
      </c>
      <c r="BH76" s="3" t="str">
        <f>IF($A76="","",IF((AND($A76="ADD",OR(BG76="",BG76="Vested assets"))),"12",(_xlfn.XLOOKUP(BG76,ud_work_origin[lookupValue],ud_work_origin[lookupKey],""))))</f>
        <v/>
      </c>
      <c r="BI76" s="6"/>
      <c r="BJ76" s="2" t="str">
        <f t="shared" si="20"/>
        <v/>
      </c>
      <c r="BK76" s="2" t="str">
        <f t="shared" si="21"/>
        <v/>
      </c>
      <c r="BL76" s="3" t="str">
        <f t="shared" si="22"/>
        <v/>
      </c>
      <c r="BM76" s="3" t="str">
        <f>IF($A76="","",IF((AND($A76="ADD",OR(BL76="",BL76="Excellent"))),"1",(_xlfn.XLOOKUP(BL76,condition[lookupValue],condition[lookupKey],""))))</f>
        <v/>
      </c>
      <c r="BN76" s="8" t="str">
        <f t="shared" si="23"/>
        <v/>
      </c>
      <c r="BO76" s="7"/>
    </row>
    <row r="77" spans="2:67">
      <c r="B77" s="4"/>
      <c r="D77" s="3" t="str">
        <f>IF($A77="ADD",IF(NOT(ISBLANK(C77)),_xlfn.XLOOKUP(C77,roadnames[lookupValue],roadnames[lookupKey],"ERROR"),""), "")</f>
        <v/>
      </c>
      <c r="E77" s="4"/>
      <c r="F77" s="4"/>
      <c r="G77" s="5"/>
      <c r="H77" s="5"/>
      <c r="J77" s="3" t="str">
        <f>IF($A77="ADD",IF(NOT(ISBLANK(I77)),_xlfn.XLOOKUP(I77,side[lookupValue],side[lookupKey],"ERROR"),""), "")</f>
        <v/>
      </c>
      <c r="K77" s="4"/>
      <c r="L77" s="4"/>
      <c r="M77" s="4"/>
      <c r="N77" s="6"/>
      <c r="O77" s="6"/>
      <c r="P77" s="6"/>
      <c r="Q77" s="6"/>
      <c r="S77" s="3" t="str">
        <f>IF($A77="ADD",IF(NOT(ISBLANK(R77)),_xlfn.XLOOKUP(R77,ud_stormwater_purpose[lookupValue],ud_stormwater_purpose[lookupKey],"ERROR"),""), "")</f>
        <v/>
      </c>
      <c r="U77" s="3" t="str">
        <f>IF($A77="ADD",IF(NOT(ISBLANK(T77)),_xlfn.XLOOKUP(T77,ud_pipe_purpose[lookupValue],ud_pipe_purpose[lookupKey],"ERROR"),""), "")</f>
        <v/>
      </c>
      <c r="W77" s="3" t="str">
        <f>IF($A77="ADD",IF(NOT(ISBLANK(V77)),_xlfn.XLOOKUP(V77,ud_pipe_type[lookupValue],ud_pipe_type[lookupKey],"ERROR"),""), "")</f>
        <v/>
      </c>
      <c r="Y77" s="3" t="str">
        <f>IF($A77="ADD",IF(NOT(ISBLANK(X77)),_xlfn.XLOOKUP(X77,ud_shape[lookupValue],ud_shape[lookupKey],"ERROR"),""), "")</f>
        <v/>
      </c>
      <c r="AA77" s="3" t="str">
        <f>IF($A77="ADD",IF(NOT(ISBLANK(Z77)),_xlfn.XLOOKUP(Z77,pipe_material[lookupValue],pipe_material[lookupKey],"ERROR"),""), "")</f>
        <v/>
      </c>
      <c r="AC77" s="3" t="str">
        <f>IF($A77="ADD",IF(NOT(ISBLANK(AB77)),_xlfn.XLOOKUP(1,(ud_material_subset_lookup=AB77)*(ud_material_subset_parentKey=AA77),ud_material_subset[lookupKey],"ERROR"),""), "")</f>
        <v/>
      </c>
      <c r="AE77" s="3" t="str">
        <f>IF($A77="ADD",IF(NOT(ISBLANK(AD77)),_xlfn.XLOOKUP(AD77,ud_pipe_class[lookupValue],ud_pipe_class[lookupKey],"ERROR"),""), "")</f>
        <v/>
      </c>
      <c r="AH77" s="3" t="str">
        <f>IF($A77="ADD",IF(NOT(ISBLANK(AG77)),_xlfn.XLOOKUP(AG77,ud_pipe_joint_type[lookupValue],ud_pipe_joint_type[lookupKey],"ERROR"),""), "")</f>
        <v/>
      </c>
      <c r="AJ77" s="3" t="str">
        <f>IF($A77="ADD",IF(NOT(ISBLANK(AI77)),_xlfn.XLOOKUP(AI77,ud_pipe_location[lookupValue],ud_pipe_location[lookupKey],"ERROR"),""), "")</f>
        <v/>
      </c>
      <c r="AL77" s="2" t="str">
        <f t="shared" si="12"/>
        <v/>
      </c>
      <c r="AM77" s="2" t="str">
        <f t="shared" si="13"/>
        <v/>
      </c>
      <c r="AN77" s="4"/>
      <c r="AP77" s="8"/>
      <c r="AR77" s="3" t="str">
        <f>IF($A77="ADD",IF(NOT(ISBLANK(AQ77)),_xlfn.XLOOKUP(AQ77,maint_type[lookupValue],maint_type[lookupKey],"ERROR"),""), "")</f>
        <v/>
      </c>
      <c r="AS77" s="8"/>
      <c r="AT77" s="4" t="str">
        <f t="shared" ca="1" si="14"/>
        <v/>
      </c>
      <c r="AU77" s="4"/>
      <c r="AV77" s="3" t="str">
        <f t="shared" si="15"/>
        <v/>
      </c>
      <c r="AW77" s="3" t="str">
        <f>IF($A77="","",IF((AND($A77="ADD",OR(AV77="",AV77="In Use"))),"5",(_xlfn.XLOOKUP(AV77,ud_asset_status[lookupValue],ud_asset_status[lookupKey],""))))</f>
        <v/>
      </c>
      <c r="AX77" s="8"/>
      <c r="AZ77" s="3" t="str">
        <f>IF($A77="ADD",IF(NOT(ISBLANK(AY77)),_xlfn.XLOOKUP(AY77,ar_replace_reason[lookupValue],ar_replace_reason[lookupKey],"ERROR"),""), "")</f>
        <v/>
      </c>
      <c r="BA77" s="3" t="str">
        <f t="shared" si="16"/>
        <v/>
      </c>
      <c r="BB77" s="3" t="str">
        <f>IF($A77="","",IF((AND($A77="ADD",OR(BA77="",BA77="Queenstown-Lakes District Council"))),"70",(_xlfn.XLOOKUP(BA77,ud_organisation_owner[lookupValue],ud_organisation_owner[lookupKey],""))))</f>
        <v/>
      </c>
      <c r="BC77" s="3" t="str">
        <f t="shared" si="17"/>
        <v/>
      </c>
      <c r="BD77" s="3" t="str">
        <f>IF($A77="","",IF((AND($A77="ADD",OR(BC77="",BC77="Queenstown-Lakes District Council"))),"70",(_xlfn.XLOOKUP(BC77,ud_organisation_owner[lookupValue],ud_organisation_owner[lookupKey],""))))</f>
        <v/>
      </c>
      <c r="BE77" s="3" t="str">
        <f t="shared" si="18"/>
        <v/>
      </c>
      <c r="BF77" s="3" t="str">
        <f>IF($A77="","",IF((AND($A77="ADD",OR(BE77="",BE77="Local Authority"))),"17",(_xlfn.XLOOKUP(BE77,ud_sub_organisation[lookupValue],ud_sub_organisation[lookupKey],""))))</f>
        <v/>
      </c>
      <c r="BG77" s="3" t="str">
        <f t="shared" si="19"/>
        <v/>
      </c>
      <c r="BH77" s="3" t="str">
        <f>IF($A77="","",IF((AND($A77="ADD",OR(BG77="",BG77="Vested assets"))),"12",(_xlfn.XLOOKUP(BG77,ud_work_origin[lookupValue],ud_work_origin[lookupKey],""))))</f>
        <v/>
      </c>
      <c r="BI77" s="6"/>
      <c r="BJ77" s="2" t="str">
        <f t="shared" si="20"/>
        <v/>
      </c>
      <c r="BK77" s="2" t="str">
        <f t="shared" si="21"/>
        <v/>
      </c>
      <c r="BL77" s="3" t="str">
        <f t="shared" si="22"/>
        <v/>
      </c>
      <c r="BM77" s="3" t="str">
        <f>IF($A77="","",IF((AND($A77="ADD",OR(BL77="",BL77="Excellent"))),"1",(_xlfn.XLOOKUP(BL77,condition[lookupValue],condition[lookupKey],""))))</f>
        <v/>
      </c>
      <c r="BN77" s="8" t="str">
        <f t="shared" si="23"/>
        <v/>
      </c>
      <c r="BO77" s="7"/>
    </row>
    <row r="78" spans="2:67">
      <c r="B78" s="4"/>
      <c r="D78" s="3" t="str">
        <f>IF($A78="ADD",IF(NOT(ISBLANK(C78)),_xlfn.XLOOKUP(C78,roadnames[lookupValue],roadnames[lookupKey],"ERROR"),""), "")</f>
        <v/>
      </c>
      <c r="E78" s="4"/>
      <c r="F78" s="4"/>
      <c r="G78" s="5"/>
      <c r="H78" s="5"/>
      <c r="J78" s="3" t="str">
        <f>IF($A78="ADD",IF(NOT(ISBLANK(I78)),_xlfn.XLOOKUP(I78,side[lookupValue],side[lookupKey],"ERROR"),""), "")</f>
        <v/>
      </c>
      <c r="K78" s="4"/>
      <c r="L78" s="4"/>
      <c r="M78" s="4"/>
      <c r="N78" s="6"/>
      <c r="O78" s="6"/>
      <c r="P78" s="6"/>
      <c r="Q78" s="6"/>
      <c r="S78" s="3" t="str">
        <f>IF($A78="ADD",IF(NOT(ISBLANK(R78)),_xlfn.XLOOKUP(R78,ud_stormwater_purpose[lookupValue],ud_stormwater_purpose[lookupKey],"ERROR"),""), "")</f>
        <v/>
      </c>
      <c r="U78" s="3" t="str">
        <f>IF($A78="ADD",IF(NOT(ISBLANK(T78)),_xlfn.XLOOKUP(T78,ud_pipe_purpose[lookupValue],ud_pipe_purpose[lookupKey],"ERROR"),""), "")</f>
        <v/>
      </c>
      <c r="W78" s="3" t="str">
        <f>IF($A78="ADD",IF(NOT(ISBLANK(V78)),_xlfn.XLOOKUP(V78,ud_pipe_type[lookupValue],ud_pipe_type[lookupKey],"ERROR"),""), "")</f>
        <v/>
      </c>
      <c r="Y78" s="3" t="str">
        <f>IF($A78="ADD",IF(NOT(ISBLANK(X78)),_xlfn.XLOOKUP(X78,ud_shape[lookupValue],ud_shape[lookupKey],"ERROR"),""), "")</f>
        <v/>
      </c>
      <c r="AA78" s="3" t="str">
        <f>IF($A78="ADD",IF(NOT(ISBLANK(Z78)),_xlfn.XLOOKUP(Z78,pipe_material[lookupValue],pipe_material[lookupKey],"ERROR"),""), "")</f>
        <v/>
      </c>
      <c r="AC78" s="3" t="str">
        <f>IF($A78="ADD",IF(NOT(ISBLANK(AB78)),_xlfn.XLOOKUP(1,(ud_material_subset_lookup=AB78)*(ud_material_subset_parentKey=AA78),ud_material_subset[lookupKey],"ERROR"),""), "")</f>
        <v/>
      </c>
      <c r="AE78" s="3" t="str">
        <f>IF($A78="ADD",IF(NOT(ISBLANK(AD78)),_xlfn.XLOOKUP(AD78,ud_pipe_class[lookupValue],ud_pipe_class[lookupKey],"ERROR"),""), "")</f>
        <v/>
      </c>
      <c r="AH78" s="3" t="str">
        <f>IF($A78="ADD",IF(NOT(ISBLANK(AG78)),_xlfn.XLOOKUP(AG78,ud_pipe_joint_type[lookupValue],ud_pipe_joint_type[lookupKey],"ERROR"),""), "")</f>
        <v/>
      </c>
      <c r="AJ78" s="3" t="str">
        <f>IF($A78="ADD",IF(NOT(ISBLANK(AI78)),_xlfn.XLOOKUP(AI78,ud_pipe_location[lookupValue],ud_pipe_location[lookupKey],"ERROR"),""), "")</f>
        <v/>
      </c>
      <c r="AL78" s="2" t="str">
        <f t="shared" si="12"/>
        <v/>
      </c>
      <c r="AM78" s="2" t="str">
        <f t="shared" si="13"/>
        <v/>
      </c>
      <c r="AN78" s="4"/>
      <c r="AP78" s="8"/>
      <c r="AR78" s="3" t="str">
        <f>IF($A78="ADD",IF(NOT(ISBLANK(AQ78)),_xlfn.XLOOKUP(AQ78,maint_type[lookupValue],maint_type[lookupKey],"ERROR"),""), "")</f>
        <v/>
      </c>
      <c r="AS78" s="8"/>
      <c r="AT78" s="4" t="str">
        <f t="shared" ca="1" si="14"/>
        <v/>
      </c>
      <c r="AU78" s="4"/>
      <c r="AV78" s="3" t="str">
        <f t="shared" si="15"/>
        <v/>
      </c>
      <c r="AW78" s="3" t="str">
        <f>IF($A78="","",IF((AND($A78="ADD",OR(AV78="",AV78="In Use"))),"5",(_xlfn.XLOOKUP(AV78,ud_asset_status[lookupValue],ud_asset_status[lookupKey],""))))</f>
        <v/>
      </c>
      <c r="AX78" s="8"/>
      <c r="AZ78" s="3" t="str">
        <f>IF($A78="ADD",IF(NOT(ISBLANK(AY78)),_xlfn.XLOOKUP(AY78,ar_replace_reason[lookupValue],ar_replace_reason[lookupKey],"ERROR"),""), "")</f>
        <v/>
      </c>
      <c r="BA78" s="3" t="str">
        <f t="shared" si="16"/>
        <v/>
      </c>
      <c r="BB78" s="3" t="str">
        <f>IF($A78="","",IF((AND($A78="ADD",OR(BA78="",BA78="Queenstown-Lakes District Council"))),"70",(_xlfn.XLOOKUP(BA78,ud_organisation_owner[lookupValue],ud_organisation_owner[lookupKey],""))))</f>
        <v/>
      </c>
      <c r="BC78" s="3" t="str">
        <f t="shared" si="17"/>
        <v/>
      </c>
      <c r="BD78" s="3" t="str">
        <f>IF($A78="","",IF((AND($A78="ADD",OR(BC78="",BC78="Queenstown-Lakes District Council"))),"70",(_xlfn.XLOOKUP(BC78,ud_organisation_owner[lookupValue],ud_organisation_owner[lookupKey],""))))</f>
        <v/>
      </c>
      <c r="BE78" s="3" t="str">
        <f t="shared" si="18"/>
        <v/>
      </c>
      <c r="BF78" s="3" t="str">
        <f>IF($A78="","",IF((AND($A78="ADD",OR(BE78="",BE78="Local Authority"))),"17",(_xlfn.XLOOKUP(BE78,ud_sub_organisation[lookupValue],ud_sub_organisation[lookupKey],""))))</f>
        <v/>
      </c>
      <c r="BG78" s="3" t="str">
        <f t="shared" si="19"/>
        <v/>
      </c>
      <c r="BH78" s="3" t="str">
        <f>IF($A78="","",IF((AND($A78="ADD",OR(BG78="",BG78="Vested assets"))),"12",(_xlfn.XLOOKUP(BG78,ud_work_origin[lookupValue],ud_work_origin[lookupKey],""))))</f>
        <v/>
      </c>
      <c r="BI78" s="6"/>
      <c r="BJ78" s="2" t="str">
        <f t="shared" si="20"/>
        <v/>
      </c>
      <c r="BK78" s="2" t="str">
        <f t="shared" si="21"/>
        <v/>
      </c>
      <c r="BL78" s="3" t="str">
        <f t="shared" si="22"/>
        <v/>
      </c>
      <c r="BM78" s="3" t="str">
        <f>IF($A78="","",IF((AND($A78="ADD",OR(BL78="",BL78="Excellent"))),"1",(_xlfn.XLOOKUP(BL78,condition[lookupValue],condition[lookupKey],""))))</f>
        <v/>
      </c>
      <c r="BN78" s="8" t="str">
        <f t="shared" si="23"/>
        <v/>
      </c>
      <c r="BO78" s="7"/>
    </row>
    <row r="79" spans="2:67">
      <c r="B79" s="4"/>
      <c r="D79" s="3" t="str">
        <f>IF($A79="ADD",IF(NOT(ISBLANK(C79)),_xlfn.XLOOKUP(C79,roadnames[lookupValue],roadnames[lookupKey],"ERROR"),""), "")</f>
        <v/>
      </c>
      <c r="E79" s="4"/>
      <c r="F79" s="4"/>
      <c r="G79" s="5"/>
      <c r="H79" s="5"/>
      <c r="J79" s="3" t="str">
        <f>IF($A79="ADD",IF(NOT(ISBLANK(I79)),_xlfn.XLOOKUP(I79,side[lookupValue],side[lookupKey],"ERROR"),""), "")</f>
        <v/>
      </c>
      <c r="K79" s="4"/>
      <c r="L79" s="4"/>
      <c r="M79" s="4"/>
      <c r="N79" s="6"/>
      <c r="O79" s="6"/>
      <c r="P79" s="6"/>
      <c r="Q79" s="6"/>
      <c r="S79" s="3" t="str">
        <f>IF($A79="ADD",IF(NOT(ISBLANK(R79)),_xlfn.XLOOKUP(R79,ud_stormwater_purpose[lookupValue],ud_stormwater_purpose[lookupKey],"ERROR"),""), "")</f>
        <v/>
      </c>
      <c r="U79" s="3" t="str">
        <f>IF($A79="ADD",IF(NOT(ISBLANK(T79)),_xlfn.XLOOKUP(T79,ud_pipe_purpose[lookupValue],ud_pipe_purpose[lookupKey],"ERROR"),""), "")</f>
        <v/>
      </c>
      <c r="W79" s="3" t="str">
        <f>IF($A79="ADD",IF(NOT(ISBLANK(V79)),_xlfn.XLOOKUP(V79,ud_pipe_type[lookupValue],ud_pipe_type[lookupKey],"ERROR"),""), "")</f>
        <v/>
      </c>
      <c r="Y79" s="3" t="str">
        <f>IF($A79="ADD",IF(NOT(ISBLANK(X79)),_xlfn.XLOOKUP(X79,ud_shape[lookupValue],ud_shape[lookupKey],"ERROR"),""), "")</f>
        <v/>
      </c>
      <c r="AA79" s="3" t="str">
        <f>IF($A79="ADD",IF(NOT(ISBLANK(Z79)),_xlfn.XLOOKUP(Z79,pipe_material[lookupValue],pipe_material[lookupKey],"ERROR"),""), "")</f>
        <v/>
      </c>
      <c r="AC79" s="3" t="str">
        <f>IF($A79="ADD",IF(NOT(ISBLANK(AB79)),_xlfn.XLOOKUP(1,(ud_material_subset_lookup=AB79)*(ud_material_subset_parentKey=AA79),ud_material_subset[lookupKey],"ERROR"),""), "")</f>
        <v/>
      </c>
      <c r="AE79" s="3" t="str">
        <f>IF($A79="ADD",IF(NOT(ISBLANK(AD79)),_xlfn.XLOOKUP(AD79,ud_pipe_class[lookupValue],ud_pipe_class[lookupKey],"ERROR"),""), "")</f>
        <v/>
      </c>
      <c r="AH79" s="3" t="str">
        <f>IF($A79="ADD",IF(NOT(ISBLANK(AG79)),_xlfn.XLOOKUP(AG79,ud_pipe_joint_type[lookupValue],ud_pipe_joint_type[lookupKey],"ERROR"),""), "")</f>
        <v/>
      </c>
      <c r="AJ79" s="3" t="str">
        <f>IF($A79="ADD",IF(NOT(ISBLANK(AI79)),_xlfn.XLOOKUP(AI79,ud_pipe_location[lookupValue],ud_pipe_location[lookupKey],"ERROR"),""), "")</f>
        <v/>
      </c>
      <c r="AL79" s="2" t="str">
        <f t="shared" si="12"/>
        <v/>
      </c>
      <c r="AM79" s="2" t="str">
        <f t="shared" si="13"/>
        <v/>
      </c>
      <c r="AN79" s="4"/>
      <c r="AP79" s="8"/>
      <c r="AR79" s="3" t="str">
        <f>IF($A79="ADD",IF(NOT(ISBLANK(AQ79)),_xlfn.XLOOKUP(AQ79,maint_type[lookupValue],maint_type[lookupKey],"ERROR"),""), "")</f>
        <v/>
      </c>
      <c r="AS79" s="8"/>
      <c r="AT79" s="4" t="str">
        <f t="shared" ca="1" si="14"/>
        <v/>
      </c>
      <c r="AU79" s="4"/>
      <c r="AV79" s="3" t="str">
        <f t="shared" si="15"/>
        <v/>
      </c>
      <c r="AW79" s="3" t="str">
        <f>IF($A79="","",IF((AND($A79="ADD",OR(AV79="",AV79="In Use"))),"5",(_xlfn.XLOOKUP(AV79,ud_asset_status[lookupValue],ud_asset_status[lookupKey],""))))</f>
        <v/>
      </c>
      <c r="AX79" s="8"/>
      <c r="AZ79" s="3" t="str">
        <f>IF($A79="ADD",IF(NOT(ISBLANK(AY79)),_xlfn.XLOOKUP(AY79,ar_replace_reason[lookupValue],ar_replace_reason[lookupKey],"ERROR"),""), "")</f>
        <v/>
      </c>
      <c r="BA79" s="3" t="str">
        <f t="shared" si="16"/>
        <v/>
      </c>
      <c r="BB79" s="3" t="str">
        <f>IF($A79="","",IF((AND($A79="ADD",OR(BA79="",BA79="Queenstown-Lakes District Council"))),"70",(_xlfn.XLOOKUP(BA79,ud_organisation_owner[lookupValue],ud_organisation_owner[lookupKey],""))))</f>
        <v/>
      </c>
      <c r="BC79" s="3" t="str">
        <f t="shared" si="17"/>
        <v/>
      </c>
      <c r="BD79" s="3" t="str">
        <f>IF($A79="","",IF((AND($A79="ADD",OR(BC79="",BC79="Queenstown-Lakes District Council"))),"70",(_xlfn.XLOOKUP(BC79,ud_organisation_owner[lookupValue],ud_organisation_owner[lookupKey],""))))</f>
        <v/>
      </c>
      <c r="BE79" s="3" t="str">
        <f t="shared" si="18"/>
        <v/>
      </c>
      <c r="BF79" s="3" t="str">
        <f>IF($A79="","",IF((AND($A79="ADD",OR(BE79="",BE79="Local Authority"))),"17",(_xlfn.XLOOKUP(BE79,ud_sub_organisation[lookupValue],ud_sub_organisation[lookupKey],""))))</f>
        <v/>
      </c>
      <c r="BG79" s="3" t="str">
        <f t="shared" si="19"/>
        <v/>
      </c>
      <c r="BH79" s="3" t="str">
        <f>IF($A79="","",IF((AND($A79="ADD",OR(BG79="",BG79="Vested assets"))),"12",(_xlfn.XLOOKUP(BG79,ud_work_origin[lookupValue],ud_work_origin[lookupKey],""))))</f>
        <v/>
      </c>
      <c r="BI79" s="6"/>
      <c r="BJ79" s="2" t="str">
        <f t="shared" si="20"/>
        <v/>
      </c>
      <c r="BK79" s="2" t="str">
        <f t="shared" si="21"/>
        <v/>
      </c>
      <c r="BL79" s="3" t="str">
        <f t="shared" si="22"/>
        <v/>
      </c>
      <c r="BM79" s="3" t="str">
        <f>IF($A79="","",IF((AND($A79="ADD",OR(BL79="",BL79="Excellent"))),"1",(_xlfn.XLOOKUP(BL79,condition[lookupValue],condition[lookupKey],""))))</f>
        <v/>
      </c>
      <c r="BN79" s="8" t="str">
        <f t="shared" si="23"/>
        <v/>
      </c>
      <c r="BO79" s="7"/>
    </row>
    <row r="80" spans="2:67">
      <c r="B80" s="4"/>
      <c r="D80" s="3" t="str">
        <f>IF($A80="ADD",IF(NOT(ISBLANK(C80)),_xlfn.XLOOKUP(C80,roadnames[lookupValue],roadnames[lookupKey],"ERROR"),""), "")</f>
        <v/>
      </c>
      <c r="E80" s="4"/>
      <c r="F80" s="4"/>
      <c r="G80" s="5"/>
      <c r="H80" s="5"/>
      <c r="J80" s="3" t="str">
        <f>IF($A80="ADD",IF(NOT(ISBLANK(I80)),_xlfn.XLOOKUP(I80,side[lookupValue],side[lookupKey],"ERROR"),""), "")</f>
        <v/>
      </c>
      <c r="K80" s="4"/>
      <c r="L80" s="4"/>
      <c r="M80" s="4"/>
      <c r="N80" s="6"/>
      <c r="O80" s="6"/>
      <c r="P80" s="6"/>
      <c r="Q80" s="6"/>
      <c r="S80" s="3" t="str">
        <f>IF($A80="ADD",IF(NOT(ISBLANK(R80)),_xlfn.XLOOKUP(R80,ud_stormwater_purpose[lookupValue],ud_stormwater_purpose[lookupKey],"ERROR"),""), "")</f>
        <v/>
      </c>
      <c r="U80" s="3" t="str">
        <f>IF($A80="ADD",IF(NOT(ISBLANK(T80)),_xlfn.XLOOKUP(T80,ud_pipe_purpose[lookupValue],ud_pipe_purpose[lookupKey],"ERROR"),""), "")</f>
        <v/>
      </c>
      <c r="W80" s="3" t="str">
        <f>IF($A80="ADD",IF(NOT(ISBLANK(V80)),_xlfn.XLOOKUP(V80,ud_pipe_type[lookupValue],ud_pipe_type[lookupKey],"ERROR"),""), "")</f>
        <v/>
      </c>
      <c r="Y80" s="3" t="str">
        <f>IF($A80="ADD",IF(NOT(ISBLANK(X80)),_xlfn.XLOOKUP(X80,ud_shape[lookupValue],ud_shape[lookupKey],"ERROR"),""), "")</f>
        <v/>
      </c>
      <c r="AA80" s="3" t="str">
        <f>IF($A80="ADD",IF(NOT(ISBLANK(Z80)),_xlfn.XLOOKUP(Z80,pipe_material[lookupValue],pipe_material[lookupKey],"ERROR"),""), "")</f>
        <v/>
      </c>
      <c r="AC80" s="3" t="str">
        <f>IF($A80="ADD",IF(NOT(ISBLANK(AB80)),_xlfn.XLOOKUP(1,(ud_material_subset_lookup=AB80)*(ud_material_subset_parentKey=AA80),ud_material_subset[lookupKey],"ERROR"),""), "")</f>
        <v/>
      </c>
      <c r="AE80" s="3" t="str">
        <f>IF($A80="ADD",IF(NOT(ISBLANK(AD80)),_xlfn.XLOOKUP(AD80,ud_pipe_class[lookupValue],ud_pipe_class[lookupKey],"ERROR"),""), "")</f>
        <v/>
      </c>
      <c r="AH80" s="3" t="str">
        <f>IF($A80="ADD",IF(NOT(ISBLANK(AG80)),_xlfn.XLOOKUP(AG80,ud_pipe_joint_type[lookupValue],ud_pipe_joint_type[lookupKey],"ERROR"),""), "")</f>
        <v/>
      </c>
      <c r="AJ80" s="3" t="str">
        <f>IF($A80="ADD",IF(NOT(ISBLANK(AI80)),_xlfn.XLOOKUP(AI80,ud_pipe_location[lookupValue],ud_pipe_location[lookupKey],"ERROR"),""), "")</f>
        <v/>
      </c>
      <c r="AL80" s="2" t="str">
        <f t="shared" si="12"/>
        <v/>
      </c>
      <c r="AM80" s="2" t="str">
        <f t="shared" si="13"/>
        <v/>
      </c>
      <c r="AN80" s="4"/>
      <c r="AP80" s="8"/>
      <c r="AR80" s="3" t="str">
        <f>IF($A80="ADD",IF(NOT(ISBLANK(AQ80)),_xlfn.XLOOKUP(AQ80,maint_type[lookupValue],maint_type[lookupKey],"ERROR"),""), "")</f>
        <v/>
      </c>
      <c r="AS80" s="8"/>
      <c r="AT80" s="4" t="str">
        <f t="shared" ca="1" si="14"/>
        <v/>
      </c>
      <c r="AU80" s="4"/>
      <c r="AV80" s="3" t="str">
        <f t="shared" si="15"/>
        <v/>
      </c>
      <c r="AW80" s="3" t="str">
        <f>IF($A80="","",IF((AND($A80="ADD",OR(AV80="",AV80="In Use"))),"5",(_xlfn.XLOOKUP(AV80,ud_asset_status[lookupValue],ud_asset_status[lookupKey],""))))</f>
        <v/>
      </c>
      <c r="AX80" s="8"/>
      <c r="AZ80" s="3" t="str">
        <f>IF($A80="ADD",IF(NOT(ISBLANK(AY80)),_xlfn.XLOOKUP(AY80,ar_replace_reason[lookupValue],ar_replace_reason[lookupKey],"ERROR"),""), "")</f>
        <v/>
      </c>
      <c r="BA80" s="3" t="str">
        <f t="shared" si="16"/>
        <v/>
      </c>
      <c r="BB80" s="3" t="str">
        <f>IF($A80="","",IF((AND($A80="ADD",OR(BA80="",BA80="Queenstown-Lakes District Council"))),"70",(_xlfn.XLOOKUP(BA80,ud_organisation_owner[lookupValue],ud_organisation_owner[lookupKey],""))))</f>
        <v/>
      </c>
      <c r="BC80" s="3" t="str">
        <f t="shared" si="17"/>
        <v/>
      </c>
      <c r="BD80" s="3" t="str">
        <f>IF($A80="","",IF((AND($A80="ADD",OR(BC80="",BC80="Queenstown-Lakes District Council"))),"70",(_xlfn.XLOOKUP(BC80,ud_organisation_owner[lookupValue],ud_organisation_owner[lookupKey],""))))</f>
        <v/>
      </c>
      <c r="BE80" s="3" t="str">
        <f t="shared" si="18"/>
        <v/>
      </c>
      <c r="BF80" s="3" t="str">
        <f>IF($A80="","",IF((AND($A80="ADD",OR(BE80="",BE80="Local Authority"))),"17",(_xlfn.XLOOKUP(BE80,ud_sub_organisation[lookupValue],ud_sub_organisation[lookupKey],""))))</f>
        <v/>
      </c>
      <c r="BG80" s="3" t="str">
        <f t="shared" si="19"/>
        <v/>
      </c>
      <c r="BH80" s="3" t="str">
        <f>IF($A80="","",IF((AND($A80="ADD",OR(BG80="",BG80="Vested assets"))),"12",(_xlfn.XLOOKUP(BG80,ud_work_origin[lookupValue],ud_work_origin[lookupKey],""))))</f>
        <v/>
      </c>
      <c r="BI80" s="6"/>
      <c r="BJ80" s="2" t="str">
        <f t="shared" si="20"/>
        <v/>
      </c>
      <c r="BK80" s="2" t="str">
        <f t="shared" si="21"/>
        <v/>
      </c>
      <c r="BL80" s="3" t="str">
        <f t="shared" si="22"/>
        <v/>
      </c>
      <c r="BM80" s="3" t="str">
        <f>IF($A80="","",IF((AND($A80="ADD",OR(BL80="",BL80="Excellent"))),"1",(_xlfn.XLOOKUP(BL80,condition[lookupValue],condition[lookupKey],""))))</f>
        <v/>
      </c>
      <c r="BN80" s="8" t="str">
        <f t="shared" si="23"/>
        <v/>
      </c>
      <c r="BO80" s="7"/>
    </row>
    <row r="81" spans="2:67">
      <c r="B81" s="4"/>
      <c r="D81" s="3" t="str">
        <f>IF($A81="ADD",IF(NOT(ISBLANK(C81)),_xlfn.XLOOKUP(C81,roadnames[lookupValue],roadnames[lookupKey],"ERROR"),""), "")</f>
        <v/>
      </c>
      <c r="E81" s="4"/>
      <c r="F81" s="4"/>
      <c r="G81" s="5"/>
      <c r="H81" s="5"/>
      <c r="J81" s="3" t="str">
        <f>IF($A81="ADD",IF(NOT(ISBLANK(I81)),_xlfn.XLOOKUP(I81,side[lookupValue],side[lookupKey],"ERROR"),""), "")</f>
        <v/>
      </c>
      <c r="K81" s="4"/>
      <c r="L81" s="4"/>
      <c r="M81" s="4"/>
      <c r="N81" s="6"/>
      <c r="O81" s="6"/>
      <c r="P81" s="6"/>
      <c r="Q81" s="6"/>
      <c r="S81" s="3" t="str">
        <f>IF($A81="ADD",IF(NOT(ISBLANK(R81)),_xlfn.XLOOKUP(R81,ud_stormwater_purpose[lookupValue],ud_stormwater_purpose[lookupKey],"ERROR"),""), "")</f>
        <v/>
      </c>
      <c r="U81" s="3" t="str">
        <f>IF($A81="ADD",IF(NOT(ISBLANK(T81)),_xlfn.XLOOKUP(T81,ud_pipe_purpose[lookupValue],ud_pipe_purpose[lookupKey],"ERROR"),""), "")</f>
        <v/>
      </c>
      <c r="W81" s="3" t="str">
        <f>IF($A81="ADD",IF(NOT(ISBLANK(V81)),_xlfn.XLOOKUP(V81,ud_pipe_type[lookupValue],ud_pipe_type[lookupKey],"ERROR"),""), "")</f>
        <v/>
      </c>
      <c r="Y81" s="3" t="str">
        <f>IF($A81="ADD",IF(NOT(ISBLANK(X81)),_xlfn.XLOOKUP(X81,ud_shape[lookupValue],ud_shape[lookupKey],"ERROR"),""), "")</f>
        <v/>
      </c>
      <c r="AA81" s="3" t="str">
        <f>IF($A81="ADD",IF(NOT(ISBLANK(Z81)),_xlfn.XLOOKUP(Z81,pipe_material[lookupValue],pipe_material[lookupKey],"ERROR"),""), "")</f>
        <v/>
      </c>
      <c r="AC81" s="3" t="str">
        <f>IF($A81="ADD",IF(NOT(ISBLANK(AB81)),_xlfn.XLOOKUP(1,(ud_material_subset_lookup=AB81)*(ud_material_subset_parentKey=AA81),ud_material_subset[lookupKey],"ERROR"),""), "")</f>
        <v/>
      </c>
      <c r="AE81" s="3" t="str">
        <f>IF($A81="ADD",IF(NOT(ISBLANK(AD81)),_xlfn.XLOOKUP(AD81,ud_pipe_class[lookupValue],ud_pipe_class[lookupKey],"ERROR"),""), "")</f>
        <v/>
      </c>
      <c r="AH81" s="3" t="str">
        <f>IF($A81="ADD",IF(NOT(ISBLANK(AG81)),_xlfn.XLOOKUP(AG81,ud_pipe_joint_type[lookupValue],ud_pipe_joint_type[lookupKey],"ERROR"),""), "")</f>
        <v/>
      </c>
      <c r="AJ81" s="3" t="str">
        <f>IF($A81="ADD",IF(NOT(ISBLANK(AI81)),_xlfn.XLOOKUP(AI81,ud_pipe_location[lookupValue],ud_pipe_location[lookupKey],"ERROR"),""), "")</f>
        <v/>
      </c>
      <c r="AL81" s="2" t="str">
        <f t="shared" si="12"/>
        <v/>
      </c>
      <c r="AM81" s="2" t="str">
        <f t="shared" si="13"/>
        <v/>
      </c>
      <c r="AN81" s="4"/>
      <c r="AP81" s="8"/>
      <c r="AR81" s="3" t="str">
        <f>IF($A81="ADD",IF(NOT(ISBLANK(AQ81)),_xlfn.XLOOKUP(AQ81,maint_type[lookupValue],maint_type[lookupKey],"ERROR"),""), "")</f>
        <v/>
      </c>
      <c r="AS81" s="8"/>
      <c r="AT81" s="4" t="str">
        <f t="shared" ca="1" si="14"/>
        <v/>
      </c>
      <c r="AU81" s="4"/>
      <c r="AV81" s="3" t="str">
        <f t="shared" si="15"/>
        <v/>
      </c>
      <c r="AW81" s="3" t="str">
        <f>IF($A81="","",IF((AND($A81="ADD",OR(AV81="",AV81="In Use"))),"5",(_xlfn.XLOOKUP(AV81,ud_asset_status[lookupValue],ud_asset_status[lookupKey],""))))</f>
        <v/>
      </c>
      <c r="AX81" s="8"/>
      <c r="AZ81" s="3" t="str">
        <f>IF($A81="ADD",IF(NOT(ISBLANK(AY81)),_xlfn.XLOOKUP(AY81,ar_replace_reason[lookupValue],ar_replace_reason[lookupKey],"ERROR"),""), "")</f>
        <v/>
      </c>
      <c r="BA81" s="3" t="str">
        <f t="shared" si="16"/>
        <v/>
      </c>
      <c r="BB81" s="3" t="str">
        <f>IF($A81="","",IF((AND($A81="ADD",OR(BA81="",BA81="Queenstown-Lakes District Council"))),"70",(_xlfn.XLOOKUP(BA81,ud_organisation_owner[lookupValue],ud_organisation_owner[lookupKey],""))))</f>
        <v/>
      </c>
      <c r="BC81" s="3" t="str">
        <f t="shared" si="17"/>
        <v/>
      </c>
      <c r="BD81" s="3" t="str">
        <f>IF($A81="","",IF((AND($A81="ADD",OR(BC81="",BC81="Queenstown-Lakes District Council"))),"70",(_xlfn.XLOOKUP(BC81,ud_organisation_owner[lookupValue],ud_organisation_owner[lookupKey],""))))</f>
        <v/>
      </c>
      <c r="BE81" s="3" t="str">
        <f t="shared" si="18"/>
        <v/>
      </c>
      <c r="BF81" s="3" t="str">
        <f>IF($A81="","",IF((AND($A81="ADD",OR(BE81="",BE81="Local Authority"))),"17",(_xlfn.XLOOKUP(BE81,ud_sub_organisation[lookupValue],ud_sub_organisation[lookupKey],""))))</f>
        <v/>
      </c>
      <c r="BG81" s="3" t="str">
        <f t="shared" si="19"/>
        <v/>
      </c>
      <c r="BH81" s="3" t="str">
        <f>IF($A81="","",IF((AND($A81="ADD",OR(BG81="",BG81="Vested assets"))),"12",(_xlfn.XLOOKUP(BG81,ud_work_origin[lookupValue],ud_work_origin[lookupKey],""))))</f>
        <v/>
      </c>
      <c r="BI81" s="6"/>
      <c r="BJ81" s="2" t="str">
        <f t="shared" si="20"/>
        <v/>
      </c>
      <c r="BK81" s="2" t="str">
        <f t="shared" si="21"/>
        <v/>
      </c>
      <c r="BL81" s="3" t="str">
        <f t="shared" si="22"/>
        <v/>
      </c>
      <c r="BM81" s="3" t="str">
        <f>IF($A81="","",IF((AND($A81="ADD",OR(BL81="",BL81="Excellent"))),"1",(_xlfn.XLOOKUP(BL81,condition[lookupValue],condition[lookupKey],""))))</f>
        <v/>
      </c>
      <c r="BN81" s="8" t="str">
        <f t="shared" si="23"/>
        <v/>
      </c>
      <c r="BO81" s="7"/>
    </row>
    <row r="82" spans="2:67">
      <c r="B82" s="4"/>
      <c r="D82" s="3" t="str">
        <f>IF($A82="ADD",IF(NOT(ISBLANK(C82)),_xlfn.XLOOKUP(C82,roadnames[lookupValue],roadnames[lookupKey],"ERROR"),""), "")</f>
        <v/>
      </c>
      <c r="E82" s="4"/>
      <c r="F82" s="4"/>
      <c r="G82" s="5"/>
      <c r="H82" s="5"/>
      <c r="J82" s="3" t="str">
        <f>IF($A82="ADD",IF(NOT(ISBLANK(I82)),_xlfn.XLOOKUP(I82,side[lookupValue],side[lookupKey],"ERROR"),""), "")</f>
        <v/>
      </c>
      <c r="K82" s="4"/>
      <c r="L82" s="4"/>
      <c r="M82" s="4"/>
      <c r="N82" s="6"/>
      <c r="O82" s="6"/>
      <c r="P82" s="6"/>
      <c r="Q82" s="6"/>
      <c r="S82" s="3" t="str">
        <f>IF($A82="ADD",IF(NOT(ISBLANK(R82)),_xlfn.XLOOKUP(R82,ud_stormwater_purpose[lookupValue],ud_stormwater_purpose[lookupKey],"ERROR"),""), "")</f>
        <v/>
      </c>
      <c r="U82" s="3" t="str">
        <f>IF($A82="ADD",IF(NOT(ISBLANK(T82)),_xlfn.XLOOKUP(T82,ud_pipe_purpose[lookupValue],ud_pipe_purpose[lookupKey],"ERROR"),""), "")</f>
        <v/>
      </c>
      <c r="W82" s="3" t="str">
        <f>IF($A82="ADD",IF(NOT(ISBLANK(V82)),_xlfn.XLOOKUP(V82,ud_pipe_type[lookupValue],ud_pipe_type[lookupKey],"ERROR"),""), "")</f>
        <v/>
      </c>
      <c r="Y82" s="3" t="str">
        <f>IF($A82="ADD",IF(NOT(ISBLANK(X82)),_xlfn.XLOOKUP(X82,ud_shape[lookupValue],ud_shape[lookupKey],"ERROR"),""), "")</f>
        <v/>
      </c>
      <c r="AA82" s="3" t="str">
        <f>IF($A82="ADD",IF(NOT(ISBLANK(Z82)),_xlfn.XLOOKUP(Z82,pipe_material[lookupValue],pipe_material[lookupKey],"ERROR"),""), "")</f>
        <v/>
      </c>
      <c r="AC82" s="3" t="str">
        <f>IF($A82="ADD",IF(NOT(ISBLANK(AB82)),_xlfn.XLOOKUP(1,(ud_material_subset_lookup=AB82)*(ud_material_subset_parentKey=AA82),ud_material_subset[lookupKey],"ERROR"),""), "")</f>
        <v/>
      </c>
      <c r="AE82" s="3" t="str">
        <f>IF($A82="ADD",IF(NOT(ISBLANK(AD82)),_xlfn.XLOOKUP(AD82,ud_pipe_class[lookupValue],ud_pipe_class[lookupKey],"ERROR"),""), "")</f>
        <v/>
      </c>
      <c r="AH82" s="3" t="str">
        <f>IF($A82="ADD",IF(NOT(ISBLANK(AG82)),_xlfn.XLOOKUP(AG82,ud_pipe_joint_type[lookupValue],ud_pipe_joint_type[lookupKey],"ERROR"),""), "")</f>
        <v/>
      </c>
      <c r="AJ82" s="3" t="str">
        <f>IF($A82="ADD",IF(NOT(ISBLANK(AI82)),_xlfn.XLOOKUP(AI82,ud_pipe_location[lookupValue],ud_pipe_location[lookupKey],"ERROR"),""), "")</f>
        <v/>
      </c>
      <c r="AL82" s="2" t="str">
        <f t="shared" si="12"/>
        <v/>
      </c>
      <c r="AM82" s="2" t="str">
        <f t="shared" si="13"/>
        <v/>
      </c>
      <c r="AN82" s="4"/>
      <c r="AP82" s="8"/>
      <c r="AR82" s="3" t="str">
        <f>IF($A82="ADD",IF(NOT(ISBLANK(AQ82)),_xlfn.XLOOKUP(AQ82,maint_type[lookupValue],maint_type[lookupKey],"ERROR"),""), "")</f>
        <v/>
      </c>
      <c r="AS82" s="8"/>
      <c r="AT82" s="4" t="str">
        <f t="shared" ca="1" si="14"/>
        <v/>
      </c>
      <c r="AU82" s="4"/>
      <c r="AV82" s="3" t="str">
        <f t="shared" si="15"/>
        <v/>
      </c>
      <c r="AW82" s="3" t="str">
        <f>IF($A82="","",IF((AND($A82="ADD",OR(AV82="",AV82="In Use"))),"5",(_xlfn.XLOOKUP(AV82,ud_asset_status[lookupValue],ud_asset_status[lookupKey],""))))</f>
        <v/>
      </c>
      <c r="AX82" s="8"/>
      <c r="AZ82" s="3" t="str">
        <f>IF($A82="ADD",IF(NOT(ISBLANK(AY82)),_xlfn.XLOOKUP(AY82,ar_replace_reason[lookupValue],ar_replace_reason[lookupKey],"ERROR"),""), "")</f>
        <v/>
      </c>
      <c r="BA82" s="3" t="str">
        <f t="shared" si="16"/>
        <v/>
      </c>
      <c r="BB82" s="3" t="str">
        <f>IF($A82="","",IF((AND($A82="ADD",OR(BA82="",BA82="Queenstown-Lakes District Council"))),"70",(_xlfn.XLOOKUP(BA82,ud_organisation_owner[lookupValue],ud_organisation_owner[lookupKey],""))))</f>
        <v/>
      </c>
      <c r="BC82" s="3" t="str">
        <f t="shared" si="17"/>
        <v/>
      </c>
      <c r="BD82" s="3" t="str">
        <f>IF($A82="","",IF((AND($A82="ADD",OR(BC82="",BC82="Queenstown-Lakes District Council"))),"70",(_xlfn.XLOOKUP(BC82,ud_organisation_owner[lookupValue],ud_organisation_owner[lookupKey],""))))</f>
        <v/>
      </c>
      <c r="BE82" s="3" t="str">
        <f t="shared" si="18"/>
        <v/>
      </c>
      <c r="BF82" s="3" t="str">
        <f>IF($A82="","",IF((AND($A82="ADD",OR(BE82="",BE82="Local Authority"))),"17",(_xlfn.XLOOKUP(BE82,ud_sub_organisation[lookupValue],ud_sub_organisation[lookupKey],""))))</f>
        <v/>
      </c>
      <c r="BG82" s="3" t="str">
        <f t="shared" si="19"/>
        <v/>
      </c>
      <c r="BH82" s="3" t="str">
        <f>IF($A82="","",IF((AND($A82="ADD",OR(BG82="",BG82="Vested assets"))),"12",(_xlfn.XLOOKUP(BG82,ud_work_origin[lookupValue],ud_work_origin[lookupKey],""))))</f>
        <v/>
      </c>
      <c r="BI82" s="6"/>
      <c r="BJ82" s="2" t="str">
        <f t="shared" si="20"/>
        <v/>
      </c>
      <c r="BK82" s="2" t="str">
        <f t="shared" si="21"/>
        <v/>
      </c>
      <c r="BL82" s="3" t="str">
        <f t="shared" si="22"/>
        <v/>
      </c>
      <c r="BM82" s="3" t="str">
        <f>IF($A82="","",IF((AND($A82="ADD",OR(BL82="",BL82="Excellent"))),"1",(_xlfn.XLOOKUP(BL82,condition[lookupValue],condition[lookupKey],""))))</f>
        <v/>
      </c>
      <c r="BN82" s="8" t="str">
        <f t="shared" si="23"/>
        <v/>
      </c>
      <c r="BO82" s="7"/>
    </row>
    <row r="83" spans="2:67">
      <c r="B83" s="4"/>
      <c r="D83" s="3" t="str">
        <f>IF($A83="ADD",IF(NOT(ISBLANK(C83)),_xlfn.XLOOKUP(C83,roadnames[lookupValue],roadnames[lookupKey],"ERROR"),""), "")</f>
        <v/>
      </c>
      <c r="E83" s="4"/>
      <c r="F83" s="4"/>
      <c r="G83" s="5"/>
      <c r="H83" s="5"/>
      <c r="J83" s="3" t="str">
        <f>IF($A83="ADD",IF(NOT(ISBLANK(I83)),_xlfn.XLOOKUP(I83,side[lookupValue],side[lookupKey],"ERROR"),""), "")</f>
        <v/>
      </c>
      <c r="K83" s="4"/>
      <c r="L83" s="4"/>
      <c r="M83" s="4"/>
      <c r="N83" s="6"/>
      <c r="O83" s="6"/>
      <c r="P83" s="6"/>
      <c r="Q83" s="6"/>
      <c r="S83" s="3" t="str">
        <f>IF($A83="ADD",IF(NOT(ISBLANK(R83)),_xlfn.XLOOKUP(R83,ud_stormwater_purpose[lookupValue],ud_stormwater_purpose[lookupKey],"ERROR"),""), "")</f>
        <v/>
      </c>
      <c r="U83" s="3" t="str">
        <f>IF($A83="ADD",IF(NOT(ISBLANK(T83)),_xlfn.XLOOKUP(T83,ud_pipe_purpose[lookupValue],ud_pipe_purpose[lookupKey],"ERROR"),""), "")</f>
        <v/>
      </c>
      <c r="W83" s="3" t="str">
        <f>IF($A83="ADD",IF(NOT(ISBLANK(V83)),_xlfn.XLOOKUP(V83,ud_pipe_type[lookupValue],ud_pipe_type[lookupKey],"ERROR"),""), "")</f>
        <v/>
      </c>
      <c r="Y83" s="3" t="str">
        <f>IF($A83="ADD",IF(NOT(ISBLANK(X83)),_xlfn.XLOOKUP(X83,ud_shape[lookupValue],ud_shape[lookupKey],"ERROR"),""), "")</f>
        <v/>
      </c>
      <c r="AA83" s="3" t="str">
        <f>IF($A83="ADD",IF(NOT(ISBLANK(Z83)),_xlfn.XLOOKUP(Z83,pipe_material[lookupValue],pipe_material[lookupKey],"ERROR"),""), "")</f>
        <v/>
      </c>
      <c r="AC83" s="3" t="str">
        <f>IF($A83="ADD",IF(NOT(ISBLANK(AB83)),_xlfn.XLOOKUP(1,(ud_material_subset_lookup=AB83)*(ud_material_subset_parentKey=AA83),ud_material_subset[lookupKey],"ERROR"),""), "")</f>
        <v/>
      </c>
      <c r="AE83" s="3" t="str">
        <f>IF($A83="ADD",IF(NOT(ISBLANK(AD83)),_xlfn.XLOOKUP(AD83,ud_pipe_class[lookupValue],ud_pipe_class[lookupKey],"ERROR"),""), "")</f>
        <v/>
      </c>
      <c r="AH83" s="3" t="str">
        <f>IF($A83="ADD",IF(NOT(ISBLANK(AG83)),_xlfn.XLOOKUP(AG83,ud_pipe_joint_type[lookupValue],ud_pipe_joint_type[lookupKey],"ERROR"),""), "")</f>
        <v/>
      </c>
      <c r="AJ83" s="3" t="str">
        <f>IF($A83="ADD",IF(NOT(ISBLANK(AI83)),_xlfn.XLOOKUP(AI83,ud_pipe_location[lookupValue],ud_pipe_location[lookupKey],"ERROR"),""), "")</f>
        <v/>
      </c>
      <c r="AL83" s="2" t="str">
        <f t="shared" si="12"/>
        <v/>
      </c>
      <c r="AM83" s="2" t="str">
        <f t="shared" si="13"/>
        <v/>
      </c>
      <c r="AN83" s="4"/>
      <c r="AP83" s="8"/>
      <c r="AR83" s="3" t="str">
        <f>IF($A83="ADD",IF(NOT(ISBLANK(AQ83)),_xlfn.XLOOKUP(AQ83,maint_type[lookupValue],maint_type[lookupKey],"ERROR"),""), "")</f>
        <v/>
      </c>
      <c r="AS83" s="8"/>
      <c r="AT83" s="4" t="str">
        <f t="shared" ca="1" si="14"/>
        <v/>
      </c>
      <c r="AU83" s="4"/>
      <c r="AV83" s="3" t="str">
        <f t="shared" si="15"/>
        <v/>
      </c>
      <c r="AW83" s="3" t="str">
        <f>IF($A83="","",IF((AND($A83="ADD",OR(AV83="",AV83="In Use"))),"5",(_xlfn.XLOOKUP(AV83,ud_asset_status[lookupValue],ud_asset_status[lookupKey],""))))</f>
        <v/>
      </c>
      <c r="AX83" s="8"/>
      <c r="AZ83" s="3" t="str">
        <f>IF($A83="ADD",IF(NOT(ISBLANK(AY83)),_xlfn.XLOOKUP(AY83,ar_replace_reason[lookupValue],ar_replace_reason[lookupKey],"ERROR"),""), "")</f>
        <v/>
      </c>
      <c r="BA83" s="3" t="str">
        <f t="shared" si="16"/>
        <v/>
      </c>
      <c r="BB83" s="3" t="str">
        <f>IF($A83="","",IF((AND($A83="ADD",OR(BA83="",BA83="Queenstown-Lakes District Council"))),"70",(_xlfn.XLOOKUP(BA83,ud_organisation_owner[lookupValue],ud_organisation_owner[lookupKey],""))))</f>
        <v/>
      </c>
      <c r="BC83" s="3" t="str">
        <f t="shared" si="17"/>
        <v/>
      </c>
      <c r="BD83" s="3" t="str">
        <f>IF($A83="","",IF((AND($A83="ADD",OR(BC83="",BC83="Queenstown-Lakes District Council"))),"70",(_xlfn.XLOOKUP(BC83,ud_organisation_owner[lookupValue],ud_organisation_owner[lookupKey],""))))</f>
        <v/>
      </c>
      <c r="BE83" s="3" t="str">
        <f t="shared" si="18"/>
        <v/>
      </c>
      <c r="BF83" s="3" t="str">
        <f>IF($A83="","",IF((AND($A83="ADD",OR(BE83="",BE83="Local Authority"))),"17",(_xlfn.XLOOKUP(BE83,ud_sub_organisation[lookupValue],ud_sub_organisation[lookupKey],""))))</f>
        <v/>
      </c>
      <c r="BG83" s="3" t="str">
        <f t="shared" si="19"/>
        <v/>
      </c>
      <c r="BH83" s="3" t="str">
        <f>IF($A83="","",IF((AND($A83="ADD",OR(BG83="",BG83="Vested assets"))),"12",(_xlfn.XLOOKUP(BG83,ud_work_origin[lookupValue],ud_work_origin[lookupKey],""))))</f>
        <v/>
      </c>
      <c r="BI83" s="6"/>
      <c r="BJ83" s="2" t="str">
        <f t="shared" si="20"/>
        <v/>
      </c>
      <c r="BK83" s="2" t="str">
        <f t="shared" si="21"/>
        <v/>
      </c>
      <c r="BL83" s="3" t="str">
        <f t="shared" si="22"/>
        <v/>
      </c>
      <c r="BM83" s="3" t="str">
        <f>IF($A83="","",IF((AND($A83="ADD",OR(BL83="",BL83="Excellent"))),"1",(_xlfn.XLOOKUP(BL83,condition[lookupValue],condition[lookupKey],""))))</f>
        <v/>
      </c>
      <c r="BN83" s="8" t="str">
        <f t="shared" si="23"/>
        <v/>
      </c>
      <c r="BO83" s="7"/>
    </row>
    <row r="84" spans="2:67">
      <c r="B84" s="4"/>
      <c r="D84" s="3" t="str">
        <f>IF($A84="ADD",IF(NOT(ISBLANK(C84)),_xlfn.XLOOKUP(C84,roadnames[lookupValue],roadnames[lookupKey],"ERROR"),""), "")</f>
        <v/>
      </c>
      <c r="E84" s="4"/>
      <c r="F84" s="4"/>
      <c r="G84" s="5"/>
      <c r="H84" s="5"/>
      <c r="J84" s="3" t="str">
        <f>IF($A84="ADD",IF(NOT(ISBLANK(I84)),_xlfn.XLOOKUP(I84,side[lookupValue],side[lookupKey],"ERROR"),""), "")</f>
        <v/>
      </c>
      <c r="K84" s="4"/>
      <c r="L84" s="4"/>
      <c r="M84" s="4"/>
      <c r="N84" s="6"/>
      <c r="O84" s="6"/>
      <c r="P84" s="6"/>
      <c r="Q84" s="6"/>
      <c r="S84" s="3" t="str">
        <f>IF($A84="ADD",IF(NOT(ISBLANK(R84)),_xlfn.XLOOKUP(R84,ud_stormwater_purpose[lookupValue],ud_stormwater_purpose[lookupKey],"ERROR"),""), "")</f>
        <v/>
      </c>
      <c r="U84" s="3" t="str">
        <f>IF($A84="ADD",IF(NOT(ISBLANK(T84)),_xlfn.XLOOKUP(T84,ud_pipe_purpose[lookupValue],ud_pipe_purpose[lookupKey],"ERROR"),""), "")</f>
        <v/>
      </c>
      <c r="W84" s="3" t="str">
        <f>IF($A84="ADD",IF(NOT(ISBLANK(V84)),_xlfn.XLOOKUP(V84,ud_pipe_type[lookupValue],ud_pipe_type[lookupKey],"ERROR"),""), "")</f>
        <v/>
      </c>
      <c r="Y84" s="3" t="str">
        <f>IF($A84="ADD",IF(NOT(ISBLANK(X84)),_xlfn.XLOOKUP(X84,ud_shape[lookupValue],ud_shape[lookupKey],"ERROR"),""), "")</f>
        <v/>
      </c>
      <c r="AA84" s="3" t="str">
        <f>IF($A84="ADD",IF(NOT(ISBLANK(Z84)),_xlfn.XLOOKUP(Z84,pipe_material[lookupValue],pipe_material[lookupKey],"ERROR"),""), "")</f>
        <v/>
      </c>
      <c r="AC84" s="3" t="str">
        <f>IF($A84="ADD",IF(NOT(ISBLANK(AB84)),_xlfn.XLOOKUP(1,(ud_material_subset_lookup=AB84)*(ud_material_subset_parentKey=AA84),ud_material_subset[lookupKey],"ERROR"),""), "")</f>
        <v/>
      </c>
      <c r="AE84" s="3" t="str">
        <f>IF($A84="ADD",IF(NOT(ISBLANK(AD84)),_xlfn.XLOOKUP(AD84,ud_pipe_class[lookupValue],ud_pipe_class[lookupKey],"ERROR"),""), "")</f>
        <v/>
      </c>
      <c r="AH84" s="3" t="str">
        <f>IF($A84="ADD",IF(NOT(ISBLANK(AG84)),_xlfn.XLOOKUP(AG84,ud_pipe_joint_type[lookupValue],ud_pipe_joint_type[lookupKey],"ERROR"),""), "")</f>
        <v/>
      </c>
      <c r="AJ84" s="3" t="str">
        <f>IF($A84="ADD",IF(NOT(ISBLANK(AI84)),_xlfn.XLOOKUP(AI84,ud_pipe_location[lookupValue],ud_pipe_location[lookupKey],"ERROR"),""), "")</f>
        <v/>
      </c>
      <c r="AL84" s="2" t="str">
        <f t="shared" si="12"/>
        <v/>
      </c>
      <c r="AM84" s="2" t="str">
        <f t="shared" si="13"/>
        <v/>
      </c>
      <c r="AN84" s="4"/>
      <c r="AP84" s="8"/>
      <c r="AR84" s="3" t="str">
        <f>IF($A84="ADD",IF(NOT(ISBLANK(AQ84)),_xlfn.XLOOKUP(AQ84,maint_type[lookupValue],maint_type[lookupKey],"ERROR"),""), "")</f>
        <v/>
      </c>
      <c r="AS84" s="8"/>
      <c r="AT84" s="4" t="str">
        <f t="shared" ca="1" si="14"/>
        <v/>
      </c>
      <c r="AU84" s="4"/>
      <c r="AV84" s="3" t="str">
        <f t="shared" si="15"/>
        <v/>
      </c>
      <c r="AW84" s="3" t="str">
        <f>IF($A84="","",IF((AND($A84="ADD",OR(AV84="",AV84="In Use"))),"5",(_xlfn.XLOOKUP(AV84,ud_asset_status[lookupValue],ud_asset_status[lookupKey],""))))</f>
        <v/>
      </c>
      <c r="AX84" s="8"/>
      <c r="AZ84" s="3" t="str">
        <f>IF($A84="ADD",IF(NOT(ISBLANK(AY84)),_xlfn.XLOOKUP(AY84,ar_replace_reason[lookupValue],ar_replace_reason[lookupKey],"ERROR"),""), "")</f>
        <v/>
      </c>
      <c r="BA84" s="3" t="str">
        <f t="shared" si="16"/>
        <v/>
      </c>
      <c r="BB84" s="3" t="str">
        <f>IF($A84="","",IF((AND($A84="ADD",OR(BA84="",BA84="Queenstown-Lakes District Council"))),"70",(_xlfn.XLOOKUP(BA84,ud_organisation_owner[lookupValue],ud_organisation_owner[lookupKey],""))))</f>
        <v/>
      </c>
      <c r="BC84" s="3" t="str">
        <f t="shared" si="17"/>
        <v/>
      </c>
      <c r="BD84" s="3" t="str">
        <f>IF($A84="","",IF((AND($A84="ADD",OR(BC84="",BC84="Queenstown-Lakes District Council"))),"70",(_xlfn.XLOOKUP(BC84,ud_organisation_owner[lookupValue],ud_organisation_owner[lookupKey],""))))</f>
        <v/>
      </c>
      <c r="BE84" s="3" t="str">
        <f t="shared" si="18"/>
        <v/>
      </c>
      <c r="BF84" s="3" t="str">
        <f>IF($A84="","",IF((AND($A84="ADD",OR(BE84="",BE84="Local Authority"))),"17",(_xlfn.XLOOKUP(BE84,ud_sub_organisation[lookupValue],ud_sub_organisation[lookupKey],""))))</f>
        <v/>
      </c>
      <c r="BG84" s="3" t="str">
        <f t="shared" si="19"/>
        <v/>
      </c>
      <c r="BH84" s="3" t="str">
        <f>IF($A84="","",IF((AND($A84="ADD",OR(BG84="",BG84="Vested assets"))),"12",(_xlfn.XLOOKUP(BG84,ud_work_origin[lookupValue],ud_work_origin[lookupKey],""))))</f>
        <v/>
      </c>
      <c r="BI84" s="6"/>
      <c r="BJ84" s="2" t="str">
        <f t="shared" si="20"/>
        <v/>
      </c>
      <c r="BK84" s="2" t="str">
        <f t="shared" si="21"/>
        <v/>
      </c>
      <c r="BL84" s="3" t="str">
        <f t="shared" si="22"/>
        <v/>
      </c>
      <c r="BM84" s="3" t="str">
        <f>IF($A84="","",IF((AND($A84="ADD",OR(BL84="",BL84="Excellent"))),"1",(_xlfn.XLOOKUP(BL84,condition[lookupValue],condition[lookupKey],""))))</f>
        <v/>
      </c>
      <c r="BN84" s="8" t="str">
        <f t="shared" si="23"/>
        <v/>
      </c>
      <c r="BO84" s="7"/>
    </row>
    <row r="85" spans="2:67">
      <c r="B85" s="4"/>
      <c r="D85" s="3" t="str">
        <f>IF($A85="ADD",IF(NOT(ISBLANK(C85)),_xlfn.XLOOKUP(C85,roadnames[lookupValue],roadnames[lookupKey],"ERROR"),""), "")</f>
        <v/>
      </c>
      <c r="E85" s="4"/>
      <c r="F85" s="4"/>
      <c r="G85" s="5"/>
      <c r="H85" s="5"/>
      <c r="J85" s="3" t="str">
        <f>IF($A85="ADD",IF(NOT(ISBLANK(I85)),_xlfn.XLOOKUP(I85,side[lookupValue],side[lookupKey],"ERROR"),""), "")</f>
        <v/>
      </c>
      <c r="K85" s="4"/>
      <c r="L85" s="4"/>
      <c r="M85" s="4"/>
      <c r="N85" s="6"/>
      <c r="O85" s="6"/>
      <c r="P85" s="6"/>
      <c r="Q85" s="6"/>
      <c r="S85" s="3" t="str">
        <f>IF($A85="ADD",IF(NOT(ISBLANK(R85)),_xlfn.XLOOKUP(R85,ud_stormwater_purpose[lookupValue],ud_stormwater_purpose[lookupKey],"ERROR"),""), "")</f>
        <v/>
      </c>
      <c r="U85" s="3" t="str">
        <f>IF($A85="ADD",IF(NOT(ISBLANK(T85)),_xlfn.XLOOKUP(T85,ud_pipe_purpose[lookupValue],ud_pipe_purpose[lookupKey],"ERROR"),""), "")</f>
        <v/>
      </c>
      <c r="W85" s="3" t="str">
        <f>IF($A85="ADD",IF(NOT(ISBLANK(V85)),_xlfn.XLOOKUP(V85,ud_pipe_type[lookupValue],ud_pipe_type[lookupKey],"ERROR"),""), "")</f>
        <v/>
      </c>
      <c r="Y85" s="3" t="str">
        <f>IF($A85="ADD",IF(NOT(ISBLANK(X85)),_xlfn.XLOOKUP(X85,ud_shape[lookupValue],ud_shape[lookupKey],"ERROR"),""), "")</f>
        <v/>
      </c>
      <c r="AA85" s="3" t="str">
        <f>IF($A85="ADD",IF(NOT(ISBLANK(Z85)),_xlfn.XLOOKUP(Z85,pipe_material[lookupValue],pipe_material[lookupKey],"ERROR"),""), "")</f>
        <v/>
      </c>
      <c r="AC85" s="3" t="str">
        <f>IF($A85="ADD",IF(NOT(ISBLANK(AB85)),_xlfn.XLOOKUP(1,(ud_material_subset_lookup=AB85)*(ud_material_subset_parentKey=AA85),ud_material_subset[lookupKey],"ERROR"),""), "")</f>
        <v/>
      </c>
      <c r="AE85" s="3" t="str">
        <f>IF($A85="ADD",IF(NOT(ISBLANK(AD85)),_xlfn.XLOOKUP(AD85,ud_pipe_class[lookupValue],ud_pipe_class[lookupKey],"ERROR"),""), "")</f>
        <v/>
      </c>
      <c r="AH85" s="3" t="str">
        <f>IF($A85="ADD",IF(NOT(ISBLANK(AG85)),_xlfn.XLOOKUP(AG85,ud_pipe_joint_type[lookupValue],ud_pipe_joint_type[lookupKey],"ERROR"),""), "")</f>
        <v/>
      </c>
      <c r="AJ85" s="3" t="str">
        <f>IF($A85="ADD",IF(NOT(ISBLANK(AI85)),_xlfn.XLOOKUP(AI85,ud_pipe_location[lookupValue],ud_pipe_location[lookupKey],"ERROR"),""), "")</f>
        <v/>
      </c>
      <c r="AL85" s="2" t="str">
        <f t="shared" si="12"/>
        <v/>
      </c>
      <c r="AM85" s="2" t="str">
        <f t="shared" si="13"/>
        <v/>
      </c>
      <c r="AN85" s="4"/>
      <c r="AP85" s="8"/>
      <c r="AR85" s="3" t="str">
        <f>IF($A85="ADD",IF(NOT(ISBLANK(AQ85)),_xlfn.XLOOKUP(AQ85,maint_type[lookupValue],maint_type[lookupKey],"ERROR"),""), "")</f>
        <v/>
      </c>
      <c r="AS85" s="8"/>
      <c r="AT85" s="4" t="str">
        <f t="shared" ca="1" si="14"/>
        <v/>
      </c>
      <c r="AU85" s="4"/>
      <c r="AV85" s="3" t="str">
        <f t="shared" si="15"/>
        <v/>
      </c>
      <c r="AW85" s="3" t="str">
        <f>IF($A85="","",IF((AND($A85="ADD",OR(AV85="",AV85="In Use"))),"5",(_xlfn.XLOOKUP(AV85,ud_asset_status[lookupValue],ud_asset_status[lookupKey],""))))</f>
        <v/>
      </c>
      <c r="AX85" s="8"/>
      <c r="AZ85" s="3" t="str">
        <f>IF($A85="ADD",IF(NOT(ISBLANK(AY85)),_xlfn.XLOOKUP(AY85,ar_replace_reason[lookupValue],ar_replace_reason[lookupKey],"ERROR"),""), "")</f>
        <v/>
      </c>
      <c r="BA85" s="3" t="str">
        <f t="shared" si="16"/>
        <v/>
      </c>
      <c r="BB85" s="3" t="str">
        <f>IF($A85="","",IF((AND($A85="ADD",OR(BA85="",BA85="Queenstown-Lakes District Council"))),"70",(_xlfn.XLOOKUP(BA85,ud_organisation_owner[lookupValue],ud_organisation_owner[lookupKey],""))))</f>
        <v/>
      </c>
      <c r="BC85" s="3" t="str">
        <f t="shared" si="17"/>
        <v/>
      </c>
      <c r="BD85" s="3" t="str">
        <f>IF($A85="","",IF((AND($A85="ADD",OR(BC85="",BC85="Queenstown-Lakes District Council"))),"70",(_xlfn.XLOOKUP(BC85,ud_organisation_owner[lookupValue],ud_organisation_owner[lookupKey],""))))</f>
        <v/>
      </c>
      <c r="BE85" s="3" t="str">
        <f t="shared" si="18"/>
        <v/>
      </c>
      <c r="BF85" s="3" t="str">
        <f>IF($A85="","",IF((AND($A85="ADD",OR(BE85="",BE85="Local Authority"))),"17",(_xlfn.XLOOKUP(BE85,ud_sub_organisation[lookupValue],ud_sub_organisation[lookupKey],""))))</f>
        <v/>
      </c>
      <c r="BG85" s="3" t="str">
        <f t="shared" si="19"/>
        <v/>
      </c>
      <c r="BH85" s="3" t="str">
        <f>IF($A85="","",IF((AND($A85="ADD",OR(BG85="",BG85="Vested assets"))),"12",(_xlfn.XLOOKUP(BG85,ud_work_origin[lookupValue],ud_work_origin[lookupKey],""))))</f>
        <v/>
      </c>
      <c r="BI85" s="6"/>
      <c r="BJ85" s="2" t="str">
        <f t="shared" si="20"/>
        <v/>
      </c>
      <c r="BK85" s="2" t="str">
        <f t="shared" si="21"/>
        <v/>
      </c>
      <c r="BL85" s="3" t="str">
        <f t="shared" si="22"/>
        <v/>
      </c>
      <c r="BM85" s="3" t="str">
        <f>IF($A85="","",IF((AND($A85="ADD",OR(BL85="",BL85="Excellent"))),"1",(_xlfn.XLOOKUP(BL85,condition[lookupValue],condition[lookupKey],""))))</f>
        <v/>
      </c>
      <c r="BN85" s="8" t="str">
        <f t="shared" si="23"/>
        <v/>
      </c>
      <c r="BO85" s="7"/>
    </row>
    <row r="86" spans="2:67">
      <c r="B86" s="4"/>
      <c r="D86" s="3" t="str">
        <f>IF($A86="ADD",IF(NOT(ISBLANK(C86)),_xlfn.XLOOKUP(C86,roadnames[lookupValue],roadnames[lookupKey],"ERROR"),""), "")</f>
        <v/>
      </c>
      <c r="E86" s="4"/>
      <c r="F86" s="4"/>
      <c r="G86" s="5"/>
      <c r="H86" s="5"/>
      <c r="J86" s="3" t="str">
        <f>IF($A86="ADD",IF(NOT(ISBLANK(I86)),_xlfn.XLOOKUP(I86,side[lookupValue],side[lookupKey],"ERROR"),""), "")</f>
        <v/>
      </c>
      <c r="K86" s="4"/>
      <c r="L86" s="4"/>
      <c r="M86" s="4"/>
      <c r="N86" s="6"/>
      <c r="O86" s="6"/>
      <c r="P86" s="6"/>
      <c r="Q86" s="6"/>
      <c r="S86" s="3" t="str">
        <f>IF($A86="ADD",IF(NOT(ISBLANK(R86)),_xlfn.XLOOKUP(R86,ud_stormwater_purpose[lookupValue],ud_stormwater_purpose[lookupKey],"ERROR"),""), "")</f>
        <v/>
      </c>
      <c r="U86" s="3" t="str">
        <f>IF($A86="ADD",IF(NOT(ISBLANK(T86)),_xlfn.XLOOKUP(T86,ud_pipe_purpose[lookupValue],ud_pipe_purpose[lookupKey],"ERROR"),""), "")</f>
        <v/>
      </c>
      <c r="W86" s="3" t="str">
        <f>IF($A86="ADD",IF(NOT(ISBLANK(V86)),_xlfn.XLOOKUP(V86,ud_pipe_type[lookupValue],ud_pipe_type[lookupKey],"ERROR"),""), "")</f>
        <v/>
      </c>
      <c r="Y86" s="3" t="str">
        <f>IF($A86="ADD",IF(NOT(ISBLANK(X86)),_xlfn.XLOOKUP(X86,ud_shape[lookupValue],ud_shape[lookupKey],"ERROR"),""), "")</f>
        <v/>
      </c>
      <c r="AA86" s="3" t="str">
        <f>IF($A86="ADD",IF(NOT(ISBLANK(Z86)),_xlfn.XLOOKUP(Z86,pipe_material[lookupValue],pipe_material[lookupKey],"ERROR"),""), "")</f>
        <v/>
      </c>
      <c r="AC86" s="3" t="str">
        <f>IF($A86="ADD",IF(NOT(ISBLANK(AB86)),_xlfn.XLOOKUP(1,(ud_material_subset_lookup=AB86)*(ud_material_subset_parentKey=AA86),ud_material_subset[lookupKey],"ERROR"),""), "")</f>
        <v/>
      </c>
      <c r="AE86" s="3" t="str">
        <f>IF($A86="ADD",IF(NOT(ISBLANK(AD86)),_xlfn.XLOOKUP(AD86,ud_pipe_class[lookupValue],ud_pipe_class[lookupKey],"ERROR"),""), "")</f>
        <v/>
      </c>
      <c r="AH86" s="3" t="str">
        <f>IF($A86="ADD",IF(NOT(ISBLANK(AG86)),_xlfn.XLOOKUP(AG86,ud_pipe_joint_type[lookupValue],ud_pipe_joint_type[lookupKey],"ERROR"),""), "")</f>
        <v/>
      </c>
      <c r="AJ86" s="3" t="str">
        <f>IF($A86="ADD",IF(NOT(ISBLANK(AI86)),_xlfn.XLOOKUP(AI86,ud_pipe_location[lookupValue],ud_pipe_location[lookupKey],"ERROR"),""), "")</f>
        <v/>
      </c>
      <c r="AL86" s="2" t="str">
        <f t="shared" si="12"/>
        <v/>
      </c>
      <c r="AM86" s="2" t="str">
        <f t="shared" si="13"/>
        <v/>
      </c>
      <c r="AN86" s="4"/>
      <c r="AP86" s="8"/>
      <c r="AR86" s="3" t="str">
        <f>IF($A86="ADD",IF(NOT(ISBLANK(AQ86)),_xlfn.XLOOKUP(AQ86,maint_type[lookupValue],maint_type[lookupKey],"ERROR"),""), "")</f>
        <v/>
      </c>
      <c r="AS86" s="8"/>
      <c r="AT86" s="4" t="str">
        <f t="shared" ca="1" si="14"/>
        <v/>
      </c>
      <c r="AU86" s="4"/>
      <c r="AV86" s="3" t="str">
        <f t="shared" si="15"/>
        <v/>
      </c>
      <c r="AW86" s="3" t="str">
        <f>IF($A86="","",IF((AND($A86="ADD",OR(AV86="",AV86="In Use"))),"5",(_xlfn.XLOOKUP(AV86,ud_asset_status[lookupValue],ud_asset_status[lookupKey],""))))</f>
        <v/>
      </c>
      <c r="AX86" s="8"/>
      <c r="AZ86" s="3" t="str">
        <f>IF($A86="ADD",IF(NOT(ISBLANK(AY86)),_xlfn.XLOOKUP(AY86,ar_replace_reason[lookupValue],ar_replace_reason[lookupKey],"ERROR"),""), "")</f>
        <v/>
      </c>
      <c r="BA86" s="3" t="str">
        <f t="shared" si="16"/>
        <v/>
      </c>
      <c r="BB86" s="3" t="str">
        <f>IF($A86="","",IF((AND($A86="ADD",OR(BA86="",BA86="Queenstown-Lakes District Council"))),"70",(_xlfn.XLOOKUP(BA86,ud_organisation_owner[lookupValue],ud_organisation_owner[lookupKey],""))))</f>
        <v/>
      </c>
      <c r="BC86" s="3" t="str">
        <f t="shared" si="17"/>
        <v/>
      </c>
      <c r="BD86" s="3" t="str">
        <f>IF($A86="","",IF((AND($A86="ADD",OR(BC86="",BC86="Queenstown-Lakes District Council"))),"70",(_xlfn.XLOOKUP(BC86,ud_organisation_owner[lookupValue],ud_organisation_owner[lookupKey],""))))</f>
        <v/>
      </c>
      <c r="BE86" s="3" t="str">
        <f t="shared" si="18"/>
        <v/>
      </c>
      <c r="BF86" s="3" t="str">
        <f>IF($A86="","",IF((AND($A86="ADD",OR(BE86="",BE86="Local Authority"))),"17",(_xlfn.XLOOKUP(BE86,ud_sub_organisation[lookupValue],ud_sub_organisation[lookupKey],""))))</f>
        <v/>
      </c>
      <c r="BG86" s="3" t="str">
        <f t="shared" si="19"/>
        <v/>
      </c>
      <c r="BH86" s="3" t="str">
        <f>IF($A86="","",IF((AND($A86="ADD",OR(BG86="",BG86="Vested assets"))),"12",(_xlfn.XLOOKUP(BG86,ud_work_origin[lookupValue],ud_work_origin[lookupKey],""))))</f>
        <v/>
      </c>
      <c r="BI86" s="6"/>
      <c r="BJ86" s="2" t="str">
        <f t="shared" si="20"/>
        <v/>
      </c>
      <c r="BK86" s="2" t="str">
        <f t="shared" si="21"/>
        <v/>
      </c>
      <c r="BL86" s="3" t="str">
        <f t="shared" si="22"/>
        <v/>
      </c>
      <c r="BM86" s="3" t="str">
        <f>IF($A86="","",IF((AND($A86="ADD",OR(BL86="",BL86="Excellent"))),"1",(_xlfn.XLOOKUP(BL86,condition[lookupValue],condition[lookupKey],""))))</f>
        <v/>
      </c>
      <c r="BN86" s="8" t="str">
        <f t="shared" si="23"/>
        <v/>
      </c>
      <c r="BO86" s="7"/>
    </row>
    <row r="87" spans="2:67">
      <c r="B87" s="4"/>
      <c r="D87" s="3" t="str">
        <f>IF($A87="ADD",IF(NOT(ISBLANK(C87)),_xlfn.XLOOKUP(C87,roadnames[lookupValue],roadnames[lookupKey],"ERROR"),""), "")</f>
        <v/>
      </c>
      <c r="E87" s="4"/>
      <c r="F87" s="4"/>
      <c r="G87" s="5"/>
      <c r="H87" s="5"/>
      <c r="J87" s="3" t="str">
        <f>IF($A87="ADD",IF(NOT(ISBLANK(I87)),_xlfn.XLOOKUP(I87,side[lookupValue],side[lookupKey],"ERROR"),""), "")</f>
        <v/>
      </c>
      <c r="K87" s="4"/>
      <c r="L87" s="4"/>
      <c r="M87" s="4"/>
      <c r="N87" s="6"/>
      <c r="O87" s="6"/>
      <c r="P87" s="6"/>
      <c r="Q87" s="6"/>
      <c r="S87" s="3" t="str">
        <f>IF($A87="ADD",IF(NOT(ISBLANK(R87)),_xlfn.XLOOKUP(R87,ud_stormwater_purpose[lookupValue],ud_stormwater_purpose[lookupKey],"ERROR"),""), "")</f>
        <v/>
      </c>
      <c r="U87" s="3" t="str">
        <f>IF($A87="ADD",IF(NOT(ISBLANK(T87)),_xlfn.XLOOKUP(T87,ud_pipe_purpose[lookupValue],ud_pipe_purpose[lookupKey],"ERROR"),""), "")</f>
        <v/>
      </c>
      <c r="W87" s="3" t="str">
        <f>IF($A87="ADD",IF(NOT(ISBLANK(V87)),_xlfn.XLOOKUP(V87,ud_pipe_type[lookupValue],ud_pipe_type[lookupKey],"ERROR"),""), "")</f>
        <v/>
      </c>
      <c r="Y87" s="3" t="str">
        <f>IF($A87="ADD",IF(NOT(ISBLANK(X87)),_xlfn.XLOOKUP(X87,ud_shape[lookupValue],ud_shape[lookupKey],"ERROR"),""), "")</f>
        <v/>
      </c>
      <c r="AA87" s="3" t="str">
        <f>IF($A87="ADD",IF(NOT(ISBLANK(Z87)),_xlfn.XLOOKUP(Z87,pipe_material[lookupValue],pipe_material[lookupKey],"ERROR"),""), "")</f>
        <v/>
      </c>
      <c r="AC87" s="3" t="str">
        <f>IF($A87="ADD",IF(NOT(ISBLANK(AB87)),_xlfn.XLOOKUP(1,(ud_material_subset_lookup=AB87)*(ud_material_subset_parentKey=AA87),ud_material_subset[lookupKey],"ERROR"),""), "")</f>
        <v/>
      </c>
      <c r="AE87" s="3" t="str">
        <f>IF($A87="ADD",IF(NOT(ISBLANK(AD87)),_xlfn.XLOOKUP(AD87,ud_pipe_class[lookupValue],ud_pipe_class[lookupKey],"ERROR"),""), "")</f>
        <v/>
      </c>
      <c r="AH87" s="3" t="str">
        <f>IF($A87="ADD",IF(NOT(ISBLANK(AG87)),_xlfn.XLOOKUP(AG87,ud_pipe_joint_type[lookupValue],ud_pipe_joint_type[lookupKey],"ERROR"),""), "")</f>
        <v/>
      </c>
      <c r="AJ87" s="3" t="str">
        <f>IF($A87="ADD",IF(NOT(ISBLANK(AI87)),_xlfn.XLOOKUP(AI87,ud_pipe_location[lookupValue],ud_pipe_location[lookupKey],"ERROR"),""), "")</f>
        <v/>
      </c>
      <c r="AL87" s="2" t="str">
        <f t="shared" si="12"/>
        <v/>
      </c>
      <c r="AM87" s="2" t="str">
        <f t="shared" si="13"/>
        <v/>
      </c>
      <c r="AN87" s="4"/>
      <c r="AP87" s="8"/>
      <c r="AR87" s="3" t="str">
        <f>IF($A87="ADD",IF(NOT(ISBLANK(AQ87)),_xlfn.XLOOKUP(AQ87,maint_type[lookupValue],maint_type[lookupKey],"ERROR"),""), "")</f>
        <v/>
      </c>
      <c r="AS87" s="8"/>
      <c r="AT87" s="4" t="str">
        <f t="shared" ca="1" si="14"/>
        <v/>
      </c>
      <c r="AU87" s="4"/>
      <c r="AV87" s="3" t="str">
        <f t="shared" si="15"/>
        <v/>
      </c>
      <c r="AW87" s="3" t="str">
        <f>IF($A87="","",IF((AND($A87="ADD",OR(AV87="",AV87="In Use"))),"5",(_xlfn.XLOOKUP(AV87,ud_asset_status[lookupValue],ud_asset_status[lookupKey],""))))</f>
        <v/>
      </c>
      <c r="AX87" s="8"/>
      <c r="AZ87" s="3" t="str">
        <f>IF($A87="ADD",IF(NOT(ISBLANK(AY87)),_xlfn.XLOOKUP(AY87,ar_replace_reason[lookupValue],ar_replace_reason[lookupKey],"ERROR"),""), "")</f>
        <v/>
      </c>
      <c r="BA87" s="3" t="str">
        <f t="shared" si="16"/>
        <v/>
      </c>
      <c r="BB87" s="3" t="str">
        <f>IF($A87="","",IF((AND($A87="ADD",OR(BA87="",BA87="Queenstown-Lakes District Council"))),"70",(_xlfn.XLOOKUP(BA87,ud_organisation_owner[lookupValue],ud_organisation_owner[lookupKey],""))))</f>
        <v/>
      </c>
      <c r="BC87" s="3" t="str">
        <f t="shared" si="17"/>
        <v/>
      </c>
      <c r="BD87" s="3" t="str">
        <f>IF($A87="","",IF((AND($A87="ADD",OR(BC87="",BC87="Queenstown-Lakes District Council"))),"70",(_xlfn.XLOOKUP(BC87,ud_organisation_owner[lookupValue],ud_organisation_owner[lookupKey],""))))</f>
        <v/>
      </c>
      <c r="BE87" s="3" t="str">
        <f t="shared" si="18"/>
        <v/>
      </c>
      <c r="BF87" s="3" t="str">
        <f>IF($A87="","",IF((AND($A87="ADD",OR(BE87="",BE87="Local Authority"))),"17",(_xlfn.XLOOKUP(BE87,ud_sub_organisation[lookupValue],ud_sub_organisation[lookupKey],""))))</f>
        <v/>
      </c>
      <c r="BG87" s="3" t="str">
        <f t="shared" si="19"/>
        <v/>
      </c>
      <c r="BH87" s="3" t="str">
        <f>IF($A87="","",IF((AND($A87="ADD",OR(BG87="",BG87="Vested assets"))),"12",(_xlfn.XLOOKUP(BG87,ud_work_origin[lookupValue],ud_work_origin[lookupKey],""))))</f>
        <v/>
      </c>
      <c r="BI87" s="6"/>
      <c r="BJ87" s="2" t="str">
        <f t="shared" si="20"/>
        <v/>
      </c>
      <c r="BK87" s="2" t="str">
        <f t="shared" si="21"/>
        <v/>
      </c>
      <c r="BL87" s="3" t="str">
        <f t="shared" si="22"/>
        <v/>
      </c>
      <c r="BM87" s="3" t="str">
        <f>IF($A87="","",IF((AND($A87="ADD",OR(BL87="",BL87="Excellent"))),"1",(_xlfn.XLOOKUP(BL87,condition[lookupValue],condition[lookupKey],""))))</f>
        <v/>
      </c>
      <c r="BN87" s="8" t="str">
        <f t="shared" si="23"/>
        <v/>
      </c>
      <c r="BO87" s="7"/>
    </row>
    <row r="88" spans="2:67">
      <c r="B88" s="4"/>
      <c r="D88" s="3" t="str">
        <f>IF($A88="ADD",IF(NOT(ISBLANK(C88)),_xlfn.XLOOKUP(C88,roadnames[lookupValue],roadnames[lookupKey],"ERROR"),""), "")</f>
        <v/>
      </c>
      <c r="E88" s="4"/>
      <c r="F88" s="4"/>
      <c r="G88" s="5"/>
      <c r="H88" s="5"/>
      <c r="J88" s="3" t="str">
        <f>IF($A88="ADD",IF(NOT(ISBLANK(I88)),_xlfn.XLOOKUP(I88,side[lookupValue],side[lookupKey],"ERROR"),""), "")</f>
        <v/>
      </c>
      <c r="K88" s="4"/>
      <c r="L88" s="4"/>
      <c r="M88" s="4"/>
      <c r="N88" s="6"/>
      <c r="O88" s="6"/>
      <c r="P88" s="6"/>
      <c r="Q88" s="6"/>
      <c r="S88" s="3" t="str">
        <f>IF($A88="ADD",IF(NOT(ISBLANK(R88)),_xlfn.XLOOKUP(R88,ud_stormwater_purpose[lookupValue],ud_stormwater_purpose[lookupKey],"ERROR"),""), "")</f>
        <v/>
      </c>
      <c r="U88" s="3" t="str">
        <f>IF($A88="ADD",IF(NOT(ISBLANK(T88)),_xlfn.XLOOKUP(T88,ud_pipe_purpose[lookupValue],ud_pipe_purpose[lookupKey],"ERROR"),""), "")</f>
        <v/>
      </c>
      <c r="W88" s="3" t="str">
        <f>IF($A88="ADD",IF(NOT(ISBLANK(V88)),_xlfn.XLOOKUP(V88,ud_pipe_type[lookupValue],ud_pipe_type[lookupKey],"ERROR"),""), "")</f>
        <v/>
      </c>
      <c r="Y88" s="3" t="str">
        <f>IF($A88="ADD",IF(NOT(ISBLANK(X88)),_xlfn.XLOOKUP(X88,ud_shape[lookupValue],ud_shape[lookupKey],"ERROR"),""), "")</f>
        <v/>
      </c>
      <c r="AA88" s="3" t="str">
        <f>IF($A88="ADD",IF(NOT(ISBLANK(Z88)),_xlfn.XLOOKUP(Z88,pipe_material[lookupValue],pipe_material[lookupKey],"ERROR"),""), "")</f>
        <v/>
      </c>
      <c r="AC88" s="3" t="str">
        <f>IF($A88="ADD",IF(NOT(ISBLANK(AB88)),_xlfn.XLOOKUP(1,(ud_material_subset_lookup=AB88)*(ud_material_subset_parentKey=AA88),ud_material_subset[lookupKey],"ERROR"),""), "")</f>
        <v/>
      </c>
      <c r="AE88" s="3" t="str">
        <f>IF($A88="ADD",IF(NOT(ISBLANK(AD88)),_xlfn.XLOOKUP(AD88,ud_pipe_class[lookupValue],ud_pipe_class[lookupKey],"ERROR"),""), "")</f>
        <v/>
      </c>
      <c r="AH88" s="3" t="str">
        <f>IF($A88="ADD",IF(NOT(ISBLANK(AG88)),_xlfn.XLOOKUP(AG88,ud_pipe_joint_type[lookupValue],ud_pipe_joint_type[lookupKey],"ERROR"),""), "")</f>
        <v/>
      </c>
      <c r="AJ88" s="3" t="str">
        <f>IF($A88="ADD",IF(NOT(ISBLANK(AI88)),_xlfn.XLOOKUP(AI88,ud_pipe_location[lookupValue],ud_pipe_location[lookupKey],"ERROR"),""), "")</f>
        <v/>
      </c>
      <c r="AL88" s="2" t="str">
        <f t="shared" si="12"/>
        <v/>
      </c>
      <c r="AM88" s="2" t="str">
        <f t="shared" si="13"/>
        <v/>
      </c>
      <c r="AN88" s="4"/>
      <c r="AP88" s="8"/>
      <c r="AR88" s="3" t="str">
        <f>IF($A88="ADD",IF(NOT(ISBLANK(AQ88)),_xlfn.XLOOKUP(AQ88,maint_type[lookupValue],maint_type[lookupKey],"ERROR"),""), "")</f>
        <v/>
      </c>
      <c r="AS88" s="8"/>
      <c r="AT88" s="4" t="str">
        <f t="shared" ca="1" si="14"/>
        <v/>
      </c>
      <c r="AU88" s="4"/>
      <c r="AV88" s="3" t="str">
        <f t="shared" si="15"/>
        <v/>
      </c>
      <c r="AW88" s="3" t="str">
        <f>IF($A88="","",IF((AND($A88="ADD",OR(AV88="",AV88="In Use"))),"5",(_xlfn.XLOOKUP(AV88,ud_asset_status[lookupValue],ud_asset_status[lookupKey],""))))</f>
        <v/>
      </c>
      <c r="AX88" s="8"/>
      <c r="AZ88" s="3" t="str">
        <f>IF($A88="ADD",IF(NOT(ISBLANK(AY88)),_xlfn.XLOOKUP(AY88,ar_replace_reason[lookupValue],ar_replace_reason[lookupKey],"ERROR"),""), "")</f>
        <v/>
      </c>
      <c r="BA88" s="3" t="str">
        <f t="shared" si="16"/>
        <v/>
      </c>
      <c r="BB88" s="3" t="str">
        <f>IF($A88="","",IF((AND($A88="ADD",OR(BA88="",BA88="Queenstown-Lakes District Council"))),"70",(_xlfn.XLOOKUP(BA88,ud_organisation_owner[lookupValue],ud_organisation_owner[lookupKey],""))))</f>
        <v/>
      </c>
      <c r="BC88" s="3" t="str">
        <f t="shared" si="17"/>
        <v/>
      </c>
      <c r="BD88" s="3" t="str">
        <f>IF($A88="","",IF((AND($A88="ADD",OR(BC88="",BC88="Queenstown-Lakes District Council"))),"70",(_xlfn.XLOOKUP(BC88,ud_organisation_owner[lookupValue],ud_organisation_owner[lookupKey],""))))</f>
        <v/>
      </c>
      <c r="BE88" s="3" t="str">
        <f t="shared" si="18"/>
        <v/>
      </c>
      <c r="BF88" s="3" t="str">
        <f>IF($A88="","",IF((AND($A88="ADD",OR(BE88="",BE88="Local Authority"))),"17",(_xlfn.XLOOKUP(BE88,ud_sub_organisation[lookupValue],ud_sub_organisation[lookupKey],""))))</f>
        <v/>
      </c>
      <c r="BG88" s="3" t="str">
        <f t="shared" si="19"/>
        <v/>
      </c>
      <c r="BH88" s="3" t="str">
        <f>IF($A88="","",IF((AND($A88="ADD",OR(BG88="",BG88="Vested assets"))),"12",(_xlfn.XLOOKUP(BG88,ud_work_origin[lookupValue],ud_work_origin[lookupKey],""))))</f>
        <v/>
      </c>
      <c r="BI88" s="6"/>
      <c r="BJ88" s="2" t="str">
        <f t="shared" si="20"/>
        <v/>
      </c>
      <c r="BK88" s="2" t="str">
        <f t="shared" si="21"/>
        <v/>
      </c>
      <c r="BL88" s="3" t="str">
        <f t="shared" si="22"/>
        <v/>
      </c>
      <c r="BM88" s="3" t="str">
        <f>IF($A88="","",IF((AND($A88="ADD",OR(BL88="",BL88="Excellent"))),"1",(_xlfn.XLOOKUP(BL88,condition[lookupValue],condition[lookupKey],""))))</f>
        <v/>
      </c>
      <c r="BN88" s="8" t="str">
        <f t="shared" si="23"/>
        <v/>
      </c>
      <c r="BO88" s="7"/>
    </row>
    <row r="89" spans="2:67">
      <c r="B89" s="4"/>
      <c r="D89" s="3" t="str">
        <f>IF($A89="ADD",IF(NOT(ISBLANK(C89)),_xlfn.XLOOKUP(C89,roadnames[lookupValue],roadnames[lookupKey],"ERROR"),""), "")</f>
        <v/>
      </c>
      <c r="E89" s="4"/>
      <c r="F89" s="4"/>
      <c r="G89" s="5"/>
      <c r="H89" s="5"/>
      <c r="J89" s="3" t="str">
        <f>IF($A89="ADD",IF(NOT(ISBLANK(I89)),_xlfn.XLOOKUP(I89,side[lookupValue],side[lookupKey],"ERROR"),""), "")</f>
        <v/>
      </c>
      <c r="K89" s="4"/>
      <c r="L89" s="4"/>
      <c r="M89" s="4"/>
      <c r="N89" s="6"/>
      <c r="O89" s="6"/>
      <c r="P89" s="6"/>
      <c r="Q89" s="6"/>
      <c r="S89" s="3" t="str">
        <f>IF($A89="ADD",IF(NOT(ISBLANK(R89)),_xlfn.XLOOKUP(R89,ud_stormwater_purpose[lookupValue],ud_stormwater_purpose[lookupKey],"ERROR"),""), "")</f>
        <v/>
      </c>
      <c r="U89" s="3" t="str">
        <f>IF($A89="ADD",IF(NOT(ISBLANK(T89)),_xlfn.XLOOKUP(T89,ud_pipe_purpose[lookupValue],ud_pipe_purpose[lookupKey],"ERROR"),""), "")</f>
        <v/>
      </c>
      <c r="W89" s="3" t="str">
        <f>IF($A89="ADD",IF(NOT(ISBLANK(V89)),_xlfn.XLOOKUP(V89,ud_pipe_type[lookupValue],ud_pipe_type[lookupKey],"ERROR"),""), "")</f>
        <v/>
      </c>
      <c r="Y89" s="3" t="str">
        <f>IF($A89="ADD",IF(NOT(ISBLANK(X89)),_xlfn.XLOOKUP(X89,ud_shape[lookupValue],ud_shape[lookupKey],"ERROR"),""), "")</f>
        <v/>
      </c>
      <c r="AA89" s="3" t="str">
        <f>IF($A89="ADD",IF(NOT(ISBLANK(Z89)),_xlfn.XLOOKUP(Z89,pipe_material[lookupValue],pipe_material[lookupKey],"ERROR"),""), "")</f>
        <v/>
      </c>
      <c r="AC89" s="3" t="str">
        <f>IF($A89="ADD",IF(NOT(ISBLANK(AB89)),_xlfn.XLOOKUP(1,(ud_material_subset_lookup=AB89)*(ud_material_subset_parentKey=AA89),ud_material_subset[lookupKey],"ERROR"),""), "")</f>
        <v/>
      </c>
      <c r="AE89" s="3" t="str">
        <f>IF($A89="ADD",IF(NOT(ISBLANK(AD89)),_xlfn.XLOOKUP(AD89,ud_pipe_class[lookupValue],ud_pipe_class[lookupKey],"ERROR"),""), "")</f>
        <v/>
      </c>
      <c r="AH89" s="3" t="str">
        <f>IF($A89="ADD",IF(NOT(ISBLANK(AG89)),_xlfn.XLOOKUP(AG89,ud_pipe_joint_type[lookupValue],ud_pipe_joint_type[lookupKey],"ERROR"),""), "")</f>
        <v/>
      </c>
      <c r="AJ89" s="3" t="str">
        <f>IF($A89="ADD",IF(NOT(ISBLANK(AI89)),_xlfn.XLOOKUP(AI89,ud_pipe_location[lookupValue],ud_pipe_location[lookupKey],"ERROR"),""), "")</f>
        <v/>
      </c>
      <c r="AL89" s="2" t="str">
        <f t="shared" si="12"/>
        <v/>
      </c>
      <c r="AM89" s="2" t="str">
        <f t="shared" si="13"/>
        <v/>
      </c>
      <c r="AN89" s="4"/>
      <c r="AP89" s="8"/>
      <c r="AR89" s="3" t="str">
        <f>IF($A89="ADD",IF(NOT(ISBLANK(AQ89)),_xlfn.XLOOKUP(AQ89,maint_type[lookupValue],maint_type[lookupKey],"ERROR"),""), "")</f>
        <v/>
      </c>
      <c r="AS89" s="8"/>
      <c r="AT89" s="4" t="str">
        <f t="shared" ca="1" si="14"/>
        <v/>
      </c>
      <c r="AU89" s="4"/>
      <c r="AV89" s="3" t="str">
        <f t="shared" si="15"/>
        <v/>
      </c>
      <c r="AW89" s="3" t="str">
        <f>IF($A89="","",IF((AND($A89="ADD",OR(AV89="",AV89="In Use"))),"5",(_xlfn.XLOOKUP(AV89,ud_asset_status[lookupValue],ud_asset_status[lookupKey],""))))</f>
        <v/>
      </c>
      <c r="AX89" s="8"/>
      <c r="AZ89" s="3" t="str">
        <f>IF($A89="ADD",IF(NOT(ISBLANK(AY89)),_xlfn.XLOOKUP(AY89,ar_replace_reason[lookupValue],ar_replace_reason[lookupKey],"ERROR"),""), "")</f>
        <v/>
      </c>
      <c r="BA89" s="3" t="str">
        <f t="shared" si="16"/>
        <v/>
      </c>
      <c r="BB89" s="3" t="str">
        <f>IF($A89="","",IF((AND($A89="ADD",OR(BA89="",BA89="Queenstown-Lakes District Council"))),"70",(_xlfn.XLOOKUP(BA89,ud_organisation_owner[lookupValue],ud_organisation_owner[lookupKey],""))))</f>
        <v/>
      </c>
      <c r="BC89" s="3" t="str">
        <f t="shared" si="17"/>
        <v/>
      </c>
      <c r="BD89" s="3" t="str">
        <f>IF($A89="","",IF((AND($A89="ADD",OR(BC89="",BC89="Queenstown-Lakes District Council"))),"70",(_xlfn.XLOOKUP(BC89,ud_organisation_owner[lookupValue],ud_organisation_owner[lookupKey],""))))</f>
        <v/>
      </c>
      <c r="BE89" s="3" t="str">
        <f t="shared" si="18"/>
        <v/>
      </c>
      <c r="BF89" s="3" t="str">
        <f>IF($A89="","",IF((AND($A89="ADD",OR(BE89="",BE89="Local Authority"))),"17",(_xlfn.XLOOKUP(BE89,ud_sub_organisation[lookupValue],ud_sub_organisation[lookupKey],""))))</f>
        <v/>
      </c>
      <c r="BG89" s="3" t="str">
        <f t="shared" si="19"/>
        <v/>
      </c>
      <c r="BH89" s="3" t="str">
        <f>IF($A89="","",IF((AND($A89="ADD",OR(BG89="",BG89="Vested assets"))),"12",(_xlfn.XLOOKUP(BG89,ud_work_origin[lookupValue],ud_work_origin[lookupKey],""))))</f>
        <v/>
      </c>
      <c r="BI89" s="6"/>
      <c r="BJ89" s="2" t="str">
        <f t="shared" si="20"/>
        <v/>
      </c>
      <c r="BK89" s="2" t="str">
        <f t="shared" si="21"/>
        <v/>
      </c>
      <c r="BL89" s="3" t="str">
        <f t="shared" si="22"/>
        <v/>
      </c>
      <c r="BM89" s="3" t="str">
        <f>IF($A89="","",IF((AND($A89="ADD",OR(BL89="",BL89="Excellent"))),"1",(_xlfn.XLOOKUP(BL89,condition[lookupValue],condition[lookupKey],""))))</f>
        <v/>
      </c>
      <c r="BN89" s="8" t="str">
        <f t="shared" si="23"/>
        <v/>
      </c>
      <c r="BO89" s="7"/>
    </row>
    <row r="90" spans="2:67">
      <c r="B90" s="4"/>
      <c r="D90" s="3" t="str">
        <f>IF($A90="ADD",IF(NOT(ISBLANK(C90)),_xlfn.XLOOKUP(C90,roadnames[lookupValue],roadnames[lookupKey],"ERROR"),""), "")</f>
        <v/>
      </c>
      <c r="E90" s="4"/>
      <c r="F90" s="4"/>
      <c r="G90" s="5"/>
      <c r="H90" s="5"/>
      <c r="J90" s="3" t="str">
        <f>IF($A90="ADD",IF(NOT(ISBLANK(I90)),_xlfn.XLOOKUP(I90,side[lookupValue],side[lookupKey],"ERROR"),""), "")</f>
        <v/>
      </c>
      <c r="K90" s="4"/>
      <c r="L90" s="4"/>
      <c r="M90" s="4"/>
      <c r="N90" s="6"/>
      <c r="O90" s="6"/>
      <c r="P90" s="6"/>
      <c r="Q90" s="6"/>
      <c r="S90" s="3" t="str">
        <f>IF($A90="ADD",IF(NOT(ISBLANK(R90)),_xlfn.XLOOKUP(R90,ud_stormwater_purpose[lookupValue],ud_stormwater_purpose[lookupKey],"ERROR"),""), "")</f>
        <v/>
      </c>
      <c r="U90" s="3" t="str">
        <f>IF($A90="ADD",IF(NOT(ISBLANK(T90)),_xlfn.XLOOKUP(T90,ud_pipe_purpose[lookupValue],ud_pipe_purpose[lookupKey],"ERROR"),""), "")</f>
        <v/>
      </c>
      <c r="W90" s="3" t="str">
        <f>IF($A90="ADD",IF(NOT(ISBLANK(V90)),_xlfn.XLOOKUP(V90,ud_pipe_type[lookupValue],ud_pipe_type[lookupKey],"ERROR"),""), "")</f>
        <v/>
      </c>
      <c r="Y90" s="3" t="str">
        <f>IF($A90="ADD",IF(NOT(ISBLANK(X90)),_xlfn.XLOOKUP(X90,ud_shape[lookupValue],ud_shape[lookupKey],"ERROR"),""), "")</f>
        <v/>
      </c>
      <c r="AA90" s="3" t="str">
        <f>IF($A90="ADD",IF(NOT(ISBLANK(Z90)),_xlfn.XLOOKUP(Z90,pipe_material[lookupValue],pipe_material[lookupKey],"ERROR"),""), "")</f>
        <v/>
      </c>
      <c r="AC90" s="3" t="str">
        <f>IF($A90="ADD",IF(NOT(ISBLANK(AB90)),_xlfn.XLOOKUP(1,(ud_material_subset_lookup=AB90)*(ud_material_subset_parentKey=AA90),ud_material_subset[lookupKey],"ERROR"),""), "")</f>
        <v/>
      </c>
      <c r="AE90" s="3" t="str">
        <f>IF($A90="ADD",IF(NOT(ISBLANK(AD90)),_xlfn.XLOOKUP(AD90,ud_pipe_class[lookupValue],ud_pipe_class[lookupKey],"ERROR"),""), "")</f>
        <v/>
      </c>
      <c r="AH90" s="3" t="str">
        <f>IF($A90="ADD",IF(NOT(ISBLANK(AG90)),_xlfn.XLOOKUP(AG90,ud_pipe_joint_type[lookupValue],ud_pipe_joint_type[lookupKey],"ERROR"),""), "")</f>
        <v/>
      </c>
      <c r="AJ90" s="3" t="str">
        <f>IF($A90="ADD",IF(NOT(ISBLANK(AI90)),_xlfn.XLOOKUP(AI90,ud_pipe_location[lookupValue],ud_pipe_location[lookupKey],"ERROR"),""), "")</f>
        <v/>
      </c>
      <c r="AL90" s="2" t="str">
        <f t="shared" si="12"/>
        <v/>
      </c>
      <c r="AM90" s="2" t="str">
        <f t="shared" si="13"/>
        <v/>
      </c>
      <c r="AN90" s="4"/>
      <c r="AP90" s="8"/>
      <c r="AR90" s="3" t="str">
        <f>IF($A90="ADD",IF(NOT(ISBLANK(AQ90)),_xlfn.XLOOKUP(AQ90,maint_type[lookupValue],maint_type[lookupKey],"ERROR"),""), "")</f>
        <v/>
      </c>
      <c r="AS90" s="8"/>
      <c r="AT90" s="4" t="str">
        <f t="shared" ca="1" si="14"/>
        <v/>
      </c>
      <c r="AU90" s="4"/>
      <c r="AV90" s="3" t="str">
        <f t="shared" si="15"/>
        <v/>
      </c>
      <c r="AW90" s="3" t="str">
        <f>IF($A90="","",IF((AND($A90="ADD",OR(AV90="",AV90="In Use"))),"5",(_xlfn.XLOOKUP(AV90,ud_asset_status[lookupValue],ud_asset_status[lookupKey],""))))</f>
        <v/>
      </c>
      <c r="AX90" s="8"/>
      <c r="AZ90" s="3" t="str">
        <f>IF($A90="ADD",IF(NOT(ISBLANK(AY90)),_xlfn.XLOOKUP(AY90,ar_replace_reason[lookupValue],ar_replace_reason[lookupKey],"ERROR"),""), "")</f>
        <v/>
      </c>
      <c r="BA90" s="3" t="str">
        <f t="shared" si="16"/>
        <v/>
      </c>
      <c r="BB90" s="3" t="str">
        <f>IF($A90="","",IF((AND($A90="ADD",OR(BA90="",BA90="Queenstown-Lakes District Council"))),"70",(_xlfn.XLOOKUP(BA90,ud_organisation_owner[lookupValue],ud_organisation_owner[lookupKey],""))))</f>
        <v/>
      </c>
      <c r="BC90" s="3" t="str">
        <f t="shared" si="17"/>
        <v/>
      </c>
      <c r="BD90" s="3" t="str">
        <f>IF($A90="","",IF((AND($A90="ADD",OR(BC90="",BC90="Queenstown-Lakes District Council"))),"70",(_xlfn.XLOOKUP(BC90,ud_organisation_owner[lookupValue],ud_organisation_owner[lookupKey],""))))</f>
        <v/>
      </c>
      <c r="BE90" s="3" t="str">
        <f t="shared" si="18"/>
        <v/>
      </c>
      <c r="BF90" s="3" t="str">
        <f>IF($A90="","",IF((AND($A90="ADD",OR(BE90="",BE90="Local Authority"))),"17",(_xlfn.XLOOKUP(BE90,ud_sub_organisation[lookupValue],ud_sub_organisation[lookupKey],""))))</f>
        <v/>
      </c>
      <c r="BG90" s="3" t="str">
        <f t="shared" si="19"/>
        <v/>
      </c>
      <c r="BH90" s="3" t="str">
        <f>IF($A90="","",IF((AND($A90="ADD",OR(BG90="",BG90="Vested assets"))),"12",(_xlfn.XLOOKUP(BG90,ud_work_origin[lookupValue],ud_work_origin[lookupKey],""))))</f>
        <v/>
      </c>
      <c r="BI90" s="6"/>
      <c r="BJ90" s="2" t="str">
        <f t="shared" si="20"/>
        <v/>
      </c>
      <c r="BK90" s="2" t="str">
        <f t="shared" si="21"/>
        <v/>
      </c>
      <c r="BL90" s="3" t="str">
        <f t="shared" si="22"/>
        <v/>
      </c>
      <c r="BM90" s="3" t="str">
        <f>IF($A90="","",IF((AND($A90="ADD",OR(BL90="",BL90="Excellent"))),"1",(_xlfn.XLOOKUP(BL90,condition[lookupValue],condition[lookupKey],""))))</f>
        <v/>
      </c>
      <c r="BN90" s="8" t="str">
        <f t="shared" si="23"/>
        <v/>
      </c>
      <c r="BO90" s="7"/>
    </row>
    <row r="91" spans="2:67">
      <c r="B91" s="4"/>
      <c r="D91" s="3" t="str">
        <f>IF($A91="ADD",IF(NOT(ISBLANK(C91)),_xlfn.XLOOKUP(C91,roadnames[lookupValue],roadnames[lookupKey],"ERROR"),""), "")</f>
        <v/>
      </c>
      <c r="E91" s="4"/>
      <c r="F91" s="4"/>
      <c r="G91" s="5"/>
      <c r="H91" s="5"/>
      <c r="J91" s="3" t="str">
        <f>IF($A91="ADD",IF(NOT(ISBLANK(I91)),_xlfn.XLOOKUP(I91,side[lookupValue],side[lookupKey],"ERROR"),""), "")</f>
        <v/>
      </c>
      <c r="K91" s="4"/>
      <c r="L91" s="4"/>
      <c r="M91" s="4"/>
      <c r="N91" s="6"/>
      <c r="O91" s="6"/>
      <c r="P91" s="6"/>
      <c r="Q91" s="6"/>
      <c r="S91" s="3" t="str">
        <f>IF($A91="ADD",IF(NOT(ISBLANK(R91)),_xlfn.XLOOKUP(R91,ud_stormwater_purpose[lookupValue],ud_stormwater_purpose[lookupKey],"ERROR"),""), "")</f>
        <v/>
      </c>
      <c r="U91" s="3" t="str">
        <f>IF($A91="ADD",IF(NOT(ISBLANK(T91)),_xlfn.XLOOKUP(T91,ud_pipe_purpose[lookupValue],ud_pipe_purpose[lookupKey],"ERROR"),""), "")</f>
        <v/>
      </c>
      <c r="W91" s="3" t="str">
        <f>IF($A91="ADD",IF(NOT(ISBLANK(V91)),_xlfn.XLOOKUP(V91,ud_pipe_type[lookupValue],ud_pipe_type[lookupKey],"ERROR"),""), "")</f>
        <v/>
      </c>
      <c r="Y91" s="3" t="str">
        <f>IF($A91="ADD",IF(NOT(ISBLANK(X91)),_xlfn.XLOOKUP(X91,ud_shape[lookupValue],ud_shape[lookupKey],"ERROR"),""), "")</f>
        <v/>
      </c>
      <c r="AA91" s="3" t="str">
        <f>IF($A91="ADD",IF(NOT(ISBLANK(Z91)),_xlfn.XLOOKUP(Z91,pipe_material[lookupValue],pipe_material[lookupKey],"ERROR"),""), "")</f>
        <v/>
      </c>
      <c r="AC91" s="3" t="str">
        <f>IF($A91="ADD",IF(NOT(ISBLANK(AB91)),_xlfn.XLOOKUP(1,(ud_material_subset_lookup=AB91)*(ud_material_subset_parentKey=AA91),ud_material_subset[lookupKey],"ERROR"),""), "")</f>
        <v/>
      </c>
      <c r="AE91" s="3" t="str">
        <f>IF($A91="ADD",IF(NOT(ISBLANK(AD91)),_xlfn.XLOOKUP(AD91,ud_pipe_class[lookupValue],ud_pipe_class[lookupKey],"ERROR"),""), "")</f>
        <v/>
      </c>
      <c r="AH91" s="3" t="str">
        <f>IF($A91="ADD",IF(NOT(ISBLANK(AG91)),_xlfn.XLOOKUP(AG91,ud_pipe_joint_type[lookupValue],ud_pipe_joint_type[lookupKey],"ERROR"),""), "")</f>
        <v/>
      </c>
      <c r="AJ91" s="3" t="str">
        <f>IF($A91="ADD",IF(NOT(ISBLANK(AI91)),_xlfn.XLOOKUP(AI91,ud_pipe_location[lookupValue],ud_pipe_location[lookupKey],"ERROR"),""), "")</f>
        <v/>
      </c>
      <c r="AL91" s="2" t="str">
        <f t="shared" si="12"/>
        <v/>
      </c>
      <c r="AM91" s="2" t="str">
        <f t="shared" si="13"/>
        <v/>
      </c>
      <c r="AN91" s="4"/>
      <c r="AP91" s="8"/>
      <c r="AR91" s="3" t="str">
        <f>IF($A91="ADD",IF(NOT(ISBLANK(AQ91)),_xlfn.XLOOKUP(AQ91,maint_type[lookupValue],maint_type[lookupKey],"ERROR"),""), "")</f>
        <v/>
      </c>
      <c r="AS91" s="8"/>
      <c r="AT91" s="4" t="str">
        <f t="shared" ca="1" si="14"/>
        <v/>
      </c>
      <c r="AU91" s="4"/>
      <c r="AV91" s="3" t="str">
        <f t="shared" si="15"/>
        <v/>
      </c>
      <c r="AW91" s="3" t="str">
        <f>IF($A91="","",IF((AND($A91="ADD",OR(AV91="",AV91="In Use"))),"5",(_xlfn.XLOOKUP(AV91,ud_asset_status[lookupValue],ud_asset_status[lookupKey],""))))</f>
        <v/>
      </c>
      <c r="AX91" s="8"/>
      <c r="AZ91" s="3" t="str">
        <f>IF($A91="ADD",IF(NOT(ISBLANK(AY91)),_xlfn.XLOOKUP(AY91,ar_replace_reason[lookupValue],ar_replace_reason[lookupKey],"ERROR"),""), "")</f>
        <v/>
      </c>
      <c r="BA91" s="3" t="str">
        <f t="shared" si="16"/>
        <v/>
      </c>
      <c r="BB91" s="3" t="str">
        <f>IF($A91="","",IF((AND($A91="ADD",OR(BA91="",BA91="Queenstown-Lakes District Council"))),"70",(_xlfn.XLOOKUP(BA91,ud_organisation_owner[lookupValue],ud_organisation_owner[lookupKey],""))))</f>
        <v/>
      </c>
      <c r="BC91" s="3" t="str">
        <f t="shared" si="17"/>
        <v/>
      </c>
      <c r="BD91" s="3" t="str">
        <f>IF($A91="","",IF((AND($A91="ADD",OR(BC91="",BC91="Queenstown-Lakes District Council"))),"70",(_xlfn.XLOOKUP(BC91,ud_organisation_owner[lookupValue],ud_organisation_owner[lookupKey],""))))</f>
        <v/>
      </c>
      <c r="BE91" s="3" t="str">
        <f t="shared" si="18"/>
        <v/>
      </c>
      <c r="BF91" s="3" t="str">
        <f>IF($A91="","",IF((AND($A91="ADD",OR(BE91="",BE91="Local Authority"))),"17",(_xlfn.XLOOKUP(BE91,ud_sub_organisation[lookupValue],ud_sub_organisation[lookupKey],""))))</f>
        <v/>
      </c>
      <c r="BG91" s="3" t="str">
        <f t="shared" si="19"/>
        <v/>
      </c>
      <c r="BH91" s="3" t="str">
        <f>IF($A91="","",IF((AND($A91="ADD",OR(BG91="",BG91="Vested assets"))),"12",(_xlfn.XLOOKUP(BG91,ud_work_origin[lookupValue],ud_work_origin[lookupKey],""))))</f>
        <v/>
      </c>
      <c r="BI91" s="6"/>
      <c r="BJ91" s="2" t="str">
        <f t="shared" si="20"/>
        <v/>
      </c>
      <c r="BK91" s="2" t="str">
        <f t="shared" si="21"/>
        <v/>
      </c>
      <c r="BL91" s="3" t="str">
        <f t="shared" si="22"/>
        <v/>
      </c>
      <c r="BM91" s="3" t="str">
        <f>IF($A91="","",IF((AND($A91="ADD",OR(BL91="",BL91="Excellent"))),"1",(_xlfn.XLOOKUP(BL91,condition[lookupValue],condition[lookupKey],""))))</f>
        <v/>
      </c>
      <c r="BN91" s="8" t="str">
        <f t="shared" si="23"/>
        <v/>
      </c>
      <c r="BO91" s="7"/>
    </row>
    <row r="92" spans="2:67">
      <c r="B92" s="4"/>
      <c r="D92" s="3" t="str">
        <f>IF($A92="ADD",IF(NOT(ISBLANK(C92)),_xlfn.XLOOKUP(C92,roadnames[lookupValue],roadnames[lookupKey],"ERROR"),""), "")</f>
        <v/>
      </c>
      <c r="E92" s="4"/>
      <c r="F92" s="4"/>
      <c r="G92" s="5"/>
      <c r="H92" s="5"/>
      <c r="J92" s="3" t="str">
        <f>IF($A92="ADD",IF(NOT(ISBLANK(I92)),_xlfn.XLOOKUP(I92,side[lookupValue],side[lookupKey],"ERROR"),""), "")</f>
        <v/>
      </c>
      <c r="K92" s="4"/>
      <c r="L92" s="4"/>
      <c r="M92" s="4"/>
      <c r="N92" s="6"/>
      <c r="O92" s="6"/>
      <c r="P92" s="6"/>
      <c r="Q92" s="6"/>
      <c r="S92" s="3" t="str">
        <f>IF($A92="ADD",IF(NOT(ISBLANK(R92)),_xlfn.XLOOKUP(R92,ud_stormwater_purpose[lookupValue],ud_stormwater_purpose[lookupKey],"ERROR"),""), "")</f>
        <v/>
      </c>
      <c r="U92" s="3" t="str">
        <f>IF($A92="ADD",IF(NOT(ISBLANK(T92)),_xlfn.XLOOKUP(T92,ud_pipe_purpose[lookupValue],ud_pipe_purpose[lookupKey],"ERROR"),""), "")</f>
        <v/>
      </c>
      <c r="W92" s="3" t="str">
        <f>IF($A92="ADD",IF(NOT(ISBLANK(V92)),_xlfn.XLOOKUP(V92,ud_pipe_type[lookupValue],ud_pipe_type[lookupKey],"ERROR"),""), "")</f>
        <v/>
      </c>
      <c r="Y92" s="3" t="str">
        <f>IF($A92="ADD",IF(NOT(ISBLANK(X92)),_xlfn.XLOOKUP(X92,ud_shape[lookupValue],ud_shape[lookupKey],"ERROR"),""), "")</f>
        <v/>
      </c>
      <c r="AA92" s="3" t="str">
        <f>IF($A92="ADD",IF(NOT(ISBLANK(Z92)),_xlfn.XLOOKUP(Z92,pipe_material[lookupValue],pipe_material[lookupKey],"ERROR"),""), "")</f>
        <v/>
      </c>
      <c r="AC92" s="3" t="str">
        <f>IF($A92="ADD",IF(NOT(ISBLANK(AB92)),_xlfn.XLOOKUP(1,(ud_material_subset_lookup=AB92)*(ud_material_subset_parentKey=AA92),ud_material_subset[lookupKey],"ERROR"),""), "")</f>
        <v/>
      </c>
      <c r="AE92" s="3" t="str">
        <f>IF($A92="ADD",IF(NOT(ISBLANK(AD92)),_xlfn.XLOOKUP(AD92,ud_pipe_class[lookupValue],ud_pipe_class[lookupKey],"ERROR"),""), "")</f>
        <v/>
      </c>
      <c r="AH92" s="3" t="str">
        <f>IF($A92="ADD",IF(NOT(ISBLANK(AG92)),_xlfn.XLOOKUP(AG92,ud_pipe_joint_type[lookupValue],ud_pipe_joint_type[lookupKey],"ERROR"),""), "")</f>
        <v/>
      </c>
      <c r="AJ92" s="3" t="str">
        <f>IF($A92="ADD",IF(NOT(ISBLANK(AI92)),_xlfn.XLOOKUP(AI92,ud_pipe_location[lookupValue],ud_pipe_location[lookupKey],"ERROR"),""), "")</f>
        <v/>
      </c>
      <c r="AL92" s="2" t="str">
        <f t="shared" si="12"/>
        <v/>
      </c>
      <c r="AM92" s="2" t="str">
        <f t="shared" si="13"/>
        <v/>
      </c>
      <c r="AN92" s="4"/>
      <c r="AP92" s="8"/>
      <c r="AR92" s="3" t="str">
        <f>IF($A92="ADD",IF(NOT(ISBLANK(AQ92)),_xlfn.XLOOKUP(AQ92,maint_type[lookupValue],maint_type[lookupKey],"ERROR"),""), "")</f>
        <v/>
      </c>
      <c r="AS92" s="8"/>
      <c r="AT92" s="4" t="str">
        <f t="shared" ca="1" si="14"/>
        <v/>
      </c>
      <c r="AU92" s="4"/>
      <c r="AV92" s="3" t="str">
        <f t="shared" si="15"/>
        <v/>
      </c>
      <c r="AW92" s="3" t="str">
        <f>IF($A92="","",IF((AND($A92="ADD",OR(AV92="",AV92="In Use"))),"5",(_xlfn.XLOOKUP(AV92,ud_asset_status[lookupValue],ud_asset_status[lookupKey],""))))</f>
        <v/>
      </c>
      <c r="AX92" s="8"/>
      <c r="AZ92" s="3" t="str">
        <f>IF($A92="ADD",IF(NOT(ISBLANK(AY92)),_xlfn.XLOOKUP(AY92,ar_replace_reason[lookupValue],ar_replace_reason[lookupKey],"ERROR"),""), "")</f>
        <v/>
      </c>
      <c r="BA92" s="3" t="str">
        <f t="shared" si="16"/>
        <v/>
      </c>
      <c r="BB92" s="3" t="str">
        <f>IF($A92="","",IF((AND($A92="ADD",OR(BA92="",BA92="Queenstown-Lakes District Council"))),"70",(_xlfn.XLOOKUP(BA92,ud_organisation_owner[lookupValue],ud_organisation_owner[lookupKey],""))))</f>
        <v/>
      </c>
      <c r="BC92" s="3" t="str">
        <f t="shared" si="17"/>
        <v/>
      </c>
      <c r="BD92" s="3" t="str">
        <f>IF($A92="","",IF((AND($A92="ADD",OR(BC92="",BC92="Queenstown-Lakes District Council"))),"70",(_xlfn.XLOOKUP(BC92,ud_organisation_owner[lookupValue],ud_organisation_owner[lookupKey],""))))</f>
        <v/>
      </c>
      <c r="BE92" s="3" t="str">
        <f t="shared" si="18"/>
        <v/>
      </c>
      <c r="BF92" s="3" t="str">
        <f>IF($A92="","",IF((AND($A92="ADD",OR(BE92="",BE92="Local Authority"))),"17",(_xlfn.XLOOKUP(BE92,ud_sub_organisation[lookupValue],ud_sub_organisation[lookupKey],""))))</f>
        <v/>
      </c>
      <c r="BG92" s="3" t="str">
        <f t="shared" si="19"/>
        <v/>
      </c>
      <c r="BH92" s="3" t="str">
        <f>IF($A92="","",IF((AND($A92="ADD",OR(BG92="",BG92="Vested assets"))),"12",(_xlfn.XLOOKUP(BG92,ud_work_origin[lookupValue],ud_work_origin[lookupKey],""))))</f>
        <v/>
      </c>
      <c r="BI92" s="6"/>
      <c r="BJ92" s="2" t="str">
        <f t="shared" si="20"/>
        <v/>
      </c>
      <c r="BK92" s="2" t="str">
        <f t="shared" si="21"/>
        <v/>
      </c>
      <c r="BL92" s="3" t="str">
        <f t="shared" si="22"/>
        <v/>
      </c>
      <c r="BM92" s="3" t="str">
        <f>IF($A92="","",IF((AND($A92="ADD",OR(BL92="",BL92="Excellent"))),"1",(_xlfn.XLOOKUP(BL92,condition[lookupValue],condition[lookupKey],""))))</f>
        <v/>
      </c>
      <c r="BN92" s="8" t="str">
        <f t="shared" si="23"/>
        <v/>
      </c>
      <c r="BO92" s="7"/>
    </row>
    <row r="93" spans="2:67">
      <c r="B93" s="4"/>
      <c r="D93" s="3" t="str">
        <f>IF($A93="ADD",IF(NOT(ISBLANK(C93)),_xlfn.XLOOKUP(C93,roadnames[lookupValue],roadnames[lookupKey],"ERROR"),""), "")</f>
        <v/>
      </c>
      <c r="E93" s="4"/>
      <c r="F93" s="4"/>
      <c r="G93" s="5"/>
      <c r="H93" s="5"/>
      <c r="J93" s="3" t="str">
        <f>IF($A93="ADD",IF(NOT(ISBLANK(I93)),_xlfn.XLOOKUP(I93,side[lookupValue],side[lookupKey],"ERROR"),""), "")</f>
        <v/>
      </c>
      <c r="K93" s="4"/>
      <c r="L93" s="4"/>
      <c r="M93" s="4"/>
      <c r="N93" s="6"/>
      <c r="O93" s="6"/>
      <c r="P93" s="6"/>
      <c r="Q93" s="6"/>
      <c r="S93" s="3" t="str">
        <f>IF($A93="ADD",IF(NOT(ISBLANK(R93)),_xlfn.XLOOKUP(R93,ud_stormwater_purpose[lookupValue],ud_stormwater_purpose[lookupKey],"ERROR"),""), "")</f>
        <v/>
      </c>
      <c r="U93" s="3" t="str">
        <f>IF($A93="ADD",IF(NOT(ISBLANK(T93)),_xlfn.XLOOKUP(T93,ud_pipe_purpose[lookupValue],ud_pipe_purpose[lookupKey],"ERROR"),""), "")</f>
        <v/>
      </c>
      <c r="W93" s="3" t="str">
        <f>IF($A93="ADD",IF(NOT(ISBLANK(V93)),_xlfn.XLOOKUP(V93,ud_pipe_type[lookupValue],ud_pipe_type[lookupKey],"ERROR"),""), "")</f>
        <v/>
      </c>
      <c r="Y93" s="3" t="str">
        <f>IF($A93="ADD",IF(NOT(ISBLANK(X93)),_xlfn.XLOOKUP(X93,ud_shape[lookupValue],ud_shape[lookupKey],"ERROR"),""), "")</f>
        <v/>
      </c>
      <c r="AA93" s="3" t="str">
        <f>IF($A93="ADD",IF(NOT(ISBLANK(Z93)),_xlfn.XLOOKUP(Z93,pipe_material[lookupValue],pipe_material[lookupKey],"ERROR"),""), "")</f>
        <v/>
      </c>
      <c r="AC93" s="3" t="str">
        <f>IF($A93="ADD",IF(NOT(ISBLANK(AB93)),_xlfn.XLOOKUP(1,(ud_material_subset_lookup=AB93)*(ud_material_subset_parentKey=AA93),ud_material_subset[lookupKey],"ERROR"),""), "")</f>
        <v/>
      </c>
      <c r="AE93" s="3" t="str">
        <f>IF($A93="ADD",IF(NOT(ISBLANK(AD93)),_xlfn.XLOOKUP(AD93,ud_pipe_class[lookupValue],ud_pipe_class[lookupKey],"ERROR"),""), "")</f>
        <v/>
      </c>
      <c r="AH93" s="3" t="str">
        <f>IF($A93="ADD",IF(NOT(ISBLANK(AG93)),_xlfn.XLOOKUP(AG93,ud_pipe_joint_type[lookupValue],ud_pipe_joint_type[lookupKey],"ERROR"),""), "")</f>
        <v/>
      </c>
      <c r="AJ93" s="3" t="str">
        <f>IF($A93="ADD",IF(NOT(ISBLANK(AI93)),_xlfn.XLOOKUP(AI93,ud_pipe_location[lookupValue],ud_pipe_location[lookupKey],"ERROR"),""), "")</f>
        <v/>
      </c>
      <c r="AL93" s="2" t="str">
        <f t="shared" si="12"/>
        <v/>
      </c>
      <c r="AM93" s="2" t="str">
        <f t="shared" si="13"/>
        <v/>
      </c>
      <c r="AN93" s="4"/>
      <c r="AP93" s="8"/>
      <c r="AR93" s="3" t="str">
        <f>IF($A93="ADD",IF(NOT(ISBLANK(AQ93)),_xlfn.XLOOKUP(AQ93,maint_type[lookupValue],maint_type[lookupKey],"ERROR"),""), "")</f>
        <v/>
      </c>
      <c r="AS93" s="8"/>
      <c r="AT93" s="4" t="str">
        <f t="shared" ca="1" si="14"/>
        <v/>
      </c>
      <c r="AU93" s="4"/>
      <c r="AV93" s="3" t="str">
        <f t="shared" si="15"/>
        <v/>
      </c>
      <c r="AW93" s="3" t="str">
        <f>IF($A93="","",IF((AND($A93="ADD",OR(AV93="",AV93="In Use"))),"5",(_xlfn.XLOOKUP(AV93,ud_asset_status[lookupValue],ud_asset_status[lookupKey],""))))</f>
        <v/>
      </c>
      <c r="AX93" s="8"/>
      <c r="AZ93" s="3" t="str">
        <f>IF($A93="ADD",IF(NOT(ISBLANK(AY93)),_xlfn.XLOOKUP(AY93,ar_replace_reason[lookupValue],ar_replace_reason[lookupKey],"ERROR"),""), "")</f>
        <v/>
      </c>
      <c r="BA93" s="3" t="str">
        <f t="shared" si="16"/>
        <v/>
      </c>
      <c r="BB93" s="3" t="str">
        <f>IF($A93="","",IF((AND($A93="ADD",OR(BA93="",BA93="Queenstown-Lakes District Council"))),"70",(_xlfn.XLOOKUP(BA93,ud_organisation_owner[lookupValue],ud_organisation_owner[lookupKey],""))))</f>
        <v/>
      </c>
      <c r="BC93" s="3" t="str">
        <f t="shared" si="17"/>
        <v/>
      </c>
      <c r="BD93" s="3" t="str">
        <f>IF($A93="","",IF((AND($A93="ADD",OR(BC93="",BC93="Queenstown-Lakes District Council"))),"70",(_xlfn.XLOOKUP(BC93,ud_organisation_owner[lookupValue],ud_organisation_owner[lookupKey],""))))</f>
        <v/>
      </c>
      <c r="BE93" s="3" t="str">
        <f t="shared" si="18"/>
        <v/>
      </c>
      <c r="BF93" s="3" t="str">
        <f>IF($A93="","",IF((AND($A93="ADD",OR(BE93="",BE93="Local Authority"))),"17",(_xlfn.XLOOKUP(BE93,ud_sub_organisation[lookupValue],ud_sub_organisation[lookupKey],""))))</f>
        <v/>
      </c>
      <c r="BG93" s="3" t="str">
        <f t="shared" si="19"/>
        <v/>
      </c>
      <c r="BH93" s="3" t="str">
        <f>IF($A93="","",IF((AND($A93="ADD",OR(BG93="",BG93="Vested assets"))),"12",(_xlfn.XLOOKUP(BG93,ud_work_origin[lookupValue],ud_work_origin[lookupKey],""))))</f>
        <v/>
      </c>
      <c r="BI93" s="6"/>
      <c r="BJ93" s="2" t="str">
        <f t="shared" si="20"/>
        <v/>
      </c>
      <c r="BK93" s="2" t="str">
        <f t="shared" si="21"/>
        <v/>
      </c>
      <c r="BL93" s="3" t="str">
        <f t="shared" si="22"/>
        <v/>
      </c>
      <c r="BM93" s="3" t="str">
        <f>IF($A93="","",IF((AND($A93="ADD",OR(BL93="",BL93="Excellent"))),"1",(_xlfn.XLOOKUP(BL93,condition[lookupValue],condition[lookupKey],""))))</f>
        <v/>
      </c>
      <c r="BN93" s="8" t="str">
        <f t="shared" si="23"/>
        <v/>
      </c>
      <c r="BO93" s="7"/>
    </row>
    <row r="94" spans="2:67">
      <c r="B94" s="4"/>
      <c r="D94" s="3" t="str">
        <f>IF($A94="ADD",IF(NOT(ISBLANK(C94)),_xlfn.XLOOKUP(C94,roadnames[lookupValue],roadnames[lookupKey],"ERROR"),""), "")</f>
        <v/>
      </c>
      <c r="E94" s="4"/>
      <c r="F94" s="4"/>
      <c r="G94" s="5"/>
      <c r="H94" s="5"/>
      <c r="J94" s="3" t="str">
        <f>IF($A94="ADD",IF(NOT(ISBLANK(I94)),_xlfn.XLOOKUP(I94,side[lookupValue],side[lookupKey],"ERROR"),""), "")</f>
        <v/>
      </c>
      <c r="K94" s="4"/>
      <c r="L94" s="4"/>
      <c r="M94" s="4"/>
      <c r="N94" s="6"/>
      <c r="O94" s="6"/>
      <c r="P94" s="6"/>
      <c r="Q94" s="6"/>
      <c r="S94" s="3" t="str">
        <f>IF($A94="ADD",IF(NOT(ISBLANK(R94)),_xlfn.XLOOKUP(R94,ud_stormwater_purpose[lookupValue],ud_stormwater_purpose[lookupKey],"ERROR"),""), "")</f>
        <v/>
      </c>
      <c r="U94" s="3" t="str">
        <f>IF($A94="ADD",IF(NOT(ISBLANK(T94)),_xlfn.XLOOKUP(T94,ud_pipe_purpose[lookupValue],ud_pipe_purpose[lookupKey],"ERROR"),""), "")</f>
        <v/>
      </c>
      <c r="W94" s="3" t="str">
        <f>IF($A94="ADD",IF(NOT(ISBLANK(V94)),_xlfn.XLOOKUP(V94,ud_pipe_type[lookupValue],ud_pipe_type[lookupKey],"ERROR"),""), "")</f>
        <v/>
      </c>
      <c r="Y94" s="3" t="str">
        <f>IF($A94="ADD",IF(NOT(ISBLANK(X94)),_xlfn.XLOOKUP(X94,ud_shape[lookupValue],ud_shape[lookupKey],"ERROR"),""), "")</f>
        <v/>
      </c>
      <c r="AA94" s="3" t="str">
        <f>IF($A94="ADD",IF(NOT(ISBLANK(Z94)),_xlfn.XLOOKUP(Z94,pipe_material[lookupValue],pipe_material[lookupKey],"ERROR"),""), "")</f>
        <v/>
      </c>
      <c r="AC94" s="3" t="str">
        <f>IF($A94="ADD",IF(NOT(ISBLANK(AB94)),_xlfn.XLOOKUP(1,(ud_material_subset_lookup=AB94)*(ud_material_subset_parentKey=AA94),ud_material_subset[lookupKey],"ERROR"),""), "")</f>
        <v/>
      </c>
      <c r="AE94" s="3" t="str">
        <f>IF($A94="ADD",IF(NOT(ISBLANK(AD94)),_xlfn.XLOOKUP(AD94,ud_pipe_class[lookupValue],ud_pipe_class[lookupKey],"ERROR"),""), "")</f>
        <v/>
      </c>
      <c r="AH94" s="3" t="str">
        <f>IF($A94="ADD",IF(NOT(ISBLANK(AG94)),_xlfn.XLOOKUP(AG94,ud_pipe_joint_type[lookupValue],ud_pipe_joint_type[lookupKey],"ERROR"),""), "")</f>
        <v/>
      </c>
      <c r="AJ94" s="3" t="str">
        <f>IF($A94="ADD",IF(NOT(ISBLANK(AI94)),_xlfn.XLOOKUP(AI94,ud_pipe_location[lookupValue],ud_pipe_location[lookupKey],"ERROR"),""), "")</f>
        <v/>
      </c>
      <c r="AL94" s="2" t="str">
        <f t="shared" si="12"/>
        <v/>
      </c>
      <c r="AM94" s="2" t="str">
        <f t="shared" si="13"/>
        <v/>
      </c>
      <c r="AN94" s="4"/>
      <c r="AP94" s="8"/>
      <c r="AR94" s="3" t="str">
        <f>IF($A94="ADD",IF(NOT(ISBLANK(AQ94)),_xlfn.XLOOKUP(AQ94,maint_type[lookupValue],maint_type[lookupKey],"ERROR"),""), "")</f>
        <v/>
      </c>
      <c r="AS94" s="8"/>
      <c r="AT94" s="4" t="str">
        <f t="shared" ca="1" si="14"/>
        <v/>
      </c>
      <c r="AU94" s="4"/>
      <c r="AV94" s="3" t="str">
        <f t="shared" si="15"/>
        <v/>
      </c>
      <c r="AW94" s="3" t="str">
        <f>IF($A94="","",IF((AND($A94="ADD",OR(AV94="",AV94="In Use"))),"5",(_xlfn.XLOOKUP(AV94,ud_asset_status[lookupValue],ud_asset_status[lookupKey],""))))</f>
        <v/>
      </c>
      <c r="AX94" s="8"/>
      <c r="AZ94" s="3" t="str">
        <f>IF($A94="ADD",IF(NOT(ISBLANK(AY94)),_xlfn.XLOOKUP(AY94,ar_replace_reason[lookupValue],ar_replace_reason[lookupKey],"ERROR"),""), "")</f>
        <v/>
      </c>
      <c r="BA94" s="3" t="str">
        <f t="shared" si="16"/>
        <v/>
      </c>
      <c r="BB94" s="3" t="str">
        <f>IF($A94="","",IF((AND($A94="ADD",OR(BA94="",BA94="Queenstown-Lakes District Council"))),"70",(_xlfn.XLOOKUP(BA94,ud_organisation_owner[lookupValue],ud_organisation_owner[lookupKey],""))))</f>
        <v/>
      </c>
      <c r="BC94" s="3" t="str">
        <f t="shared" si="17"/>
        <v/>
      </c>
      <c r="BD94" s="3" t="str">
        <f>IF($A94="","",IF((AND($A94="ADD",OR(BC94="",BC94="Queenstown-Lakes District Council"))),"70",(_xlfn.XLOOKUP(BC94,ud_organisation_owner[lookupValue],ud_organisation_owner[lookupKey],""))))</f>
        <v/>
      </c>
      <c r="BE94" s="3" t="str">
        <f t="shared" si="18"/>
        <v/>
      </c>
      <c r="BF94" s="3" t="str">
        <f>IF($A94="","",IF((AND($A94="ADD",OR(BE94="",BE94="Local Authority"))),"17",(_xlfn.XLOOKUP(BE94,ud_sub_organisation[lookupValue],ud_sub_organisation[lookupKey],""))))</f>
        <v/>
      </c>
      <c r="BG94" s="3" t="str">
        <f t="shared" si="19"/>
        <v/>
      </c>
      <c r="BH94" s="3" t="str">
        <f>IF($A94="","",IF((AND($A94="ADD",OR(BG94="",BG94="Vested assets"))),"12",(_xlfn.XLOOKUP(BG94,ud_work_origin[lookupValue],ud_work_origin[lookupKey],""))))</f>
        <v/>
      </c>
      <c r="BI94" s="6"/>
      <c r="BJ94" s="2" t="str">
        <f t="shared" si="20"/>
        <v/>
      </c>
      <c r="BK94" s="2" t="str">
        <f t="shared" si="21"/>
        <v/>
      </c>
      <c r="BL94" s="3" t="str">
        <f t="shared" si="22"/>
        <v/>
      </c>
      <c r="BM94" s="3" t="str">
        <f>IF($A94="","",IF((AND($A94="ADD",OR(BL94="",BL94="Excellent"))),"1",(_xlfn.XLOOKUP(BL94,condition[lookupValue],condition[lookupKey],""))))</f>
        <v/>
      </c>
      <c r="BN94" s="8" t="str">
        <f t="shared" si="23"/>
        <v/>
      </c>
      <c r="BO94" s="7"/>
    </row>
    <row r="95" spans="2:67">
      <c r="B95" s="4"/>
      <c r="D95" s="3" t="str">
        <f>IF($A95="ADD",IF(NOT(ISBLANK(C95)),_xlfn.XLOOKUP(C95,roadnames[lookupValue],roadnames[lookupKey],"ERROR"),""), "")</f>
        <v/>
      </c>
      <c r="E95" s="4"/>
      <c r="F95" s="4"/>
      <c r="G95" s="5"/>
      <c r="H95" s="5"/>
      <c r="J95" s="3" t="str">
        <f>IF($A95="ADD",IF(NOT(ISBLANK(I95)),_xlfn.XLOOKUP(I95,side[lookupValue],side[lookupKey],"ERROR"),""), "")</f>
        <v/>
      </c>
      <c r="K95" s="4"/>
      <c r="L95" s="4"/>
      <c r="M95" s="4"/>
      <c r="N95" s="6"/>
      <c r="O95" s="6"/>
      <c r="P95" s="6"/>
      <c r="Q95" s="6"/>
      <c r="S95" s="3" t="str">
        <f>IF($A95="ADD",IF(NOT(ISBLANK(R95)),_xlfn.XLOOKUP(R95,ud_stormwater_purpose[lookupValue],ud_stormwater_purpose[lookupKey],"ERROR"),""), "")</f>
        <v/>
      </c>
      <c r="U95" s="3" t="str">
        <f>IF($A95="ADD",IF(NOT(ISBLANK(T95)),_xlfn.XLOOKUP(T95,ud_pipe_purpose[lookupValue],ud_pipe_purpose[lookupKey],"ERROR"),""), "")</f>
        <v/>
      </c>
      <c r="W95" s="3" t="str">
        <f>IF($A95="ADD",IF(NOT(ISBLANK(V95)),_xlfn.XLOOKUP(V95,ud_pipe_type[lookupValue],ud_pipe_type[lookupKey],"ERROR"),""), "")</f>
        <v/>
      </c>
      <c r="Y95" s="3" t="str">
        <f>IF($A95="ADD",IF(NOT(ISBLANK(X95)),_xlfn.XLOOKUP(X95,ud_shape[lookupValue],ud_shape[lookupKey],"ERROR"),""), "")</f>
        <v/>
      </c>
      <c r="AA95" s="3" t="str">
        <f>IF($A95="ADD",IF(NOT(ISBLANK(Z95)),_xlfn.XLOOKUP(Z95,pipe_material[lookupValue],pipe_material[lookupKey],"ERROR"),""), "")</f>
        <v/>
      </c>
      <c r="AC95" s="3" t="str">
        <f>IF($A95="ADD",IF(NOT(ISBLANK(AB95)),_xlfn.XLOOKUP(1,(ud_material_subset_lookup=AB95)*(ud_material_subset_parentKey=AA95),ud_material_subset[lookupKey],"ERROR"),""), "")</f>
        <v/>
      </c>
      <c r="AE95" s="3" t="str">
        <f>IF($A95="ADD",IF(NOT(ISBLANK(AD95)),_xlfn.XLOOKUP(AD95,ud_pipe_class[lookupValue],ud_pipe_class[lookupKey],"ERROR"),""), "")</f>
        <v/>
      </c>
      <c r="AH95" s="3" t="str">
        <f>IF($A95="ADD",IF(NOT(ISBLANK(AG95)),_xlfn.XLOOKUP(AG95,ud_pipe_joint_type[lookupValue],ud_pipe_joint_type[lookupKey],"ERROR"),""), "")</f>
        <v/>
      </c>
      <c r="AJ95" s="3" t="str">
        <f>IF($A95="ADD",IF(NOT(ISBLANK(AI95)),_xlfn.XLOOKUP(AI95,ud_pipe_location[lookupValue],ud_pipe_location[lookupKey],"ERROR"),""), "")</f>
        <v/>
      </c>
      <c r="AL95" s="2" t="str">
        <f t="shared" si="12"/>
        <v/>
      </c>
      <c r="AM95" s="2" t="str">
        <f t="shared" si="13"/>
        <v/>
      </c>
      <c r="AN95" s="4"/>
      <c r="AP95" s="8"/>
      <c r="AR95" s="3" t="str">
        <f>IF($A95="ADD",IF(NOT(ISBLANK(AQ95)),_xlfn.XLOOKUP(AQ95,maint_type[lookupValue],maint_type[lookupKey],"ERROR"),""), "")</f>
        <v/>
      </c>
      <c r="AS95" s="8"/>
      <c r="AT95" s="4" t="str">
        <f t="shared" ca="1" si="14"/>
        <v/>
      </c>
      <c r="AU95" s="4"/>
      <c r="AV95" s="3" t="str">
        <f t="shared" si="15"/>
        <v/>
      </c>
      <c r="AW95" s="3" t="str">
        <f>IF($A95="","",IF((AND($A95="ADD",OR(AV95="",AV95="In Use"))),"5",(_xlfn.XLOOKUP(AV95,ud_asset_status[lookupValue],ud_asset_status[lookupKey],""))))</f>
        <v/>
      </c>
      <c r="AX95" s="8"/>
      <c r="AZ95" s="3" t="str">
        <f>IF($A95="ADD",IF(NOT(ISBLANK(AY95)),_xlfn.XLOOKUP(AY95,ar_replace_reason[lookupValue],ar_replace_reason[lookupKey],"ERROR"),""), "")</f>
        <v/>
      </c>
      <c r="BA95" s="3" t="str">
        <f t="shared" si="16"/>
        <v/>
      </c>
      <c r="BB95" s="3" t="str">
        <f>IF($A95="","",IF((AND($A95="ADD",OR(BA95="",BA95="Queenstown-Lakes District Council"))),"70",(_xlfn.XLOOKUP(BA95,ud_organisation_owner[lookupValue],ud_organisation_owner[lookupKey],""))))</f>
        <v/>
      </c>
      <c r="BC95" s="3" t="str">
        <f t="shared" si="17"/>
        <v/>
      </c>
      <c r="BD95" s="3" t="str">
        <f>IF($A95="","",IF((AND($A95="ADD",OR(BC95="",BC95="Queenstown-Lakes District Council"))),"70",(_xlfn.XLOOKUP(BC95,ud_organisation_owner[lookupValue],ud_organisation_owner[lookupKey],""))))</f>
        <v/>
      </c>
      <c r="BE95" s="3" t="str">
        <f t="shared" si="18"/>
        <v/>
      </c>
      <c r="BF95" s="3" t="str">
        <f>IF($A95="","",IF((AND($A95="ADD",OR(BE95="",BE95="Local Authority"))),"17",(_xlfn.XLOOKUP(BE95,ud_sub_organisation[lookupValue],ud_sub_organisation[lookupKey],""))))</f>
        <v/>
      </c>
      <c r="BG95" s="3" t="str">
        <f t="shared" si="19"/>
        <v/>
      </c>
      <c r="BH95" s="3" t="str">
        <f>IF($A95="","",IF((AND($A95="ADD",OR(BG95="",BG95="Vested assets"))),"12",(_xlfn.XLOOKUP(BG95,ud_work_origin[lookupValue],ud_work_origin[lookupKey],""))))</f>
        <v/>
      </c>
      <c r="BI95" s="6"/>
      <c r="BJ95" s="2" t="str">
        <f t="shared" si="20"/>
        <v/>
      </c>
      <c r="BK95" s="2" t="str">
        <f t="shared" si="21"/>
        <v/>
      </c>
      <c r="BL95" s="3" t="str">
        <f t="shared" si="22"/>
        <v/>
      </c>
      <c r="BM95" s="3" t="str">
        <f>IF($A95="","",IF((AND($A95="ADD",OR(BL95="",BL95="Excellent"))),"1",(_xlfn.XLOOKUP(BL95,condition[lookupValue],condition[lookupKey],""))))</f>
        <v/>
      </c>
      <c r="BN95" s="8" t="str">
        <f t="shared" si="23"/>
        <v/>
      </c>
      <c r="BO95" s="7"/>
    </row>
    <row r="96" spans="2:67">
      <c r="B96" s="4"/>
      <c r="D96" s="3" t="str">
        <f>IF($A96="ADD",IF(NOT(ISBLANK(C96)),_xlfn.XLOOKUP(C96,roadnames[lookupValue],roadnames[lookupKey],"ERROR"),""), "")</f>
        <v/>
      </c>
      <c r="E96" s="4"/>
      <c r="F96" s="4"/>
      <c r="G96" s="5"/>
      <c r="H96" s="5"/>
      <c r="J96" s="3" t="str">
        <f>IF($A96="ADD",IF(NOT(ISBLANK(I96)),_xlfn.XLOOKUP(I96,side[lookupValue],side[lookupKey],"ERROR"),""), "")</f>
        <v/>
      </c>
      <c r="K96" s="4"/>
      <c r="L96" s="4"/>
      <c r="M96" s="4"/>
      <c r="N96" s="6"/>
      <c r="O96" s="6"/>
      <c r="P96" s="6"/>
      <c r="Q96" s="6"/>
      <c r="S96" s="3" t="str">
        <f>IF($A96="ADD",IF(NOT(ISBLANK(R96)),_xlfn.XLOOKUP(R96,ud_stormwater_purpose[lookupValue],ud_stormwater_purpose[lookupKey],"ERROR"),""), "")</f>
        <v/>
      </c>
      <c r="U96" s="3" t="str">
        <f>IF($A96="ADD",IF(NOT(ISBLANK(T96)),_xlfn.XLOOKUP(T96,ud_pipe_purpose[lookupValue],ud_pipe_purpose[lookupKey],"ERROR"),""), "")</f>
        <v/>
      </c>
      <c r="W96" s="3" t="str">
        <f>IF($A96="ADD",IF(NOT(ISBLANK(V96)),_xlfn.XLOOKUP(V96,ud_pipe_type[lookupValue],ud_pipe_type[lookupKey],"ERROR"),""), "")</f>
        <v/>
      </c>
      <c r="Y96" s="3" t="str">
        <f>IF($A96="ADD",IF(NOT(ISBLANK(X96)),_xlfn.XLOOKUP(X96,ud_shape[lookupValue],ud_shape[lookupKey],"ERROR"),""), "")</f>
        <v/>
      </c>
      <c r="AA96" s="3" t="str">
        <f>IF($A96="ADD",IF(NOT(ISBLANK(Z96)),_xlfn.XLOOKUP(Z96,pipe_material[lookupValue],pipe_material[lookupKey],"ERROR"),""), "")</f>
        <v/>
      </c>
      <c r="AC96" s="3" t="str">
        <f>IF($A96="ADD",IF(NOT(ISBLANK(AB96)),_xlfn.XLOOKUP(1,(ud_material_subset_lookup=AB96)*(ud_material_subset_parentKey=AA96),ud_material_subset[lookupKey],"ERROR"),""), "")</f>
        <v/>
      </c>
      <c r="AE96" s="3" t="str">
        <f>IF($A96="ADD",IF(NOT(ISBLANK(AD96)),_xlfn.XLOOKUP(AD96,ud_pipe_class[lookupValue],ud_pipe_class[lookupKey],"ERROR"),""), "")</f>
        <v/>
      </c>
      <c r="AH96" s="3" t="str">
        <f>IF($A96="ADD",IF(NOT(ISBLANK(AG96)),_xlfn.XLOOKUP(AG96,ud_pipe_joint_type[lookupValue],ud_pipe_joint_type[lookupKey],"ERROR"),""), "")</f>
        <v/>
      </c>
      <c r="AJ96" s="3" t="str">
        <f>IF($A96="ADD",IF(NOT(ISBLANK(AI96)),_xlfn.XLOOKUP(AI96,ud_pipe_location[lookupValue],ud_pipe_location[lookupKey],"ERROR"),""), "")</f>
        <v/>
      </c>
      <c r="AL96" s="2" t="str">
        <f t="shared" si="12"/>
        <v/>
      </c>
      <c r="AM96" s="2" t="str">
        <f t="shared" si="13"/>
        <v/>
      </c>
      <c r="AN96" s="4"/>
      <c r="AP96" s="8"/>
      <c r="AR96" s="3" t="str">
        <f>IF($A96="ADD",IF(NOT(ISBLANK(AQ96)),_xlfn.XLOOKUP(AQ96,maint_type[lookupValue],maint_type[lookupKey],"ERROR"),""), "")</f>
        <v/>
      </c>
      <c r="AS96" s="8"/>
      <c r="AT96" s="4" t="str">
        <f t="shared" ca="1" si="14"/>
        <v/>
      </c>
      <c r="AU96" s="4"/>
      <c r="AV96" s="3" t="str">
        <f t="shared" si="15"/>
        <v/>
      </c>
      <c r="AW96" s="3" t="str">
        <f>IF($A96="","",IF((AND($A96="ADD",OR(AV96="",AV96="In Use"))),"5",(_xlfn.XLOOKUP(AV96,ud_asset_status[lookupValue],ud_asset_status[lookupKey],""))))</f>
        <v/>
      </c>
      <c r="AX96" s="8"/>
      <c r="AZ96" s="3" t="str">
        <f>IF($A96="ADD",IF(NOT(ISBLANK(AY96)),_xlfn.XLOOKUP(AY96,ar_replace_reason[lookupValue],ar_replace_reason[lookupKey],"ERROR"),""), "")</f>
        <v/>
      </c>
      <c r="BA96" s="3" t="str">
        <f t="shared" si="16"/>
        <v/>
      </c>
      <c r="BB96" s="3" t="str">
        <f>IF($A96="","",IF((AND($A96="ADD",OR(BA96="",BA96="Queenstown-Lakes District Council"))),"70",(_xlfn.XLOOKUP(BA96,ud_organisation_owner[lookupValue],ud_organisation_owner[lookupKey],""))))</f>
        <v/>
      </c>
      <c r="BC96" s="3" t="str">
        <f t="shared" si="17"/>
        <v/>
      </c>
      <c r="BD96" s="3" t="str">
        <f>IF($A96="","",IF((AND($A96="ADD",OR(BC96="",BC96="Queenstown-Lakes District Council"))),"70",(_xlfn.XLOOKUP(BC96,ud_organisation_owner[lookupValue],ud_organisation_owner[lookupKey],""))))</f>
        <v/>
      </c>
      <c r="BE96" s="3" t="str">
        <f t="shared" si="18"/>
        <v/>
      </c>
      <c r="BF96" s="3" t="str">
        <f>IF($A96="","",IF((AND($A96="ADD",OR(BE96="",BE96="Local Authority"))),"17",(_xlfn.XLOOKUP(BE96,ud_sub_organisation[lookupValue],ud_sub_organisation[lookupKey],""))))</f>
        <v/>
      </c>
      <c r="BG96" s="3" t="str">
        <f t="shared" si="19"/>
        <v/>
      </c>
      <c r="BH96" s="3" t="str">
        <f>IF($A96="","",IF((AND($A96="ADD",OR(BG96="",BG96="Vested assets"))),"12",(_xlfn.XLOOKUP(BG96,ud_work_origin[lookupValue],ud_work_origin[lookupKey],""))))</f>
        <v/>
      </c>
      <c r="BI96" s="6"/>
      <c r="BJ96" s="2" t="str">
        <f t="shared" si="20"/>
        <v/>
      </c>
      <c r="BK96" s="2" t="str">
        <f t="shared" si="21"/>
        <v/>
      </c>
      <c r="BL96" s="3" t="str">
        <f t="shared" si="22"/>
        <v/>
      </c>
      <c r="BM96" s="3" t="str">
        <f>IF($A96="","",IF((AND($A96="ADD",OR(BL96="",BL96="Excellent"))),"1",(_xlfn.XLOOKUP(BL96,condition[lookupValue],condition[lookupKey],""))))</f>
        <v/>
      </c>
      <c r="BN96" s="8" t="str">
        <f t="shared" si="23"/>
        <v/>
      </c>
      <c r="BO96" s="7"/>
    </row>
    <row r="97" spans="2:67">
      <c r="B97" s="4"/>
      <c r="D97" s="3" t="str">
        <f>IF($A97="ADD",IF(NOT(ISBLANK(C97)),_xlfn.XLOOKUP(C97,roadnames[lookupValue],roadnames[lookupKey],"ERROR"),""), "")</f>
        <v/>
      </c>
      <c r="E97" s="4"/>
      <c r="F97" s="4"/>
      <c r="G97" s="5"/>
      <c r="H97" s="5"/>
      <c r="J97" s="3" t="str">
        <f>IF($A97="ADD",IF(NOT(ISBLANK(I97)),_xlfn.XLOOKUP(I97,side[lookupValue],side[lookupKey],"ERROR"),""), "")</f>
        <v/>
      </c>
      <c r="K97" s="4"/>
      <c r="L97" s="4"/>
      <c r="M97" s="4"/>
      <c r="N97" s="6"/>
      <c r="O97" s="6"/>
      <c r="P97" s="6"/>
      <c r="Q97" s="6"/>
      <c r="S97" s="3" t="str">
        <f>IF($A97="ADD",IF(NOT(ISBLANK(R97)),_xlfn.XLOOKUP(R97,ud_stormwater_purpose[lookupValue],ud_stormwater_purpose[lookupKey],"ERROR"),""), "")</f>
        <v/>
      </c>
      <c r="U97" s="3" t="str">
        <f>IF($A97="ADD",IF(NOT(ISBLANK(T97)),_xlfn.XLOOKUP(T97,ud_pipe_purpose[lookupValue],ud_pipe_purpose[lookupKey],"ERROR"),""), "")</f>
        <v/>
      </c>
      <c r="W97" s="3" t="str">
        <f>IF($A97="ADD",IF(NOT(ISBLANK(V97)),_xlfn.XLOOKUP(V97,ud_pipe_type[lookupValue],ud_pipe_type[lookupKey],"ERROR"),""), "")</f>
        <v/>
      </c>
      <c r="Y97" s="3" t="str">
        <f>IF($A97="ADD",IF(NOT(ISBLANK(X97)),_xlfn.XLOOKUP(X97,ud_shape[lookupValue],ud_shape[lookupKey],"ERROR"),""), "")</f>
        <v/>
      </c>
      <c r="AA97" s="3" t="str">
        <f>IF($A97="ADD",IF(NOT(ISBLANK(Z97)),_xlfn.XLOOKUP(Z97,pipe_material[lookupValue],pipe_material[lookupKey],"ERROR"),""), "")</f>
        <v/>
      </c>
      <c r="AC97" s="3" t="str">
        <f>IF($A97="ADD",IF(NOT(ISBLANK(AB97)),_xlfn.XLOOKUP(1,(ud_material_subset_lookup=AB97)*(ud_material_subset_parentKey=AA97),ud_material_subset[lookupKey],"ERROR"),""), "")</f>
        <v/>
      </c>
      <c r="AE97" s="3" t="str">
        <f>IF($A97="ADD",IF(NOT(ISBLANK(AD97)),_xlfn.XLOOKUP(AD97,ud_pipe_class[lookupValue],ud_pipe_class[lookupKey],"ERROR"),""), "")</f>
        <v/>
      </c>
      <c r="AH97" s="3" t="str">
        <f>IF($A97="ADD",IF(NOT(ISBLANK(AG97)),_xlfn.XLOOKUP(AG97,ud_pipe_joint_type[lookupValue],ud_pipe_joint_type[lookupKey],"ERROR"),""), "")</f>
        <v/>
      </c>
      <c r="AJ97" s="3" t="str">
        <f>IF($A97="ADD",IF(NOT(ISBLANK(AI97)),_xlfn.XLOOKUP(AI97,ud_pipe_location[lookupValue],ud_pipe_location[lookupKey],"ERROR"),""), "")</f>
        <v/>
      </c>
      <c r="AL97" s="2" t="str">
        <f t="shared" si="12"/>
        <v/>
      </c>
      <c r="AM97" s="2" t="str">
        <f t="shared" si="13"/>
        <v/>
      </c>
      <c r="AN97" s="4"/>
      <c r="AP97" s="8"/>
      <c r="AR97" s="3" t="str">
        <f>IF($A97="ADD",IF(NOT(ISBLANK(AQ97)),_xlfn.XLOOKUP(AQ97,maint_type[lookupValue],maint_type[lookupKey],"ERROR"),""), "")</f>
        <v/>
      </c>
      <c r="AS97" s="8"/>
      <c r="AT97" s="4" t="str">
        <f t="shared" ca="1" si="14"/>
        <v/>
      </c>
      <c r="AU97" s="4"/>
      <c r="AV97" s="3" t="str">
        <f t="shared" si="15"/>
        <v/>
      </c>
      <c r="AW97" s="3" t="str">
        <f>IF($A97="","",IF((AND($A97="ADD",OR(AV97="",AV97="In Use"))),"5",(_xlfn.XLOOKUP(AV97,ud_asset_status[lookupValue],ud_asset_status[lookupKey],""))))</f>
        <v/>
      </c>
      <c r="AX97" s="8"/>
      <c r="AZ97" s="3" t="str">
        <f>IF($A97="ADD",IF(NOT(ISBLANK(AY97)),_xlfn.XLOOKUP(AY97,ar_replace_reason[lookupValue],ar_replace_reason[lookupKey],"ERROR"),""), "")</f>
        <v/>
      </c>
      <c r="BA97" s="3" t="str">
        <f t="shared" si="16"/>
        <v/>
      </c>
      <c r="BB97" s="3" t="str">
        <f>IF($A97="","",IF((AND($A97="ADD",OR(BA97="",BA97="Queenstown-Lakes District Council"))),"70",(_xlfn.XLOOKUP(BA97,ud_organisation_owner[lookupValue],ud_organisation_owner[lookupKey],""))))</f>
        <v/>
      </c>
      <c r="BC97" s="3" t="str">
        <f t="shared" si="17"/>
        <v/>
      </c>
      <c r="BD97" s="3" t="str">
        <f>IF($A97="","",IF((AND($A97="ADD",OR(BC97="",BC97="Queenstown-Lakes District Council"))),"70",(_xlfn.XLOOKUP(BC97,ud_organisation_owner[lookupValue],ud_organisation_owner[lookupKey],""))))</f>
        <v/>
      </c>
      <c r="BE97" s="3" t="str">
        <f t="shared" si="18"/>
        <v/>
      </c>
      <c r="BF97" s="3" t="str">
        <f>IF($A97="","",IF((AND($A97="ADD",OR(BE97="",BE97="Local Authority"))),"17",(_xlfn.XLOOKUP(BE97,ud_sub_organisation[lookupValue],ud_sub_organisation[lookupKey],""))))</f>
        <v/>
      </c>
      <c r="BG97" s="3" t="str">
        <f t="shared" si="19"/>
        <v/>
      </c>
      <c r="BH97" s="3" t="str">
        <f>IF($A97="","",IF((AND($A97="ADD",OR(BG97="",BG97="Vested assets"))),"12",(_xlfn.XLOOKUP(BG97,ud_work_origin[lookupValue],ud_work_origin[lookupKey],""))))</f>
        <v/>
      </c>
      <c r="BI97" s="6"/>
      <c r="BJ97" s="2" t="str">
        <f t="shared" si="20"/>
        <v/>
      </c>
      <c r="BK97" s="2" t="str">
        <f t="shared" si="21"/>
        <v/>
      </c>
      <c r="BL97" s="3" t="str">
        <f t="shared" si="22"/>
        <v/>
      </c>
      <c r="BM97" s="3" t="str">
        <f>IF($A97="","",IF((AND($A97="ADD",OR(BL97="",BL97="Excellent"))),"1",(_xlfn.XLOOKUP(BL97,condition[lookupValue],condition[lookupKey],""))))</f>
        <v/>
      </c>
      <c r="BN97" s="8" t="str">
        <f t="shared" si="23"/>
        <v/>
      </c>
      <c r="BO97" s="7"/>
    </row>
    <row r="98" spans="2:67">
      <c r="B98" s="4"/>
      <c r="D98" s="3" t="str">
        <f>IF($A98="ADD",IF(NOT(ISBLANK(C98)),_xlfn.XLOOKUP(C98,roadnames[lookupValue],roadnames[lookupKey],"ERROR"),""), "")</f>
        <v/>
      </c>
      <c r="E98" s="4"/>
      <c r="F98" s="4"/>
      <c r="G98" s="5"/>
      <c r="H98" s="5"/>
      <c r="J98" s="3" t="str">
        <f>IF($A98="ADD",IF(NOT(ISBLANK(I98)),_xlfn.XLOOKUP(I98,side[lookupValue],side[lookupKey],"ERROR"),""), "")</f>
        <v/>
      </c>
      <c r="K98" s="4"/>
      <c r="L98" s="4"/>
      <c r="M98" s="4"/>
      <c r="N98" s="6"/>
      <c r="O98" s="6"/>
      <c r="P98" s="6"/>
      <c r="Q98" s="6"/>
      <c r="S98" s="3" t="str">
        <f>IF($A98="ADD",IF(NOT(ISBLANK(R98)),_xlfn.XLOOKUP(R98,ud_stormwater_purpose[lookupValue],ud_stormwater_purpose[lookupKey],"ERROR"),""), "")</f>
        <v/>
      </c>
      <c r="U98" s="3" t="str">
        <f>IF($A98="ADD",IF(NOT(ISBLANK(T98)),_xlfn.XLOOKUP(T98,ud_pipe_purpose[lookupValue],ud_pipe_purpose[lookupKey],"ERROR"),""), "")</f>
        <v/>
      </c>
      <c r="W98" s="3" t="str">
        <f>IF($A98="ADD",IF(NOT(ISBLANK(V98)),_xlfn.XLOOKUP(V98,ud_pipe_type[lookupValue],ud_pipe_type[lookupKey],"ERROR"),""), "")</f>
        <v/>
      </c>
      <c r="Y98" s="3" t="str">
        <f>IF($A98="ADD",IF(NOT(ISBLANK(X98)),_xlfn.XLOOKUP(X98,ud_shape[lookupValue],ud_shape[lookupKey],"ERROR"),""), "")</f>
        <v/>
      </c>
      <c r="AA98" s="3" t="str">
        <f>IF($A98="ADD",IF(NOT(ISBLANK(Z98)),_xlfn.XLOOKUP(Z98,pipe_material[lookupValue],pipe_material[lookupKey],"ERROR"),""), "")</f>
        <v/>
      </c>
      <c r="AC98" s="3" t="str">
        <f>IF($A98="ADD",IF(NOT(ISBLANK(AB98)),_xlfn.XLOOKUP(1,(ud_material_subset_lookup=AB98)*(ud_material_subset_parentKey=AA98),ud_material_subset[lookupKey],"ERROR"),""), "")</f>
        <v/>
      </c>
      <c r="AE98" s="3" t="str">
        <f>IF($A98="ADD",IF(NOT(ISBLANK(AD98)),_xlfn.XLOOKUP(AD98,ud_pipe_class[lookupValue],ud_pipe_class[lookupKey],"ERROR"),""), "")</f>
        <v/>
      </c>
      <c r="AH98" s="3" t="str">
        <f>IF($A98="ADD",IF(NOT(ISBLANK(AG98)),_xlfn.XLOOKUP(AG98,ud_pipe_joint_type[lookupValue],ud_pipe_joint_type[lookupKey],"ERROR"),""), "")</f>
        <v/>
      </c>
      <c r="AJ98" s="3" t="str">
        <f>IF($A98="ADD",IF(NOT(ISBLANK(AI98)),_xlfn.XLOOKUP(AI98,ud_pipe_location[lookupValue],ud_pipe_location[lookupKey],"ERROR"),""), "")</f>
        <v/>
      </c>
      <c r="AL98" s="2" t="str">
        <f t="shared" si="12"/>
        <v/>
      </c>
      <c r="AM98" s="2" t="str">
        <f t="shared" si="13"/>
        <v/>
      </c>
      <c r="AN98" s="4"/>
      <c r="AP98" s="8"/>
      <c r="AR98" s="3" t="str">
        <f>IF($A98="ADD",IF(NOT(ISBLANK(AQ98)),_xlfn.XLOOKUP(AQ98,maint_type[lookupValue],maint_type[lookupKey],"ERROR"),""), "")</f>
        <v/>
      </c>
      <c r="AS98" s="8"/>
      <c r="AT98" s="4" t="str">
        <f t="shared" ca="1" si="14"/>
        <v/>
      </c>
      <c r="AU98" s="4"/>
      <c r="AV98" s="3" t="str">
        <f t="shared" si="15"/>
        <v/>
      </c>
      <c r="AW98" s="3" t="str">
        <f>IF($A98="","",IF((AND($A98="ADD",OR(AV98="",AV98="In Use"))),"5",(_xlfn.XLOOKUP(AV98,ud_asset_status[lookupValue],ud_asset_status[lookupKey],""))))</f>
        <v/>
      </c>
      <c r="AX98" s="8"/>
      <c r="AZ98" s="3" t="str">
        <f>IF($A98="ADD",IF(NOT(ISBLANK(AY98)),_xlfn.XLOOKUP(AY98,ar_replace_reason[lookupValue],ar_replace_reason[lookupKey],"ERROR"),""), "")</f>
        <v/>
      </c>
      <c r="BA98" s="3" t="str">
        <f t="shared" si="16"/>
        <v/>
      </c>
      <c r="BB98" s="3" t="str">
        <f>IF($A98="","",IF((AND($A98="ADD",OR(BA98="",BA98="Queenstown-Lakes District Council"))),"70",(_xlfn.XLOOKUP(BA98,ud_organisation_owner[lookupValue],ud_organisation_owner[lookupKey],""))))</f>
        <v/>
      </c>
      <c r="BC98" s="3" t="str">
        <f t="shared" si="17"/>
        <v/>
      </c>
      <c r="BD98" s="3" t="str">
        <f>IF($A98="","",IF((AND($A98="ADD",OR(BC98="",BC98="Queenstown-Lakes District Council"))),"70",(_xlfn.XLOOKUP(BC98,ud_organisation_owner[lookupValue],ud_organisation_owner[lookupKey],""))))</f>
        <v/>
      </c>
      <c r="BE98" s="3" t="str">
        <f t="shared" si="18"/>
        <v/>
      </c>
      <c r="BF98" s="3" t="str">
        <f>IF($A98="","",IF((AND($A98="ADD",OR(BE98="",BE98="Local Authority"))),"17",(_xlfn.XLOOKUP(BE98,ud_sub_organisation[lookupValue],ud_sub_organisation[lookupKey],""))))</f>
        <v/>
      </c>
      <c r="BG98" s="3" t="str">
        <f t="shared" si="19"/>
        <v/>
      </c>
      <c r="BH98" s="3" t="str">
        <f>IF($A98="","",IF((AND($A98="ADD",OR(BG98="",BG98="Vested assets"))),"12",(_xlfn.XLOOKUP(BG98,ud_work_origin[lookupValue],ud_work_origin[lookupKey],""))))</f>
        <v/>
      </c>
      <c r="BI98" s="6"/>
      <c r="BJ98" s="2" t="str">
        <f t="shared" si="20"/>
        <v/>
      </c>
      <c r="BK98" s="2" t="str">
        <f t="shared" si="21"/>
        <v/>
      </c>
      <c r="BL98" s="3" t="str">
        <f t="shared" si="22"/>
        <v/>
      </c>
      <c r="BM98" s="3" t="str">
        <f>IF($A98="","",IF((AND($A98="ADD",OR(BL98="",BL98="Excellent"))),"1",(_xlfn.XLOOKUP(BL98,condition[lookupValue],condition[lookupKey],""))))</f>
        <v/>
      </c>
      <c r="BN98" s="8" t="str">
        <f t="shared" si="23"/>
        <v/>
      </c>
      <c r="BO98" s="7"/>
    </row>
    <row r="99" spans="2:67">
      <c r="B99" s="4"/>
      <c r="D99" s="3" t="str">
        <f>IF($A99="ADD",IF(NOT(ISBLANK(C99)),_xlfn.XLOOKUP(C99,roadnames[lookupValue],roadnames[lookupKey],"ERROR"),""), "")</f>
        <v/>
      </c>
      <c r="E99" s="4"/>
      <c r="F99" s="4"/>
      <c r="G99" s="5"/>
      <c r="H99" s="5"/>
      <c r="J99" s="3" t="str">
        <f>IF($A99="ADD",IF(NOT(ISBLANK(I99)),_xlfn.XLOOKUP(I99,side[lookupValue],side[lookupKey],"ERROR"),""), "")</f>
        <v/>
      </c>
      <c r="K99" s="4"/>
      <c r="L99" s="4"/>
      <c r="M99" s="4"/>
      <c r="N99" s="6"/>
      <c r="O99" s="6"/>
      <c r="P99" s="6"/>
      <c r="Q99" s="6"/>
      <c r="S99" s="3" t="str">
        <f>IF($A99="ADD",IF(NOT(ISBLANK(R99)),_xlfn.XLOOKUP(R99,ud_stormwater_purpose[lookupValue],ud_stormwater_purpose[lookupKey],"ERROR"),""), "")</f>
        <v/>
      </c>
      <c r="U99" s="3" t="str">
        <f>IF($A99="ADD",IF(NOT(ISBLANK(T99)),_xlfn.XLOOKUP(T99,ud_pipe_purpose[lookupValue],ud_pipe_purpose[lookupKey],"ERROR"),""), "")</f>
        <v/>
      </c>
      <c r="W99" s="3" t="str">
        <f>IF($A99="ADD",IF(NOT(ISBLANK(V99)),_xlfn.XLOOKUP(V99,ud_pipe_type[lookupValue],ud_pipe_type[lookupKey],"ERROR"),""), "")</f>
        <v/>
      </c>
      <c r="Y99" s="3" t="str">
        <f>IF($A99="ADD",IF(NOT(ISBLANK(X99)),_xlfn.XLOOKUP(X99,ud_shape[lookupValue],ud_shape[lookupKey],"ERROR"),""), "")</f>
        <v/>
      </c>
      <c r="AA99" s="3" t="str">
        <f>IF($A99="ADD",IF(NOT(ISBLANK(Z99)),_xlfn.XLOOKUP(Z99,pipe_material[lookupValue],pipe_material[lookupKey],"ERROR"),""), "")</f>
        <v/>
      </c>
      <c r="AC99" s="3" t="str">
        <f>IF($A99="ADD",IF(NOT(ISBLANK(AB99)),_xlfn.XLOOKUP(1,(ud_material_subset_lookup=AB99)*(ud_material_subset_parentKey=AA99),ud_material_subset[lookupKey],"ERROR"),""), "")</f>
        <v/>
      </c>
      <c r="AE99" s="3" t="str">
        <f>IF($A99="ADD",IF(NOT(ISBLANK(AD99)),_xlfn.XLOOKUP(AD99,ud_pipe_class[lookupValue],ud_pipe_class[lookupKey],"ERROR"),""), "")</f>
        <v/>
      </c>
      <c r="AH99" s="3" t="str">
        <f>IF($A99="ADD",IF(NOT(ISBLANK(AG99)),_xlfn.XLOOKUP(AG99,ud_pipe_joint_type[lookupValue],ud_pipe_joint_type[lookupKey],"ERROR"),""), "")</f>
        <v/>
      </c>
      <c r="AJ99" s="3" t="str">
        <f>IF($A99="ADD",IF(NOT(ISBLANK(AI99)),_xlfn.XLOOKUP(AI99,ud_pipe_location[lookupValue],ud_pipe_location[lookupKey],"ERROR"),""), "")</f>
        <v/>
      </c>
      <c r="AL99" s="2" t="str">
        <f t="shared" si="12"/>
        <v/>
      </c>
      <c r="AM99" s="2" t="str">
        <f t="shared" si="13"/>
        <v/>
      </c>
      <c r="AN99" s="4"/>
      <c r="AP99" s="8"/>
      <c r="AR99" s="3" t="str">
        <f>IF($A99="ADD",IF(NOT(ISBLANK(AQ99)),_xlfn.XLOOKUP(AQ99,maint_type[lookupValue],maint_type[lookupKey],"ERROR"),""), "")</f>
        <v/>
      </c>
      <c r="AS99" s="8"/>
      <c r="AT99" s="4" t="str">
        <f t="shared" ca="1" si="14"/>
        <v/>
      </c>
      <c r="AU99" s="4"/>
      <c r="AV99" s="3" t="str">
        <f t="shared" si="15"/>
        <v/>
      </c>
      <c r="AW99" s="3" t="str">
        <f>IF($A99="","",IF((AND($A99="ADD",OR(AV99="",AV99="In Use"))),"5",(_xlfn.XLOOKUP(AV99,ud_asset_status[lookupValue],ud_asset_status[lookupKey],""))))</f>
        <v/>
      </c>
      <c r="AX99" s="8"/>
      <c r="AZ99" s="3" t="str">
        <f>IF($A99="ADD",IF(NOT(ISBLANK(AY99)),_xlfn.XLOOKUP(AY99,ar_replace_reason[lookupValue],ar_replace_reason[lookupKey],"ERROR"),""), "")</f>
        <v/>
      </c>
      <c r="BA99" s="3" t="str">
        <f t="shared" si="16"/>
        <v/>
      </c>
      <c r="BB99" s="3" t="str">
        <f>IF($A99="","",IF((AND($A99="ADD",OR(BA99="",BA99="Queenstown-Lakes District Council"))),"70",(_xlfn.XLOOKUP(BA99,ud_organisation_owner[lookupValue],ud_organisation_owner[lookupKey],""))))</f>
        <v/>
      </c>
      <c r="BC99" s="3" t="str">
        <f t="shared" si="17"/>
        <v/>
      </c>
      <c r="BD99" s="3" t="str">
        <f>IF($A99="","",IF((AND($A99="ADD",OR(BC99="",BC99="Queenstown-Lakes District Council"))),"70",(_xlfn.XLOOKUP(BC99,ud_organisation_owner[lookupValue],ud_organisation_owner[lookupKey],""))))</f>
        <v/>
      </c>
      <c r="BE99" s="3" t="str">
        <f t="shared" si="18"/>
        <v/>
      </c>
      <c r="BF99" s="3" t="str">
        <f>IF($A99="","",IF((AND($A99="ADD",OR(BE99="",BE99="Local Authority"))),"17",(_xlfn.XLOOKUP(BE99,ud_sub_organisation[lookupValue],ud_sub_organisation[lookupKey],""))))</f>
        <v/>
      </c>
      <c r="BG99" s="3" t="str">
        <f t="shared" si="19"/>
        <v/>
      </c>
      <c r="BH99" s="3" t="str">
        <f>IF($A99="","",IF((AND($A99="ADD",OR(BG99="",BG99="Vested assets"))),"12",(_xlfn.XLOOKUP(BG99,ud_work_origin[lookupValue],ud_work_origin[lookupKey],""))))</f>
        <v/>
      </c>
      <c r="BI99" s="6"/>
      <c r="BJ99" s="2" t="str">
        <f t="shared" si="20"/>
        <v/>
      </c>
      <c r="BK99" s="2" t="str">
        <f t="shared" si="21"/>
        <v/>
      </c>
      <c r="BL99" s="3" t="str">
        <f t="shared" si="22"/>
        <v/>
      </c>
      <c r="BM99" s="3" t="str">
        <f>IF($A99="","",IF((AND($A99="ADD",OR(BL99="",BL99="Excellent"))),"1",(_xlfn.XLOOKUP(BL99,condition[lookupValue],condition[lookupKey],""))))</f>
        <v/>
      </c>
      <c r="BN99" s="8" t="str">
        <f t="shared" si="23"/>
        <v/>
      </c>
      <c r="BO99" s="7"/>
    </row>
    <row r="100" spans="2:67">
      <c r="B100" s="4"/>
      <c r="D100" s="3" t="str">
        <f>IF($A100="ADD",IF(NOT(ISBLANK(C100)),_xlfn.XLOOKUP(C100,roadnames[lookupValue],roadnames[lookupKey],"ERROR"),""), "")</f>
        <v/>
      </c>
      <c r="E100" s="4"/>
      <c r="F100" s="4"/>
      <c r="G100" s="5"/>
      <c r="H100" s="5"/>
      <c r="J100" s="3" t="str">
        <f>IF($A100="ADD",IF(NOT(ISBLANK(I100)),_xlfn.XLOOKUP(I100,side[lookupValue],side[lookupKey],"ERROR"),""), "")</f>
        <v/>
      </c>
      <c r="K100" s="4"/>
      <c r="L100" s="4"/>
      <c r="M100" s="4"/>
      <c r="N100" s="6"/>
      <c r="O100" s="6"/>
      <c r="P100" s="6"/>
      <c r="Q100" s="6"/>
      <c r="S100" s="3" t="str">
        <f>IF($A100="ADD",IF(NOT(ISBLANK(R100)),_xlfn.XLOOKUP(R100,ud_stormwater_purpose[lookupValue],ud_stormwater_purpose[lookupKey],"ERROR"),""), "")</f>
        <v/>
      </c>
      <c r="U100" s="3" t="str">
        <f>IF($A100="ADD",IF(NOT(ISBLANK(T100)),_xlfn.XLOOKUP(T100,ud_pipe_purpose[lookupValue],ud_pipe_purpose[lookupKey],"ERROR"),""), "")</f>
        <v/>
      </c>
      <c r="W100" s="3" t="str">
        <f>IF($A100="ADD",IF(NOT(ISBLANK(V100)),_xlfn.XLOOKUP(V100,ud_pipe_type[lookupValue],ud_pipe_type[lookupKey],"ERROR"),""), "")</f>
        <v/>
      </c>
      <c r="Y100" s="3" t="str">
        <f>IF($A100="ADD",IF(NOT(ISBLANK(X100)),_xlfn.XLOOKUP(X100,ud_shape[lookupValue],ud_shape[lookupKey],"ERROR"),""), "")</f>
        <v/>
      </c>
      <c r="AA100" s="3" t="str">
        <f>IF($A100="ADD",IF(NOT(ISBLANK(Z100)),_xlfn.XLOOKUP(Z100,pipe_material[lookupValue],pipe_material[lookupKey],"ERROR"),""), "")</f>
        <v/>
      </c>
      <c r="AC100" s="3" t="str">
        <f>IF($A100="ADD",IF(NOT(ISBLANK(AB100)),_xlfn.XLOOKUP(1,(ud_material_subset_lookup=AB100)*(ud_material_subset_parentKey=AA100),ud_material_subset[lookupKey],"ERROR"),""), "")</f>
        <v/>
      </c>
      <c r="AE100" s="3" t="str">
        <f>IF($A100="ADD",IF(NOT(ISBLANK(AD100)),_xlfn.XLOOKUP(AD100,ud_pipe_class[lookupValue],ud_pipe_class[lookupKey],"ERROR"),""), "")</f>
        <v/>
      </c>
      <c r="AH100" s="3" t="str">
        <f>IF($A100="ADD",IF(NOT(ISBLANK(AG100)),_xlfn.XLOOKUP(AG100,ud_pipe_joint_type[lookupValue],ud_pipe_joint_type[lookupKey],"ERROR"),""), "")</f>
        <v/>
      </c>
      <c r="AJ100" s="3" t="str">
        <f>IF($A100="ADD",IF(NOT(ISBLANK(AI100)),_xlfn.XLOOKUP(AI100,ud_pipe_location[lookupValue],ud_pipe_location[lookupKey],"ERROR"),""), "")</f>
        <v/>
      </c>
      <c r="AL100" s="2" t="str">
        <f t="shared" si="12"/>
        <v/>
      </c>
      <c r="AM100" s="2" t="str">
        <f t="shared" si="13"/>
        <v/>
      </c>
      <c r="AN100" s="4"/>
      <c r="AP100" s="8"/>
      <c r="AR100" s="3" t="str">
        <f>IF($A100="ADD",IF(NOT(ISBLANK(AQ100)),_xlfn.XLOOKUP(AQ100,maint_type[lookupValue],maint_type[lookupKey],"ERROR"),""), "")</f>
        <v/>
      </c>
      <c r="AS100" s="8"/>
      <c r="AT100" s="4" t="str">
        <f t="shared" ca="1" si="14"/>
        <v/>
      </c>
      <c r="AU100" s="4"/>
      <c r="AV100" s="3" t="str">
        <f t="shared" si="15"/>
        <v/>
      </c>
      <c r="AW100" s="3" t="str">
        <f>IF($A100="","",IF((AND($A100="ADD",OR(AV100="",AV100="In Use"))),"5",(_xlfn.XLOOKUP(AV100,ud_asset_status[lookupValue],ud_asset_status[lookupKey],""))))</f>
        <v/>
      </c>
      <c r="AX100" s="8"/>
      <c r="AZ100" s="3" t="str">
        <f>IF($A100="ADD",IF(NOT(ISBLANK(AY100)),_xlfn.XLOOKUP(AY100,ar_replace_reason[lookupValue],ar_replace_reason[lookupKey],"ERROR"),""), "")</f>
        <v/>
      </c>
      <c r="BA100" s="3" t="str">
        <f t="shared" si="16"/>
        <v/>
      </c>
      <c r="BB100" s="3" t="str">
        <f>IF($A100="","",IF((AND($A100="ADD",OR(BA100="",BA100="Queenstown-Lakes District Council"))),"70",(_xlfn.XLOOKUP(BA100,ud_organisation_owner[lookupValue],ud_organisation_owner[lookupKey],""))))</f>
        <v/>
      </c>
      <c r="BC100" s="3" t="str">
        <f t="shared" si="17"/>
        <v/>
      </c>
      <c r="BD100" s="3" t="str">
        <f>IF($A100="","",IF((AND($A100="ADD",OR(BC100="",BC100="Queenstown-Lakes District Council"))),"70",(_xlfn.XLOOKUP(BC100,ud_organisation_owner[lookupValue],ud_organisation_owner[lookupKey],""))))</f>
        <v/>
      </c>
      <c r="BE100" s="3" t="str">
        <f t="shared" si="18"/>
        <v/>
      </c>
      <c r="BF100" s="3" t="str">
        <f>IF($A100="","",IF((AND($A100="ADD",OR(BE100="",BE100="Local Authority"))),"17",(_xlfn.XLOOKUP(BE100,ud_sub_organisation[lookupValue],ud_sub_organisation[lookupKey],""))))</f>
        <v/>
      </c>
      <c r="BG100" s="3" t="str">
        <f t="shared" si="19"/>
        <v/>
      </c>
      <c r="BH100" s="3" t="str">
        <f>IF($A100="","",IF((AND($A100="ADD",OR(BG100="",BG100="Vested assets"))),"12",(_xlfn.XLOOKUP(BG100,ud_work_origin[lookupValue],ud_work_origin[lookupKey],""))))</f>
        <v/>
      </c>
      <c r="BI100" s="6"/>
      <c r="BJ100" s="2" t="str">
        <f t="shared" si="20"/>
        <v/>
      </c>
      <c r="BK100" s="2" t="str">
        <f t="shared" si="21"/>
        <v/>
      </c>
      <c r="BL100" s="3" t="str">
        <f t="shared" si="22"/>
        <v/>
      </c>
      <c r="BM100" s="3" t="str">
        <f>IF($A100="","",IF((AND($A100="ADD",OR(BL100="",BL100="Excellent"))),"1",(_xlfn.XLOOKUP(BL100,condition[lookupValue],condition[lookupKey],""))))</f>
        <v/>
      </c>
      <c r="BN100" s="8" t="str">
        <f t="shared" si="23"/>
        <v/>
      </c>
      <c r="BO100" s="7"/>
    </row>
  </sheetData>
  <sheetProtection algorithmName="SHA-512" hashValue="TgRouDnBItZ78H4OmXQqq/+os5aAx22W6JqWTqn9tVSzjP1L7X4L6zZ2K6Qkb+0wdDSjBEIhX5BA1RjUKEVFLQ==" saltValue="0Uz/gaehcvWMyfhRoiTlfg==" spinCount="100000" sheet="1" scenarios="1" selectLockedCells="1"/>
  <conditionalFormatting sqref="A2:XFD2">
    <cfRule type="cellIs" dxfId="321" priority="2" operator="equal">
      <formula>"ERROR"</formula>
    </cfRule>
  </conditionalFormatting>
  <conditionalFormatting sqref="A1:XFD1">
    <cfRule type="expression" dxfId="320" priority="1">
      <formula>A$2="ERROR"</formula>
    </cfRule>
  </conditionalFormatting>
  <conditionalFormatting sqref="A10:XFD100">
    <cfRule type="expression" dxfId="319" priority="663">
      <formula>MATCH("ERROR",$A10:$EU10,0)</formula>
    </cfRule>
    <cfRule type="expression" dxfId="318" priority="664">
      <formula>AND($A10="ADD",A$6=TRUE,A10="")</formula>
    </cfRule>
    <cfRule type="expression" dxfId="317" priority="665">
      <formula>OR(AND($A10="DELETE",A$1="Asset ID",A10=""),AND($A10="DELETE",A$1="Removal Date",A10=""),AND($A10="DELETE",A$1="Removal Reason",A10=""))</formula>
    </cfRule>
    <cfRule type="expression" dxfId="316" priority="666">
      <formula>AND($A10="EDIT",A$1="Asset ID",A10="")</formula>
    </cfRule>
    <cfRule type="expression" dxfId="315" priority="667">
      <formula>AND($A10="ADD",A$5=TRUE,A10="")</formula>
    </cfRule>
  </conditionalFormatting>
  <dataValidations count="45">
    <dataValidation type="list" allowBlank="1" showInputMessage="1" showErrorMessage="1" sqref="C10:C100" xr:uid="{029D697E-D253-4904-9AFF-393CC1E426D9}">
      <formula1>roadnames_lookup</formula1>
    </dataValidation>
    <dataValidation type="list" allowBlank="1" showInputMessage="1" showErrorMessage="1" sqref="I10:I100" xr:uid="{77BC19E3-5ED0-4AF4-8880-7FA3930215DE}">
      <formula1>side_lookup</formula1>
    </dataValidation>
    <dataValidation type="list" allowBlank="1" showInputMessage="1" showErrorMessage="1" sqref="R10:R100" xr:uid="{41D2974E-637F-4FC7-BA42-C661DFC68BC1}">
      <formula1>ud_stormwater_purpose_lookup</formula1>
    </dataValidation>
    <dataValidation type="list" allowBlank="1" showInputMessage="1" showErrorMessage="1" sqref="T10:T100" xr:uid="{D38758AD-AC5C-4A99-9944-6A5FDCB21382}">
      <formula1>ud_pipe_purpose_lookup</formula1>
    </dataValidation>
    <dataValidation type="list" allowBlank="1" showInputMessage="1" showErrorMessage="1" sqref="V10:V100" xr:uid="{62125E6F-312A-4153-B6B8-924077839B04}">
      <formula1>ud_pipe_type_lookup</formula1>
    </dataValidation>
    <dataValidation type="list" allowBlank="1" showInputMessage="1" showErrorMessage="1" sqref="X10:X100" xr:uid="{DBD358F7-C1E7-4DCE-9D92-72B107918F52}">
      <formula1>ud_shape_lookup</formula1>
    </dataValidation>
    <dataValidation type="list" allowBlank="1" showInputMessage="1" showErrorMessage="1" sqref="Z10:Z100" xr:uid="{96FEB648-D92C-4C65-9DEE-49F026DF975B}">
      <formula1>pipe_material_lookup</formula1>
    </dataValidation>
    <dataValidation type="list" allowBlank="1" showInputMessage="1" showErrorMessage="1" sqref="AD10:AD100" xr:uid="{7DED80A2-F100-4D14-9E24-2FE341C89D9A}">
      <formula1>ud_pipe_class_lookup</formula1>
    </dataValidation>
    <dataValidation type="list" allowBlank="1" showInputMessage="1" showErrorMessage="1" sqref="AG10:AG100" xr:uid="{FB073842-A313-4736-8F24-B03CF0E6CB08}">
      <formula1>ud_pipe_joint_type_lookup</formula1>
    </dataValidation>
    <dataValidation type="list" allowBlank="1" showInputMessage="1" showErrorMessage="1" sqref="AI10:AI100" xr:uid="{5A36C213-57C2-4E0D-A822-CAAFCBE70696}">
      <formula1>ud_pipe_location_lookup</formula1>
    </dataValidation>
    <dataValidation type="list" allowBlank="1" showInputMessage="1" showErrorMessage="1" sqref="AQ10:AQ100" xr:uid="{88625688-9780-4B6A-83FB-720491982EE7}">
      <formula1>maint_type_lookup</formula1>
    </dataValidation>
    <dataValidation type="list" allowBlank="1" showInputMessage="1" showErrorMessage="1" promptTitle="WARNING" prompt="Only change If ammending existing asset" sqref="AV10:AV100" xr:uid="{44C53238-8600-494A-9EB0-DAB2FA05DA09}">
      <formula1>ud_asset_status_lookup</formula1>
    </dataValidation>
    <dataValidation type="list" allowBlank="1" showInputMessage="1" showErrorMessage="1" sqref="AY10:AY100" xr:uid="{52FFEC2A-8FA1-4DA1-85E4-6D7063DF4C2C}">
      <formula1>ar_replace_reason_lookup</formula1>
    </dataValidation>
    <dataValidation type="list" allowBlank="1" showInputMessage="1" showErrorMessage="1" promptTitle="WARNING" prompt="Only change this If Not QLDC asset" sqref="BC10:BC100" xr:uid="{F4656F1D-D23D-4203-8E00-BE0A0B646DBB}">
      <formula1>ud_organisation_owner_lookup</formula1>
    </dataValidation>
    <dataValidation type="list" allowBlank="1" showInputMessage="1" showErrorMessage="1" promptTitle="WARNING" prompt="Only change this If Not QLDC Roading asset" sqref="BE10:BE100" xr:uid="{39155ED8-49CE-42F3-8514-3A0F39944EA9}">
      <formula1>ud_sub_organisation_lookup</formula1>
    </dataValidation>
    <dataValidation type="list" allowBlank="1" showInputMessage="1" showErrorMessage="1" promptTitle="WARNING" prompt="Only change this field If undertaking maintenance Or CAPEX works" sqref="BG10:BG100" xr:uid="{12633F95-6ED4-4202-89F1-66BECC263895}">
      <formula1>ud_work_origin_lookup</formula1>
    </dataValidation>
    <dataValidation type="list" allowBlank="1" showInputMessage="1" showErrorMessage="1" promptTitle="WARNING" prompt="Only change this If incorrect" sqref="BL10:BL100" xr:uid="{9C2F1403-74B6-4EF1-A4A4-5B724C5AE4BB}">
      <formula1>condition_lookup</formula1>
    </dataValidation>
    <dataValidation type="list" allowBlank="1" showInputMessage="1" showErrorMessage="1" sqref="AF10:AF100 AK10:AK100" xr:uid="{57CE1528-5BDC-415F-B640-B93A4A48DFA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7218693A-EB9B-404F-97F6-149936C92F7F}">
      <formula1>"ADD,EDIT,DELETE"</formula1>
    </dataValidation>
    <dataValidation type="list" allowBlank="1" showInputMessage="1" showErrorMessage="1" promptTitle="WARNING" prompt="Only change this If Not QLDC asset" sqref="BA10:BA100" xr:uid="{F4BA9A8E-978D-491B-867F-303C970C8E36}">
      <formula1>ud_organisation_owner_lookup</formula1>
    </dataValidation>
    <dataValidation type="list" allowBlank="1" showInputMessage="1" showErrorMessage="1" promptTitle="WARNING" prompt="Only change this If NZTA Or Parks And Reserves asset" sqref="BJ10:BJ100" xr:uid="{9462C199-2AD3-499E-B8DF-42CE930DABB5}">
      <formula1>"TRUE,FALSE"</formula1>
    </dataValidation>
    <dataValidation type="list" allowBlank="1" showInputMessage="1" showErrorMessage="1" promptTitle="WARNING" prompt="Only change this If incorrect" sqref="BK10:BK100" xr:uid="{51262BAC-1127-4C75-8D18-0BA18DB5AFAB}">
      <formula1>"TRUE,FALSE"</formula1>
    </dataValidation>
    <dataValidation type="list" allowBlank="1" showInputMessage="1" showErrorMessage="1" promptTitle="WARNING" prompt="Only change this If incorrect" sqref="AL10:AL100" xr:uid="{D23E26F6-9121-4F1D-A387-F43A4D105256}">
      <formula1>"TRUE,FALSE"</formula1>
    </dataValidation>
    <dataValidation type="list" allowBlank="1" showInputMessage="1" showErrorMessage="1" promptTitle="WARNING" prompt="Only change this If incorrect" sqref="AM10:AM100" xr:uid="{F8BE504B-BC73-42C8-BA3B-418DDFAD8C84}">
      <formula1>"TRUE,FALSE"</formula1>
    </dataValidation>
    <dataValidation type="whole" allowBlank="1" showInputMessage="1" showErrorMessage="1" error="Please Enter Whole Number Between 1 And 999" promptTitle="ERROR" sqref="AN10:AN100" xr:uid="{E977ECD6-9AF3-4CB2-BA6F-AFB579F85F1E}">
      <formula1>1</formula1>
      <formula2>999</formula2>
    </dataValidation>
    <dataValidation type="whole" allowBlank="1" showInputMessage="1" showErrorMessage="1" error="Please Enter Whole Number Between 1 And 999" promptTitle="ERROR" sqref="AT10:AT100" xr:uid="{4DE11449-D564-494E-9145-45B3A3B1A57E}">
      <formula1>1</formula1>
      <formula2>999</formula2>
    </dataValidation>
    <dataValidation type="whole" allowBlank="1" showInputMessage="1" showErrorMessage="1" error="Please Enter Whole Number Between 1 And 2147483647" promptTitle="ERROR" sqref="B10:B100" xr:uid="{85FA7AA4-7D09-4186-BC5A-F166BF34CFC0}">
      <formula1>1</formula1>
      <formula2>2147483647</formula2>
    </dataValidation>
    <dataValidation type="whole" allowBlank="1" showInputMessage="1" showErrorMessage="1" error="Please Enter Whole Number Between 1 And 9999999999" promptTitle="ERROR" sqref="K10:K100" xr:uid="{3E2A99FB-A7D9-4D99-B270-A7E69C6DBB9C}">
      <formula1>1</formula1>
      <formula2>9999999999</formula2>
    </dataValidation>
    <dataValidation type="whole" allowBlank="1" showInputMessage="1" showErrorMessage="1" error="Please Enter Whole Number Between 1 And 9999999999" promptTitle="ERROR" sqref="L10:L100" xr:uid="{E0661EEF-23D8-440A-BF2D-ABA10A27B0C0}">
      <formula1>1</formula1>
      <formula2>9999999999</formula2>
    </dataValidation>
    <dataValidation type="whole" allowBlank="1" showInputMessage="1" showErrorMessage="1" error="Please Enter Whole Number Between 1 And 9999999999" promptTitle="ERROR" sqref="M10:M100" xr:uid="{C8889DC5-F62F-422C-9EAC-EE71434D9862}">
      <formula1>1</formula1>
      <formula2>9999999999</formula2>
    </dataValidation>
    <dataValidation type="whole" allowBlank="1" showInputMessage="1" showErrorMessage="1" error="Please Enter Whole Number Between 1 And 9999999999" promptTitle="ERROR" sqref="AU10:AU100" xr:uid="{CAA6F6CD-BF54-46A1-9D56-19D0CEE2565A}">
      <formula1>1</formula1>
      <formula2>9999999999</formula2>
    </dataValidation>
    <dataValidation type="whole" allowBlank="1" showInputMessage="1" showErrorMessage="1" error="Please Enter Whole Number Between 1 And 999999" promptTitle="ERROR" sqref="F10:F100" xr:uid="{CEEBB85D-766C-413F-982C-2FFE7BF97035}">
      <formula1>1</formula1>
      <formula2>999999</formula2>
    </dataValidation>
    <dataValidation type="whole" allowBlank="1" showInputMessage="1" showErrorMessage="1" error="Please Enter Whole Number Between 0 And 999999" promptTitle="ERROR" sqref="E10:E100" xr:uid="{E67E7658-F723-42E0-8365-9C72B7852A46}">
      <formula1>0</formula1>
      <formula2>999999</formula2>
    </dataValidation>
    <dataValidation type="decimal" allowBlank="1" showInputMessage="1" showErrorMessage="1" error="Please Enter Decimal Between -40.0 And 999.9" promptTitle="ERROR" sqref="G10:G100" xr:uid="{FEDEC11F-24BE-4294-B0DD-EC455DE407BC}">
      <formula1>-40</formula1>
      <formula2>999.9</formula2>
    </dataValidation>
    <dataValidation type="decimal" allowBlank="1" showInputMessage="1" showErrorMessage="1" error="Please Enter Decimal Between -40.0 And 999.9" promptTitle="ERROR" sqref="H10:H100" xr:uid="{E107F8F8-5E7D-4468-97C3-09E2395D85CA}">
      <formula1>-40</formula1>
      <formula2>999.9</formula2>
    </dataValidation>
    <dataValidation type="decimal" allowBlank="1" showInputMessage="1" showErrorMessage="1" error="Please Enter Decimal Between 0.01 And 99999999.99" promptTitle="ERROR" sqref="N10:N100" xr:uid="{C19BA37C-B9B6-4394-8CEE-663442A59190}">
      <formula1>0.01</formula1>
      <formula2>99999999.99</formula2>
    </dataValidation>
    <dataValidation type="decimal" allowBlank="1" showInputMessage="1" showErrorMessage="1" error="Please Enter Decimal Between 0.01 And 99999999.99" promptTitle="ERROR" sqref="O10:O100" xr:uid="{36079539-6E58-4727-A8F2-876E26DCBD3A}">
      <formula1>0.01</formula1>
      <formula2>99999999.99</formula2>
    </dataValidation>
    <dataValidation type="decimal" allowBlank="1" showInputMessage="1" showErrorMessage="1" error="Please Enter Decimal Between 0.01 And 99999999.99" promptTitle="ERROR" sqref="P10:P100" xr:uid="{A7BF8E94-81BA-4952-A632-C2839E774A1F}">
      <formula1>0.01</formula1>
      <formula2>99999999.99</formula2>
    </dataValidation>
    <dataValidation type="decimal" allowBlank="1" showInputMessage="1" showErrorMessage="1" error="Please Enter Decimal Between 0.01 And 99999999.99" promptTitle="ERROR" sqref="Q10:Q100" xr:uid="{80142CA5-72D3-466C-8794-46A5D3F68F64}">
      <formula1>0.01</formula1>
      <formula2>99999999.99</formula2>
    </dataValidation>
    <dataValidation type="decimal" allowBlank="1" showInputMessage="1" showErrorMessage="1" error="Please Enter Decimal Between 0.01 And 9999999999.99" promptTitle="ERROR" sqref="BI10:BI100" xr:uid="{483DCACF-6B8B-4674-AB5F-6FF8A318B468}">
      <formula1>0.01</formula1>
      <formula2>9999999999.99</formula2>
    </dataValidation>
    <dataValidation type="textLength" allowBlank="1" showInputMessage="1" showErrorMessage="1" error="Please Dont Enter More Than 255 Characters" promptTitle="ERROR" sqref="BO10:BO100" xr:uid="{16888416-6B38-41D5-9D27-68986A5282EC}">
      <formula1>0</formula1>
      <formula2>255</formula2>
    </dataValidation>
    <dataValidation type="date" allowBlank="1" showInputMessage="1" showErrorMessage="1" error="Please Enter Valid Date eg 31/01/2023" promptTitle="ERROR" sqref="AP10:AP100" xr:uid="{708152C0-1FF2-4C05-A213-A92FD6B68240}">
      <formula1>43831</formula1>
      <formula2>48580</formula2>
    </dataValidation>
    <dataValidation type="date" allowBlank="1" showInputMessage="1" showErrorMessage="1" error="Please Enter Valid Date eg 31/01/2023" promptTitle="ERROR" sqref="AS10:AS100" xr:uid="{1EE2CBB4-7C07-4B5A-9C96-8920565682EA}">
      <formula1>43831</formula1>
      <formula2>48580</formula2>
    </dataValidation>
    <dataValidation type="date" allowBlank="1" showInputMessage="1" showErrorMessage="1" error="Please Enter Valid Date eg 31/01/2023" promptTitle="ERROR" sqref="AX10:AX100" xr:uid="{96F1A6BD-F603-471D-9D9B-5C6324D2FE96}">
      <formula1>43831</formula1>
      <formula2>48580</formula2>
    </dataValidation>
    <dataValidation type="date" allowBlank="1" showInputMessage="1" showErrorMessage="1" error="Please Enter Valid Date eg 31/01/2023" promptTitle="ERROR" sqref="BN10:BN100" xr:uid="{2CDEB6D9-B1AD-4012-B9DB-F107D864A9DD}">
      <formula1>43831</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19.28515625" style="3" bestFit="1" customWidth="1"/>
    <col min="10" max="10" width="23.28515625" style="3" bestFit="1" customWidth="1"/>
    <col min="11" max="11" width="23.28515625" style="3" hidden="1" customWidth="1" outlineLevel="1"/>
    <col min="12" max="12" width="23.85546875" style="3" bestFit="1" customWidth="1" collapsed="1"/>
    <col min="13" max="13" width="23.85546875" style="3" hidden="1" customWidth="1" outlineLevel="1"/>
    <col min="14" max="14" width="24" style="3" bestFit="1" customWidth="1" collapsed="1"/>
    <col min="15" max="15" width="24" style="3" hidden="1" customWidth="1" outlineLevel="1"/>
    <col min="16" max="16" width="23.7109375" style="3" bestFit="1" customWidth="1" collapsed="1"/>
    <col min="17" max="17" width="23.7109375" style="3" hidden="1" customWidth="1" outlineLevel="1"/>
    <col min="18" max="18" width="11.42578125" style="3" bestFit="1" customWidth="1" collapsed="1"/>
    <col min="19" max="19" width="10.5703125" style="3" bestFit="1" customWidth="1"/>
    <col min="20" max="20" width="16.5703125" style="3" bestFit="1" customWidth="1"/>
    <col min="21" max="21" width="15.28515625" style="3" bestFit="1" customWidth="1"/>
    <col min="22" max="22" width="15.28515625" style="3" hidden="1" customWidth="1" outlineLevel="1"/>
    <col min="23" max="23" width="13.42578125" style="3" bestFit="1" customWidth="1" collapsed="1"/>
    <col min="24" max="24" width="18.85546875" style="3" bestFit="1" customWidth="1"/>
    <col min="25" max="25" width="18.85546875" style="3" hidden="1" customWidth="1" outlineLevel="1"/>
    <col min="26" max="26" width="22.42578125" style="3" bestFit="1" customWidth="1" collapsed="1"/>
    <col min="27" max="27" width="22.42578125" style="3" hidden="1" customWidth="1" outlineLevel="1"/>
    <col min="28" max="28" width="22.42578125" style="3" bestFit="1" customWidth="1" collapsed="1"/>
    <col min="29" max="29" width="22.42578125" style="3" hidden="1" customWidth="1" outlineLevel="1"/>
    <col min="30" max="30" width="19.7109375" style="3" bestFit="1" customWidth="1" collapsed="1"/>
    <col min="31" max="31" width="19.7109375" style="3" hidden="1" customWidth="1" outlineLevel="1"/>
    <col min="32" max="32" width="15" style="3" bestFit="1" customWidth="1" collapsed="1"/>
    <col min="33" max="33" width="15" style="3" hidden="1" customWidth="1" outlineLevel="1"/>
    <col min="34" max="34" width="12.28515625" style="3" bestFit="1" customWidth="1" collapsed="1"/>
    <col min="35" max="35" width="13.7109375" style="3" bestFit="1" customWidth="1"/>
    <col min="36" max="36" width="11.4257812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1"/>
    <col min="133" max="16384" width="9.140625" style="3"/>
  </cols>
  <sheetData>
    <row r="1" spans="1:132" s="12" customFormat="1">
      <c r="A1" s="9"/>
      <c r="B1" s="10" t="s">
        <v>0</v>
      </c>
      <c r="C1" s="11" t="s">
        <v>1</v>
      </c>
      <c r="D1" s="11"/>
      <c r="E1" s="11" t="s">
        <v>4</v>
      </c>
      <c r="F1" s="11" t="s">
        <v>5</v>
      </c>
      <c r="G1" s="11"/>
      <c r="H1" s="11" t="s">
        <v>6</v>
      </c>
      <c r="I1" s="11" t="s">
        <v>294</v>
      </c>
      <c r="J1" s="11" t="s">
        <v>9</v>
      </c>
      <c r="K1" s="11"/>
      <c r="L1" s="11" t="s">
        <v>295</v>
      </c>
      <c r="M1" s="11"/>
      <c r="N1" s="11" t="s">
        <v>296</v>
      </c>
      <c r="O1" s="11"/>
      <c r="P1" s="11" t="s">
        <v>176</v>
      </c>
      <c r="Q1" s="11"/>
      <c r="R1" s="11" t="s">
        <v>29</v>
      </c>
      <c r="S1" s="11" t="s">
        <v>30</v>
      </c>
      <c r="T1" s="11" t="s">
        <v>31</v>
      </c>
      <c r="U1" s="11" t="s">
        <v>32</v>
      </c>
      <c r="V1" s="11"/>
      <c r="W1" s="11" t="s">
        <v>33</v>
      </c>
      <c r="X1" s="11" t="s">
        <v>34</v>
      </c>
      <c r="Y1" s="11"/>
      <c r="Z1" s="11" t="s">
        <v>35</v>
      </c>
      <c r="AA1" s="11"/>
      <c r="AB1" s="11" t="s">
        <v>36</v>
      </c>
      <c r="AC1" s="11"/>
      <c r="AD1" s="11" t="s">
        <v>37</v>
      </c>
      <c r="AE1" s="11"/>
      <c r="AF1" s="11" t="s">
        <v>38</v>
      </c>
      <c r="AG1" s="11"/>
      <c r="AH1" s="11" t="s">
        <v>39</v>
      </c>
      <c r="AI1" s="11" t="s">
        <v>40</v>
      </c>
      <c r="AJ1" s="11" t="s">
        <v>41</v>
      </c>
      <c r="AK1" s="11" t="s">
        <v>42</v>
      </c>
      <c r="AL1" s="11"/>
      <c r="AM1" s="11" t="s">
        <v>43</v>
      </c>
      <c r="AN1" s="11" t="s">
        <v>44</v>
      </c>
      <c r="AO1" s="11" t="s">
        <v>46</v>
      </c>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c r="A2" s="13" t="s">
        <v>47</v>
      </c>
      <c r="B2" s="14" t="s">
        <v>48</v>
      </c>
      <c r="C2" s="14" t="str">
        <f>_xlfn.IFNA(IF(MATCH("ERROR",D10:D110,0),"ERROR"),"")</f>
        <v/>
      </c>
      <c r="D2" s="14" t="s">
        <v>49</v>
      </c>
      <c r="E2" s="14" t="s">
        <v>52</v>
      </c>
      <c r="F2" s="14" t="str">
        <f>_xlfn.IFNA(IF(MATCH("ERROR",G10:G110,0),"ERROR"),"")</f>
        <v/>
      </c>
      <c r="G2" s="14" t="s">
        <v>53</v>
      </c>
      <c r="H2" s="14" t="s">
        <v>54</v>
      </c>
      <c r="I2" s="14" t="s">
        <v>297</v>
      </c>
      <c r="J2" s="14" t="str">
        <f>_xlfn.IFNA(IF(MATCH("ERROR",K10:K110,0),"ERROR"),"")</f>
        <v/>
      </c>
      <c r="K2" s="14" t="s">
        <v>57</v>
      </c>
      <c r="L2" s="14" t="str">
        <f>_xlfn.IFNA(IF(MATCH("ERROR",M10:M110,0),"ERROR"),"")</f>
        <v/>
      </c>
      <c r="M2" s="14" t="s">
        <v>298</v>
      </c>
      <c r="N2" s="14" t="str">
        <f>_xlfn.IFNA(IF(MATCH("ERROR",O10:O110,0),"ERROR"),"")</f>
        <v/>
      </c>
      <c r="O2" s="14" t="s">
        <v>299</v>
      </c>
      <c r="P2" s="14" t="str">
        <f>_xlfn.IFNA(IF(MATCH("ERROR",Q10:Q110,0),"ERROR"),"")</f>
        <v/>
      </c>
      <c r="Q2" s="14" t="s">
        <v>187</v>
      </c>
      <c r="R2" s="14" t="s">
        <v>77</v>
      </c>
      <c r="S2" s="14" t="s">
        <v>78</v>
      </c>
      <c r="T2" s="14" t="s">
        <v>79</v>
      </c>
      <c r="U2" s="14" t="str">
        <f>_xlfn.IFNA(IF(MATCH("ERROR",V10:V110,0),"ERROR"),"")</f>
        <v/>
      </c>
      <c r="V2" s="14" t="s">
        <v>80</v>
      </c>
      <c r="W2" s="14" t="s">
        <v>81</v>
      </c>
      <c r="X2" s="14" t="str">
        <f>_xlfn.IFNA(IF(MATCH("ERROR",Y10:Y110,0),"ERROR"),"")</f>
        <v/>
      </c>
      <c r="Y2" s="14" t="s">
        <v>82</v>
      </c>
      <c r="Z2" s="14" t="str">
        <f>_xlfn.IFNA(IF(MATCH("ERROR",AA10:AA110,0),"ERROR"),"")</f>
        <v/>
      </c>
      <c r="AA2" s="14" t="s">
        <v>83</v>
      </c>
      <c r="AB2" s="14" t="str">
        <f>_xlfn.IFNA(IF(MATCH("ERROR",AC10:AC110,0),"ERROR"),"")</f>
        <v/>
      </c>
      <c r="AC2" s="14" t="s">
        <v>84</v>
      </c>
      <c r="AD2" s="14" t="str">
        <f>_xlfn.IFNA(IF(MATCH("ERROR",AE10:AE110,0),"ERROR"),"")</f>
        <v/>
      </c>
      <c r="AE2" s="14" t="s">
        <v>85</v>
      </c>
      <c r="AF2" s="14" t="str">
        <f>_xlfn.IFNA(IF(MATCH("ERROR",AG10:AG110,0),"ERROR"),"")</f>
        <v/>
      </c>
      <c r="AG2" s="14" t="s">
        <v>86</v>
      </c>
      <c r="AH2" s="14" t="s">
        <v>87</v>
      </c>
      <c r="AI2" s="14" t="s">
        <v>88</v>
      </c>
      <c r="AJ2" s="14" t="s">
        <v>89</v>
      </c>
      <c r="AK2" s="14" t="str">
        <f>_xlfn.IFNA(IF(MATCH("ERROR",AL10:AL110,0),"ERROR"),"")</f>
        <v/>
      </c>
      <c r="AL2" s="14" t="s">
        <v>90</v>
      </c>
      <c r="AM2" s="14" t="s">
        <v>91</v>
      </c>
      <c r="AN2" s="14" t="s">
        <v>92</v>
      </c>
      <c r="AO2" s="14" t="s">
        <v>94</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 r="A3" s="15" t="s">
        <v>95</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c r="A4" s="13" t="s">
        <v>96</v>
      </c>
      <c r="B4" s="12" t="s">
        <v>97</v>
      </c>
      <c r="C4" s="12" t="s">
        <v>98</v>
      </c>
      <c r="E4" s="12" t="s">
        <v>100</v>
      </c>
      <c r="F4" s="12" t="s">
        <v>101</v>
      </c>
      <c r="H4" s="12" t="s">
        <v>98</v>
      </c>
      <c r="I4" s="12" t="s">
        <v>103</v>
      </c>
      <c r="J4" s="12" t="s">
        <v>104</v>
      </c>
      <c r="L4" s="12" t="s">
        <v>104</v>
      </c>
      <c r="N4" s="12" t="s">
        <v>104</v>
      </c>
      <c r="P4" s="12" t="s">
        <v>104</v>
      </c>
      <c r="R4" s="12" t="s">
        <v>107</v>
      </c>
      <c r="S4" s="12" t="s">
        <v>110</v>
      </c>
      <c r="T4" s="12" t="s">
        <v>102</v>
      </c>
      <c r="U4" s="12" t="s">
        <v>104</v>
      </c>
      <c r="W4" s="12" t="s">
        <v>107</v>
      </c>
      <c r="X4" s="12" t="s">
        <v>111</v>
      </c>
      <c r="Z4" s="12" t="s">
        <v>104</v>
      </c>
      <c r="AB4" s="12" t="s">
        <v>104</v>
      </c>
      <c r="AD4" s="12" t="s">
        <v>104</v>
      </c>
      <c r="AF4" s="12" t="s">
        <v>104</v>
      </c>
      <c r="AH4" s="12" t="s">
        <v>112</v>
      </c>
      <c r="AI4" s="12" t="s">
        <v>106</v>
      </c>
      <c r="AJ4" s="12" t="s">
        <v>106</v>
      </c>
      <c r="AK4" s="12" t="s">
        <v>101</v>
      </c>
      <c r="AM4" s="12" t="s">
        <v>107</v>
      </c>
      <c r="AN4" s="12" t="s">
        <v>113</v>
      </c>
      <c r="AO4" s="12" t="s">
        <v>114</v>
      </c>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c r="A5" s="13" t="s">
        <v>115</v>
      </c>
      <c r="B5" s="12" t="b">
        <v>0</v>
      </c>
      <c r="C5" s="12" t="b">
        <v>1</v>
      </c>
      <c r="E5" s="12" t="b">
        <v>1</v>
      </c>
      <c r="F5" s="12" t="b">
        <v>1</v>
      </c>
      <c r="H5" s="12" t="b">
        <v>1</v>
      </c>
      <c r="I5" s="12" t="b">
        <v>1</v>
      </c>
      <c r="J5" s="12" t="b">
        <v>1</v>
      </c>
      <c r="L5" s="12" t="b">
        <v>1</v>
      </c>
      <c r="N5" s="12" t="b">
        <v>1</v>
      </c>
      <c r="P5" s="12" t="b">
        <v>1</v>
      </c>
      <c r="R5" s="12" t="b">
        <v>1</v>
      </c>
      <c r="S5" s="12" t="b">
        <v>0</v>
      </c>
      <c r="T5" s="12" t="b">
        <v>0</v>
      </c>
      <c r="U5" s="12" t="b">
        <v>1</v>
      </c>
      <c r="W5" s="12" t="b">
        <v>0</v>
      </c>
      <c r="X5" s="12" t="b">
        <v>0</v>
      </c>
      <c r="Z5" s="12" t="b">
        <v>1</v>
      </c>
      <c r="AB5" s="12" t="b">
        <v>1</v>
      </c>
      <c r="AD5" s="12" t="b">
        <v>0</v>
      </c>
      <c r="AF5" s="12" t="b">
        <v>0</v>
      </c>
      <c r="AH5" s="12" t="b">
        <v>0</v>
      </c>
      <c r="AI5" s="12" t="b">
        <v>1</v>
      </c>
      <c r="AJ5" s="12" t="b">
        <v>1</v>
      </c>
      <c r="AK5" s="12" t="b">
        <v>1</v>
      </c>
      <c r="AM5" s="12" t="b">
        <v>1</v>
      </c>
      <c r="AN5" s="12" t="b">
        <v>0</v>
      </c>
      <c r="AO5" s="12" t="b">
        <v>0</v>
      </c>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c r="A6" s="13" t="s">
        <v>116</v>
      </c>
      <c r="B6" s="12" t="b">
        <v>0</v>
      </c>
      <c r="C6" s="12" t="b">
        <v>0</v>
      </c>
      <c r="E6" s="12" t="b">
        <v>0</v>
      </c>
      <c r="F6" s="12" t="b">
        <v>0</v>
      </c>
      <c r="H6" s="12" t="b">
        <v>0</v>
      </c>
      <c r="I6" s="12" t="b">
        <v>0</v>
      </c>
      <c r="J6" s="12" t="b">
        <v>0</v>
      </c>
      <c r="L6" s="12" t="b">
        <v>0</v>
      </c>
      <c r="N6" s="12" t="b">
        <v>0</v>
      </c>
      <c r="P6" s="12" t="b">
        <v>0</v>
      </c>
      <c r="R6" s="12" t="b">
        <v>0</v>
      </c>
      <c r="S6" s="12" t="b">
        <v>1</v>
      </c>
      <c r="T6" s="12" t="b">
        <v>0</v>
      </c>
      <c r="U6" s="12" t="b">
        <v>0</v>
      </c>
      <c r="W6" s="12" t="b">
        <v>0</v>
      </c>
      <c r="X6" s="12" t="b">
        <v>0</v>
      </c>
      <c r="Z6" s="12" t="b">
        <v>0</v>
      </c>
      <c r="AB6" s="12" t="b">
        <v>0</v>
      </c>
      <c r="AD6" s="12" t="b">
        <v>0</v>
      </c>
      <c r="AF6" s="12" t="b">
        <v>0</v>
      </c>
      <c r="AH6" s="12" t="b">
        <v>0</v>
      </c>
      <c r="AI6" s="12" t="b">
        <v>0</v>
      </c>
      <c r="AJ6" s="12" t="b">
        <v>0</v>
      </c>
      <c r="AK6" s="12" t="b">
        <v>0</v>
      </c>
      <c r="AM6" s="12" t="b">
        <v>0</v>
      </c>
      <c r="AN6" s="12" t="b">
        <v>0</v>
      </c>
      <c r="AO6" s="12" t="b">
        <v>0</v>
      </c>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c r="A7" s="13" t="s">
        <v>117</v>
      </c>
      <c r="B7" s="12" t="b">
        <v>0</v>
      </c>
      <c r="C7" s="12" t="b">
        <v>1</v>
      </c>
      <c r="E7" s="12" t="b">
        <v>0</v>
      </c>
      <c r="F7" s="12" t="b">
        <v>1</v>
      </c>
      <c r="H7" s="12" t="b">
        <v>0</v>
      </c>
      <c r="I7" s="12" t="b">
        <v>0</v>
      </c>
      <c r="J7" s="12" t="b">
        <v>1</v>
      </c>
      <c r="L7" s="12" t="b">
        <v>1</v>
      </c>
      <c r="N7" s="12" t="b">
        <v>1</v>
      </c>
      <c r="P7" s="12" t="b">
        <v>1</v>
      </c>
      <c r="R7" s="12" t="b">
        <v>0</v>
      </c>
      <c r="S7" s="12" t="b">
        <v>0</v>
      </c>
      <c r="T7" s="12" t="b">
        <v>0</v>
      </c>
      <c r="U7" s="12" t="b">
        <v>1</v>
      </c>
      <c r="W7" s="12" t="b">
        <v>0</v>
      </c>
      <c r="X7" s="12" t="b">
        <v>1</v>
      </c>
      <c r="Z7" s="12" t="b">
        <v>1</v>
      </c>
      <c r="AB7" s="12" t="b">
        <v>1</v>
      </c>
      <c r="AD7" s="12" t="b">
        <v>1</v>
      </c>
      <c r="AF7" s="12" t="b">
        <v>1</v>
      </c>
      <c r="AH7" s="12" t="b">
        <v>0</v>
      </c>
      <c r="AI7" s="12" t="b">
        <v>0</v>
      </c>
      <c r="AJ7" s="12" t="b">
        <v>0</v>
      </c>
      <c r="AK7" s="12" t="b">
        <v>1</v>
      </c>
      <c r="AM7" s="12" t="b">
        <v>0</v>
      </c>
      <c r="AN7" s="12" t="b">
        <v>0</v>
      </c>
      <c r="AO7" s="12" t="b">
        <v>0</v>
      </c>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c r="A8" s="13" t="s">
        <v>118</v>
      </c>
      <c r="C8" s="12" t="s">
        <v>119</v>
      </c>
      <c r="F8" s="12" t="s">
        <v>53</v>
      </c>
      <c r="J8" s="12" t="s">
        <v>120</v>
      </c>
      <c r="L8" s="12" t="s">
        <v>300</v>
      </c>
      <c r="N8" s="12" t="s">
        <v>299</v>
      </c>
      <c r="P8" s="12" t="s">
        <v>191</v>
      </c>
      <c r="U8" s="12" t="s">
        <v>126</v>
      </c>
      <c r="X8" s="12" t="s">
        <v>127</v>
      </c>
      <c r="Z8" s="12" t="s">
        <v>128</v>
      </c>
      <c r="AB8" s="12" t="s">
        <v>128</v>
      </c>
      <c r="AD8" s="12" t="s">
        <v>129</v>
      </c>
      <c r="AF8" s="12" t="s">
        <v>130</v>
      </c>
      <c r="AK8" s="12" t="s">
        <v>90</v>
      </c>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 r="A9" s="13" t="s">
        <v>131</v>
      </c>
      <c r="B9" s="18"/>
      <c r="C9" s="18"/>
      <c r="D9" s="18"/>
      <c r="E9" s="18" t="s">
        <v>132</v>
      </c>
      <c r="F9" s="18"/>
      <c r="G9" s="18"/>
      <c r="H9" s="18" t="s">
        <v>132</v>
      </c>
      <c r="I9" s="18" t="s">
        <v>132</v>
      </c>
      <c r="J9" s="18"/>
      <c r="K9" s="18"/>
      <c r="L9" s="18"/>
      <c r="M9" s="18"/>
      <c r="N9" s="18"/>
      <c r="O9" s="18"/>
      <c r="P9" s="18"/>
      <c r="Q9" s="18"/>
      <c r="R9" s="18"/>
      <c r="S9" s="18" t="s">
        <v>139</v>
      </c>
      <c r="T9" s="18" t="s">
        <v>136</v>
      </c>
      <c r="U9" s="18"/>
      <c r="V9" s="18"/>
      <c r="W9" s="18"/>
      <c r="X9" s="18"/>
      <c r="Y9" s="18"/>
      <c r="Z9" s="18"/>
      <c r="AA9" s="18"/>
      <c r="AB9" s="18"/>
      <c r="AC9" s="18"/>
      <c r="AD9" s="18"/>
      <c r="AE9" s="18"/>
      <c r="AF9" s="18"/>
      <c r="AG9" s="18"/>
      <c r="AH9" s="18"/>
      <c r="AI9" s="18"/>
      <c r="AJ9" s="18"/>
      <c r="AK9" s="18"/>
      <c r="AL9" s="18"/>
      <c r="AM9" s="18"/>
      <c r="AN9" s="18"/>
      <c r="AO9" s="18"/>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5"/>
      <c r="G10" s="3" t="str">
        <f>IF($A10="ADD",IF(NOT(ISBLANK(F10)),_xlfn.XLOOKUP(F10,side[lookupValue],side[lookupKey],"ERROR"),""), "")</f>
        <v/>
      </c>
      <c r="H10" s="4"/>
      <c r="I10" s="6"/>
      <c r="K10" s="3" t="str">
        <f>IF($A10="ADD",IF(NOT(ISBLANK(J10)),_xlfn.XLOOKUP(J10,ud_stormwater_purpose[lookupValue],ud_stormwater_purpose[lookupKey],"ERROR"),""), "")</f>
        <v/>
      </c>
      <c r="M10" s="3" t="str">
        <f>IF($A10="ADD",IF(NOT(ISBLANK(L10)),_xlfn.XLOOKUP(L10,ud_water_structure_type[lookupValue],ud_water_structure_type[lookupKey],"ERROR"),""), "")</f>
        <v/>
      </c>
      <c r="O10" s="3" t="str">
        <f>IF($A10="ADD",IF(NOT(ISBLANK(N10)),_xlfn.XLOOKUP(N10,water_structure_material[lookupValue],water_structure_material[lookupKey],"ERROR"),""), "")</f>
        <v/>
      </c>
      <c r="Q10" s="3" t="str">
        <f>IF($A10="ADD",IF(NOT(ISBLANK(P10)),_xlfn.XLOOKUP(P10,ud_construction_method[lookupValue],ud_construction_method[lookupKey],"ERROR"),""), "")</f>
        <v/>
      </c>
      <c r="R10" s="8"/>
      <c r="S10" s="4" t="str">
        <f ca="1">IF(R10&lt;&gt;"", DATEDIF(R10, TODAY(),"Y"),"")</f>
        <v/>
      </c>
      <c r="T10" s="4"/>
      <c r="U10" s="3" t="str">
        <f>IF($A10="ADD","In Use","")</f>
        <v/>
      </c>
      <c r="V10" s="3" t="str">
        <f>IF($A10="","",IF((AND($A10="ADD",OR(U10="",U10="In Use"))),"5",(_xlfn.XLOOKUP(U10,ud_asset_status[lookupValue],ud_asset_status[lookupKey],""))))</f>
        <v/>
      </c>
      <c r="W10" s="8"/>
      <c r="Y10" s="3" t="str">
        <f>IF($A10="ADD",IF(NOT(ISBLANK(X10)),_xlfn.XLOOKUP(X10,ar_replace_reason[lookupValue],ar_replace_reason[lookupKey],"ERROR"),""), "")</f>
        <v/>
      </c>
      <c r="Z10" s="3" t="str">
        <f>IF($A10="ADD","Queenstown-Lakes District Council","")</f>
        <v/>
      </c>
      <c r="AA10" s="3" t="str">
        <f>IF($A10="","",IF((AND($A10="ADD",OR(Z10="",Z10="Queenstown-Lakes District Council"))),"70",(_xlfn.XLOOKUP(Z10,ud_organisation_owner[lookupValue],ud_organisation_owner[lookupKey],""))))</f>
        <v/>
      </c>
      <c r="AB10" s="3" t="str">
        <f>IF($A10="ADD","Queenstown-Lakes District Council","")</f>
        <v/>
      </c>
      <c r="AC10" s="3" t="str">
        <f>IF($A10="","",IF((AND($A10="ADD",OR(AB10="",AB10="Queenstown-Lakes District Council"))),"70",(_xlfn.XLOOKUP(AB10,ud_organisation_owner[lookupValue],ud_organisation_owner[lookupKey],""))))</f>
        <v/>
      </c>
      <c r="AD10" s="3" t="str">
        <f>IF($A10="ADD","Local Authority","")</f>
        <v/>
      </c>
      <c r="AE10" s="3" t="str">
        <f>IF($A10="","",IF((AND($A10="ADD",OR(AD10="",AD10="Local Authority"))),"17",(_xlfn.XLOOKUP(AD10,ud_sub_organisation[lookupValue],ud_sub_organisation[lookupKey],""))))</f>
        <v/>
      </c>
      <c r="AF10" s="3" t="str">
        <f>IF($A10="ADD","Vested assets","")</f>
        <v/>
      </c>
      <c r="AG10" s="3" t="str">
        <f>IF($A10="","",IF((AND($A10="ADD",OR(AF10="",AF10="Vested assets"))),"12",(_xlfn.XLOOKUP(AF10,ud_work_origin[lookupValue],ud_work_origin[lookupKey],""))))</f>
        <v/>
      </c>
      <c r="AH10" s="6"/>
      <c r="AI10" s="2" t="str">
        <f>IF($A10="ADD","TRUE","")</f>
        <v/>
      </c>
      <c r="AJ10" s="2" t="str">
        <f>IF($A10="ADD","FALSE","")</f>
        <v/>
      </c>
      <c r="AK10" s="3" t="str">
        <f>IF($A10="ADD","Excellent","")</f>
        <v/>
      </c>
      <c r="AL10" s="3" t="str">
        <f>IF($A10="","",IF((AND($A10="ADD",OR(AK10="",AK10="Excellent"))),"1",(_xlfn.XLOOKUP(AK10,condition[lookupValue],condition[lookupKey],""))))</f>
        <v/>
      </c>
      <c r="AM10" s="8" t="str">
        <f>IF(R10&lt;&gt;"",R10,"")</f>
        <v/>
      </c>
      <c r="AN10" s="7"/>
    </row>
    <row r="11" spans="1:132">
      <c r="B11" s="4"/>
      <c r="D11" s="3" t="str">
        <f>IF($A11="ADD",IF(NOT(ISBLANK(C11)),_xlfn.XLOOKUP(C11,roadnames[lookupValue],roadnames[lookupKey],"ERROR"),""), "")</f>
        <v/>
      </c>
      <c r="E11" s="5"/>
      <c r="G11" s="3" t="str">
        <f>IF($A11="ADD",IF(NOT(ISBLANK(F11)),_xlfn.XLOOKUP(F11,side[lookupValue],side[lookupKey],"ERROR"),""), "")</f>
        <v/>
      </c>
      <c r="H11" s="4"/>
      <c r="I11" s="6"/>
      <c r="K11" s="3" t="str">
        <f>IF($A11="ADD",IF(NOT(ISBLANK(J11)),_xlfn.XLOOKUP(J11,ud_stormwater_purpose[lookupValue],ud_stormwater_purpose[lookupKey],"ERROR"),""), "")</f>
        <v/>
      </c>
      <c r="M11" s="3" t="str">
        <f>IF($A11="ADD",IF(NOT(ISBLANK(L11)),_xlfn.XLOOKUP(L11,ud_water_structure_type[lookupValue],ud_water_structure_type[lookupKey],"ERROR"),""), "")</f>
        <v/>
      </c>
      <c r="O11" s="3" t="str">
        <f>IF($A11="ADD",IF(NOT(ISBLANK(N11)),_xlfn.XLOOKUP(N11,water_structure_material[lookupValue],water_structure_material[lookupKey],"ERROR"),""), "")</f>
        <v/>
      </c>
      <c r="Q11" s="3" t="str">
        <f>IF($A11="ADD",IF(NOT(ISBLANK(P11)),_xlfn.XLOOKUP(P11,ud_construction_method[lookupValue],ud_construction_method[lookupKey],"ERROR"),""), "")</f>
        <v/>
      </c>
      <c r="R11" s="8"/>
      <c r="S11" s="4" t="str">
        <f t="shared" ref="S11:S74" ca="1" si="0">IF(R11&lt;&gt;"", DATEDIF(R11, TODAY(),"Y"),"")</f>
        <v/>
      </c>
      <c r="T11" s="4"/>
      <c r="U11" s="3" t="str">
        <f t="shared" ref="U11:U74" si="1">IF($A11="ADD","In Use","")</f>
        <v/>
      </c>
      <c r="V11" s="3" t="str">
        <f>IF($A11="","",IF((AND($A11="ADD",OR(U11="",U11="In Use"))),"5",(_xlfn.XLOOKUP(U11,ud_asset_status[lookupValue],ud_asset_status[lookupKey],""))))</f>
        <v/>
      </c>
      <c r="W11" s="8"/>
      <c r="Y11" s="3" t="str">
        <f>IF($A11="ADD",IF(NOT(ISBLANK(X11)),_xlfn.XLOOKUP(X11,ar_replace_reason[lookupValue],ar_replace_reason[lookupKey],"ERROR"),""), "")</f>
        <v/>
      </c>
      <c r="Z11" s="3" t="str">
        <f t="shared" ref="Z11:Z74" si="2">IF($A11="ADD","Queenstown-Lakes District Council","")</f>
        <v/>
      </c>
      <c r="AA11" s="3" t="str">
        <f>IF($A11="","",IF((AND($A11="ADD",OR(Z11="",Z11="Queenstown-Lakes District Council"))),"70",(_xlfn.XLOOKUP(Z11,ud_organisation_owner[lookupValue],ud_organisation_owner[lookupKey],""))))</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IF($A11="ADD","Local Authority","")</f>
        <v/>
      </c>
      <c r="AE11" s="3" t="str">
        <f>IF($A11="","",IF((AND($A11="ADD",OR(AD11="",AD11="Local Authority"))),"17",(_xlfn.XLOOKUP(AD11,ud_sub_organisation[lookupValue],ud_sub_organisation[lookupKey],""))))</f>
        <v/>
      </c>
      <c r="AF11" s="3" t="str">
        <f t="shared" ref="AF11:AF74" si="5">IF($A11="ADD","Vested assets","")</f>
        <v/>
      </c>
      <c r="AG11" s="3" t="str">
        <f>IF($A11="","",IF((AND($A11="ADD",OR(AF11="",AF11="Vested assets"))),"12",(_xlfn.XLOOKUP(AF11,ud_work_origin[lookupValue],ud_work_origin[lookupKey],""))))</f>
        <v/>
      </c>
      <c r="AH11" s="6"/>
      <c r="AI11" s="2" t="str">
        <f t="shared" ref="AI11:AI74" si="6">IF($A11="ADD","TRUE","")</f>
        <v/>
      </c>
      <c r="AJ11" s="2" t="str">
        <f t="shared" ref="AJ11:AJ74" si="7">IF($A11="ADD","FALSE","")</f>
        <v/>
      </c>
      <c r="AK11" s="3" t="str">
        <f t="shared" ref="AK11:AK74" si="8">IF($A11="ADD","Excellent","")</f>
        <v/>
      </c>
      <c r="AL11" s="3" t="str">
        <f>IF($A11="","",IF((AND($A11="ADD",OR(AK11="",AK11="Excellent"))),"1",(_xlfn.XLOOKUP(AK11,condition[lookupValue],condition[lookupKey],""))))</f>
        <v/>
      </c>
      <c r="AM11" s="8" t="str">
        <f t="shared" ref="AM11:AM74" si="9">IF(R11&lt;&gt;"",R11,"")</f>
        <v/>
      </c>
      <c r="AN11" s="7"/>
    </row>
    <row r="12" spans="1:132">
      <c r="B12" s="4"/>
      <c r="D12" s="3" t="str">
        <f>IF($A12="ADD",IF(NOT(ISBLANK(C12)),_xlfn.XLOOKUP(C12,roadnames[lookupValue],roadnames[lookupKey],"ERROR"),""), "")</f>
        <v/>
      </c>
      <c r="E12" s="5"/>
      <c r="G12" s="3" t="str">
        <f>IF($A12="ADD",IF(NOT(ISBLANK(F12)),_xlfn.XLOOKUP(F12,side[lookupValue],side[lookupKey],"ERROR"),""), "")</f>
        <v/>
      </c>
      <c r="H12" s="4"/>
      <c r="I12" s="6"/>
      <c r="K12" s="3" t="str">
        <f>IF($A12="ADD",IF(NOT(ISBLANK(J12)),_xlfn.XLOOKUP(J12,ud_stormwater_purpose[lookupValue],ud_stormwater_purpose[lookupKey],"ERROR"),""), "")</f>
        <v/>
      </c>
      <c r="M12" s="3" t="str">
        <f>IF($A12="ADD",IF(NOT(ISBLANK(L12)),_xlfn.XLOOKUP(L12,ud_water_structure_type[lookupValue],ud_water_structure_type[lookupKey],"ERROR"),""), "")</f>
        <v/>
      </c>
      <c r="O12" s="3" t="str">
        <f>IF($A12="ADD",IF(NOT(ISBLANK(N12)),_xlfn.XLOOKUP(N12,water_structure_material[lookupValue],water_structure_material[lookupKey],"ERROR"),""), "")</f>
        <v/>
      </c>
      <c r="Q12" s="3" t="str">
        <f>IF($A12="ADD",IF(NOT(ISBLANK(P12)),_xlfn.XLOOKUP(P12,ud_construction_method[lookupValue],ud_construction_method[lookupKey],"ERROR"),""), "")</f>
        <v/>
      </c>
      <c r="R12" s="8"/>
      <c r="S12" s="4" t="str">
        <f t="shared" ca="1" si="0"/>
        <v/>
      </c>
      <c r="T12" s="4"/>
      <c r="U12" s="3" t="str">
        <f t="shared" si="1"/>
        <v/>
      </c>
      <c r="V12" s="3" t="str">
        <f>IF($A12="","",IF((AND($A12="ADD",OR(U12="",U12="In Use"))),"5",(_xlfn.XLOOKUP(U12,ud_asset_status[lookupValue],ud_asset_status[lookupKey],""))))</f>
        <v/>
      </c>
      <c r="W12" s="8"/>
      <c r="Y12" s="3" t="str">
        <f>IF($A12="ADD",IF(NOT(ISBLANK(X12)),_xlfn.XLOOKUP(X12,ar_replace_reason[lookupValue],ar_replace_reason[lookupKey],"ERROR"),""), "")</f>
        <v/>
      </c>
      <c r="Z12" s="3" t="str">
        <f t="shared" si="2"/>
        <v/>
      </c>
      <c r="AA12" s="3" t="str">
        <f>IF($A12="","",IF((AND($A12="ADD",OR(Z12="",Z12="Queenstown-Lakes District Council"))),"70",(_xlfn.XLOOKUP(Z12,ud_organisation_owner[lookupValue],ud_organisation_owner[lookupKey],""))))</f>
        <v/>
      </c>
      <c r="AB12" s="3" t="str">
        <f t="shared" si="3"/>
        <v/>
      </c>
      <c r="AC12" s="3" t="str">
        <f>IF($A12="","",IF((AND($A12="ADD",OR(AB12="",AB12="Queenstown-Lakes District Council"))),"70",(_xlfn.XLOOKUP(AB12,ud_organisation_owner[lookupValue],ud_organisation_owner[lookupKey],""))))</f>
        <v/>
      </c>
      <c r="AD12" s="3" t="str">
        <f t="shared" si="4"/>
        <v/>
      </c>
      <c r="AE12" s="3" t="str">
        <f>IF($A12="","",IF((AND($A12="ADD",OR(AD12="",AD12="Local Authority"))),"17",(_xlfn.XLOOKUP(AD12,ud_sub_organisation[lookupValue],ud_sub_organisation[lookupKey],""))))</f>
        <v/>
      </c>
      <c r="AF12" s="3" t="str">
        <f t="shared" si="5"/>
        <v/>
      </c>
      <c r="AG12" s="3" t="str">
        <f>IF($A12="","",IF((AND($A12="ADD",OR(AF12="",AF12="Vested assets"))),"12",(_xlfn.XLOOKUP(AF12,ud_work_origin[lookupValue],ud_work_origin[lookupKey],""))))</f>
        <v/>
      </c>
      <c r="AH12" s="6"/>
      <c r="AI12" s="2" t="str">
        <f t="shared" si="6"/>
        <v/>
      </c>
      <c r="AJ12" s="2" t="str">
        <f t="shared" si="7"/>
        <v/>
      </c>
      <c r="AK12" s="3" t="str">
        <f t="shared" si="8"/>
        <v/>
      </c>
      <c r="AL12" s="3" t="str">
        <f>IF($A12="","",IF((AND($A12="ADD",OR(AK12="",AK12="Excellent"))),"1",(_xlfn.XLOOKUP(AK12,condition[lookupValue],condition[lookupKey],""))))</f>
        <v/>
      </c>
      <c r="AM12" s="8" t="str">
        <f t="shared" si="9"/>
        <v/>
      </c>
      <c r="AN12" s="7"/>
    </row>
    <row r="13" spans="1:132">
      <c r="B13" s="4"/>
      <c r="D13" s="3" t="str">
        <f>IF($A13="ADD",IF(NOT(ISBLANK(C13)),_xlfn.XLOOKUP(C13,roadnames[lookupValue],roadnames[lookupKey],"ERROR"),""), "")</f>
        <v/>
      </c>
      <c r="E13" s="5"/>
      <c r="G13" s="3" t="str">
        <f>IF($A13="ADD",IF(NOT(ISBLANK(F13)),_xlfn.XLOOKUP(F13,side[lookupValue],side[lookupKey],"ERROR"),""), "")</f>
        <v/>
      </c>
      <c r="H13" s="4"/>
      <c r="I13" s="6"/>
      <c r="K13" s="3" t="str">
        <f>IF($A13="ADD",IF(NOT(ISBLANK(J13)),_xlfn.XLOOKUP(J13,ud_stormwater_purpose[lookupValue],ud_stormwater_purpose[lookupKey],"ERROR"),""), "")</f>
        <v/>
      </c>
      <c r="M13" s="3" t="str">
        <f>IF($A13="ADD",IF(NOT(ISBLANK(L13)),_xlfn.XLOOKUP(L13,ud_water_structure_type[lookupValue],ud_water_structure_type[lookupKey],"ERROR"),""), "")</f>
        <v/>
      </c>
      <c r="O13" s="3" t="str">
        <f>IF($A13="ADD",IF(NOT(ISBLANK(N13)),_xlfn.XLOOKUP(N13,water_structure_material[lookupValue],water_structure_material[lookupKey],"ERROR"),""), "")</f>
        <v/>
      </c>
      <c r="Q13" s="3" t="str">
        <f>IF($A13="ADD",IF(NOT(ISBLANK(P13)),_xlfn.XLOOKUP(P13,ud_construction_method[lookupValue],ud_construction_method[lookupKey],"ERROR"),""), "")</f>
        <v/>
      </c>
      <c r="R13" s="8"/>
      <c r="S13" s="4" t="str">
        <f t="shared" ca="1" si="0"/>
        <v/>
      </c>
      <c r="T13" s="4"/>
      <c r="U13" s="3" t="str">
        <f t="shared" si="1"/>
        <v/>
      </c>
      <c r="V13" s="3" t="str">
        <f>IF($A13="","",IF((AND($A13="ADD",OR(U13="",U13="In Use"))),"5",(_xlfn.XLOOKUP(U13,ud_asset_status[lookupValue],ud_asset_status[lookupKey],""))))</f>
        <v/>
      </c>
      <c r="W13" s="8"/>
      <c r="Y13" s="3" t="str">
        <f>IF($A13="ADD",IF(NOT(ISBLANK(X13)),_xlfn.XLOOKUP(X13,ar_replace_reason[lookupValue],ar_replace_reason[lookupKey],"ERROR"),""), "")</f>
        <v/>
      </c>
      <c r="Z13" s="3" t="str">
        <f t="shared" si="2"/>
        <v/>
      </c>
      <c r="AA13" s="3" t="str">
        <f>IF($A13="","",IF((AND($A13="ADD",OR(Z13="",Z13="Queenstown-Lakes District Council"))),"70",(_xlfn.XLOOKUP(Z13,ud_organisation_owner[lookupValue],ud_organisation_owner[lookupKey],""))))</f>
        <v/>
      </c>
      <c r="AB13" s="3" t="str">
        <f t="shared" si="3"/>
        <v/>
      </c>
      <c r="AC13" s="3" t="str">
        <f>IF($A13="","",IF((AND($A13="ADD",OR(AB13="",AB13="Queenstown-Lakes District Council"))),"70",(_xlfn.XLOOKUP(AB13,ud_organisation_owner[lookupValue],ud_organisation_owner[lookupKey],""))))</f>
        <v/>
      </c>
      <c r="AD13" s="3" t="str">
        <f t="shared" si="4"/>
        <v/>
      </c>
      <c r="AE13" s="3" t="str">
        <f>IF($A13="","",IF((AND($A13="ADD",OR(AD13="",AD13="Local Authority"))),"17",(_xlfn.XLOOKUP(AD13,ud_sub_organisation[lookupValue],ud_sub_organisation[lookupKey],""))))</f>
        <v/>
      </c>
      <c r="AF13" s="3" t="str">
        <f t="shared" si="5"/>
        <v/>
      </c>
      <c r="AG13" s="3" t="str">
        <f>IF($A13="","",IF((AND($A13="ADD",OR(AF13="",AF13="Vested assets"))),"12",(_xlfn.XLOOKUP(AF13,ud_work_origin[lookupValue],ud_work_origin[lookupKey],""))))</f>
        <v/>
      </c>
      <c r="AH13" s="6"/>
      <c r="AI13" s="2" t="str">
        <f t="shared" si="6"/>
        <v/>
      </c>
      <c r="AJ13" s="2" t="str">
        <f t="shared" si="7"/>
        <v/>
      </c>
      <c r="AK13" s="3" t="str">
        <f t="shared" si="8"/>
        <v/>
      </c>
      <c r="AL13" s="3" t="str">
        <f>IF($A13="","",IF((AND($A13="ADD",OR(AK13="",AK13="Excellent"))),"1",(_xlfn.XLOOKUP(AK13,condition[lookupValue],condition[lookupKey],""))))</f>
        <v/>
      </c>
      <c r="AM13" s="8" t="str">
        <f t="shared" si="9"/>
        <v/>
      </c>
      <c r="AN13" s="7"/>
    </row>
    <row r="14" spans="1:132">
      <c r="B14" s="4"/>
      <c r="D14" s="3" t="str">
        <f>IF($A14="ADD",IF(NOT(ISBLANK(C14)),_xlfn.XLOOKUP(C14,roadnames[lookupValue],roadnames[lookupKey],"ERROR"),""), "")</f>
        <v/>
      </c>
      <c r="E14" s="5"/>
      <c r="G14" s="3" t="str">
        <f>IF($A14="ADD",IF(NOT(ISBLANK(F14)),_xlfn.XLOOKUP(F14,side[lookupValue],side[lookupKey],"ERROR"),""), "")</f>
        <v/>
      </c>
      <c r="H14" s="4"/>
      <c r="I14" s="6"/>
      <c r="K14" s="3" t="str">
        <f>IF($A14="ADD",IF(NOT(ISBLANK(J14)),_xlfn.XLOOKUP(J14,ud_stormwater_purpose[lookupValue],ud_stormwater_purpose[lookupKey],"ERROR"),""), "")</f>
        <v/>
      </c>
      <c r="M14" s="3" t="str">
        <f>IF($A14="ADD",IF(NOT(ISBLANK(L14)),_xlfn.XLOOKUP(L14,ud_water_structure_type[lookupValue],ud_water_structure_type[lookupKey],"ERROR"),""), "")</f>
        <v/>
      </c>
      <c r="O14" s="3" t="str">
        <f>IF($A14="ADD",IF(NOT(ISBLANK(N14)),_xlfn.XLOOKUP(N14,water_structure_material[lookupValue],water_structure_material[lookupKey],"ERROR"),""), "")</f>
        <v/>
      </c>
      <c r="Q14" s="3" t="str">
        <f>IF($A14="ADD",IF(NOT(ISBLANK(P14)),_xlfn.XLOOKUP(P14,ud_construction_method[lookupValue],ud_construction_method[lookupKey],"ERROR"),""), "")</f>
        <v/>
      </c>
      <c r="R14" s="8"/>
      <c r="S14" s="4" t="str">
        <f t="shared" ca="1" si="0"/>
        <v/>
      </c>
      <c r="T14" s="4"/>
      <c r="U14" s="3" t="str">
        <f t="shared" si="1"/>
        <v/>
      </c>
      <c r="V14" s="3" t="str">
        <f>IF($A14="","",IF((AND($A14="ADD",OR(U14="",U14="In Use"))),"5",(_xlfn.XLOOKUP(U14,ud_asset_status[lookupValue],ud_asset_status[lookupKey],""))))</f>
        <v/>
      </c>
      <c r="W14" s="8"/>
      <c r="Y14" s="3" t="str">
        <f>IF($A14="ADD",IF(NOT(ISBLANK(X14)),_xlfn.XLOOKUP(X14,ar_replace_reason[lookupValue],ar_replace_reason[lookupKey],"ERROR"),""), "")</f>
        <v/>
      </c>
      <c r="Z14" s="3" t="str">
        <f t="shared" si="2"/>
        <v/>
      </c>
      <c r="AA14" s="3" t="str">
        <f>IF($A14="","",IF((AND($A14="ADD",OR(Z14="",Z14="Queenstown-Lakes District Council"))),"70",(_xlfn.XLOOKUP(Z14,ud_organisation_owner[lookupValue],ud_organisation_owner[lookupKey],""))))</f>
        <v/>
      </c>
      <c r="AB14" s="3" t="str">
        <f t="shared" si="3"/>
        <v/>
      </c>
      <c r="AC14" s="3" t="str">
        <f>IF($A14="","",IF((AND($A14="ADD",OR(AB14="",AB14="Queenstown-Lakes District Council"))),"70",(_xlfn.XLOOKUP(AB14,ud_organisation_owner[lookupValue],ud_organisation_owner[lookupKey],""))))</f>
        <v/>
      </c>
      <c r="AD14" s="3" t="str">
        <f t="shared" si="4"/>
        <v/>
      </c>
      <c r="AE14" s="3" t="str">
        <f>IF($A14="","",IF((AND($A14="ADD",OR(AD14="",AD14="Local Authority"))),"17",(_xlfn.XLOOKUP(AD14,ud_sub_organisation[lookupValue],ud_sub_organisation[lookupKey],""))))</f>
        <v/>
      </c>
      <c r="AF14" s="3" t="str">
        <f t="shared" si="5"/>
        <v/>
      </c>
      <c r="AG14" s="3" t="str">
        <f>IF($A14="","",IF((AND($A14="ADD",OR(AF14="",AF14="Vested assets"))),"12",(_xlfn.XLOOKUP(AF14,ud_work_origin[lookupValue],ud_work_origin[lookupKey],""))))</f>
        <v/>
      </c>
      <c r="AH14" s="6"/>
      <c r="AI14" s="2" t="str">
        <f t="shared" si="6"/>
        <v/>
      </c>
      <c r="AJ14" s="2" t="str">
        <f t="shared" si="7"/>
        <v/>
      </c>
      <c r="AK14" s="3" t="str">
        <f t="shared" si="8"/>
        <v/>
      </c>
      <c r="AL14" s="3" t="str">
        <f>IF($A14="","",IF((AND($A14="ADD",OR(AK14="",AK14="Excellent"))),"1",(_xlfn.XLOOKUP(AK14,condition[lookupValue],condition[lookupKey],""))))</f>
        <v/>
      </c>
      <c r="AM14" s="8" t="str">
        <f t="shared" si="9"/>
        <v/>
      </c>
      <c r="AN14" s="7"/>
    </row>
    <row r="15" spans="1:132">
      <c r="B15" s="4"/>
      <c r="D15" s="3" t="str">
        <f>IF($A15="ADD",IF(NOT(ISBLANK(C15)),_xlfn.XLOOKUP(C15,roadnames[lookupValue],roadnames[lookupKey],"ERROR"),""), "")</f>
        <v/>
      </c>
      <c r="E15" s="5"/>
      <c r="G15" s="3" t="str">
        <f>IF($A15="ADD",IF(NOT(ISBLANK(F15)),_xlfn.XLOOKUP(F15,side[lookupValue],side[lookupKey],"ERROR"),""), "")</f>
        <v/>
      </c>
      <c r="H15" s="4"/>
      <c r="I15" s="6"/>
      <c r="K15" s="3" t="str">
        <f>IF($A15="ADD",IF(NOT(ISBLANK(J15)),_xlfn.XLOOKUP(J15,ud_stormwater_purpose[lookupValue],ud_stormwater_purpose[lookupKey],"ERROR"),""), "")</f>
        <v/>
      </c>
      <c r="M15" s="3" t="str">
        <f>IF($A15="ADD",IF(NOT(ISBLANK(L15)),_xlfn.XLOOKUP(L15,ud_water_structure_type[lookupValue],ud_water_structure_type[lookupKey],"ERROR"),""), "")</f>
        <v/>
      </c>
      <c r="O15" s="3" t="str">
        <f>IF($A15="ADD",IF(NOT(ISBLANK(N15)),_xlfn.XLOOKUP(N15,water_structure_material[lookupValue],water_structure_material[lookupKey],"ERROR"),""), "")</f>
        <v/>
      </c>
      <c r="Q15" s="3" t="str">
        <f>IF($A15="ADD",IF(NOT(ISBLANK(P15)),_xlfn.XLOOKUP(P15,ud_construction_method[lookupValue],ud_construction_method[lookupKey],"ERROR"),""), "")</f>
        <v/>
      </c>
      <c r="R15" s="8"/>
      <c r="S15" s="4" t="str">
        <f t="shared" ca="1" si="0"/>
        <v/>
      </c>
      <c r="T15" s="4"/>
      <c r="U15" s="3" t="str">
        <f t="shared" si="1"/>
        <v/>
      </c>
      <c r="V15" s="3" t="str">
        <f>IF($A15="","",IF((AND($A15="ADD",OR(U15="",U15="In Use"))),"5",(_xlfn.XLOOKUP(U15,ud_asset_status[lookupValue],ud_asset_status[lookupKey],""))))</f>
        <v/>
      </c>
      <c r="W15" s="8"/>
      <c r="Y15" s="3" t="str">
        <f>IF($A15="ADD",IF(NOT(ISBLANK(X15)),_xlfn.XLOOKUP(X15,ar_replace_reason[lookupValue],ar_replace_reason[lookupKey],"ERROR"),""), "")</f>
        <v/>
      </c>
      <c r="Z15" s="3" t="str">
        <f t="shared" si="2"/>
        <v/>
      </c>
      <c r="AA15" s="3" t="str">
        <f>IF($A15="","",IF((AND($A15="ADD",OR(Z15="",Z15="Queenstown-Lakes District Council"))),"70",(_xlfn.XLOOKUP(Z15,ud_organisation_owner[lookupValue],ud_organisation_owner[lookupKey],""))))</f>
        <v/>
      </c>
      <c r="AB15" s="3" t="str">
        <f t="shared" si="3"/>
        <v/>
      </c>
      <c r="AC15" s="3" t="str">
        <f>IF($A15="","",IF((AND($A15="ADD",OR(AB15="",AB15="Queenstown-Lakes District Council"))),"70",(_xlfn.XLOOKUP(AB15,ud_organisation_owner[lookupValue],ud_organisation_owner[lookupKey],""))))</f>
        <v/>
      </c>
      <c r="AD15" s="3" t="str">
        <f t="shared" si="4"/>
        <v/>
      </c>
      <c r="AE15" s="3" t="str">
        <f>IF($A15="","",IF((AND($A15="ADD",OR(AD15="",AD15="Local Authority"))),"17",(_xlfn.XLOOKUP(AD15,ud_sub_organisation[lookupValue],ud_sub_organisation[lookupKey],""))))</f>
        <v/>
      </c>
      <c r="AF15" s="3" t="str">
        <f t="shared" si="5"/>
        <v/>
      </c>
      <c r="AG15" s="3" t="str">
        <f>IF($A15="","",IF((AND($A15="ADD",OR(AF15="",AF15="Vested assets"))),"12",(_xlfn.XLOOKUP(AF15,ud_work_origin[lookupValue],ud_work_origin[lookupKey],""))))</f>
        <v/>
      </c>
      <c r="AH15" s="6"/>
      <c r="AI15" s="2" t="str">
        <f t="shared" si="6"/>
        <v/>
      </c>
      <c r="AJ15" s="2" t="str">
        <f t="shared" si="7"/>
        <v/>
      </c>
      <c r="AK15" s="3" t="str">
        <f t="shared" si="8"/>
        <v/>
      </c>
      <c r="AL15" s="3" t="str">
        <f>IF($A15="","",IF((AND($A15="ADD",OR(AK15="",AK15="Excellent"))),"1",(_xlfn.XLOOKUP(AK15,condition[lookupValue],condition[lookupKey],""))))</f>
        <v/>
      </c>
      <c r="AM15" s="8" t="str">
        <f t="shared" si="9"/>
        <v/>
      </c>
      <c r="AN15" s="7"/>
    </row>
    <row r="16" spans="1:132">
      <c r="B16" s="4"/>
      <c r="D16" s="3" t="str">
        <f>IF($A16="ADD",IF(NOT(ISBLANK(C16)),_xlfn.XLOOKUP(C16,roadnames[lookupValue],roadnames[lookupKey],"ERROR"),""), "")</f>
        <v/>
      </c>
      <c r="E16" s="5"/>
      <c r="G16" s="3" t="str">
        <f>IF($A16="ADD",IF(NOT(ISBLANK(F16)),_xlfn.XLOOKUP(F16,side[lookupValue],side[lookupKey],"ERROR"),""), "")</f>
        <v/>
      </c>
      <c r="H16" s="4"/>
      <c r="I16" s="6"/>
      <c r="K16" s="3" t="str">
        <f>IF($A16="ADD",IF(NOT(ISBLANK(J16)),_xlfn.XLOOKUP(J16,ud_stormwater_purpose[lookupValue],ud_stormwater_purpose[lookupKey],"ERROR"),""), "")</f>
        <v/>
      </c>
      <c r="M16" s="3" t="str">
        <f>IF($A16="ADD",IF(NOT(ISBLANK(L16)),_xlfn.XLOOKUP(L16,ud_water_structure_type[lookupValue],ud_water_structure_type[lookupKey],"ERROR"),""), "")</f>
        <v/>
      </c>
      <c r="O16" s="3" t="str">
        <f>IF($A16="ADD",IF(NOT(ISBLANK(N16)),_xlfn.XLOOKUP(N16,water_structure_material[lookupValue],water_structure_material[lookupKey],"ERROR"),""), "")</f>
        <v/>
      </c>
      <c r="Q16" s="3" t="str">
        <f>IF($A16="ADD",IF(NOT(ISBLANK(P16)),_xlfn.XLOOKUP(P16,ud_construction_method[lookupValue],ud_construction_method[lookupKey],"ERROR"),""), "")</f>
        <v/>
      </c>
      <c r="R16" s="8"/>
      <c r="S16" s="4" t="str">
        <f t="shared" ca="1" si="0"/>
        <v/>
      </c>
      <c r="T16" s="4"/>
      <c r="U16" s="3" t="str">
        <f t="shared" si="1"/>
        <v/>
      </c>
      <c r="V16" s="3" t="str">
        <f>IF($A16="","",IF((AND($A16="ADD",OR(U16="",U16="In Use"))),"5",(_xlfn.XLOOKUP(U16,ud_asset_status[lookupValue],ud_asset_status[lookupKey],""))))</f>
        <v/>
      </c>
      <c r="W16" s="8"/>
      <c r="Y16" s="3" t="str">
        <f>IF($A16="ADD",IF(NOT(ISBLANK(X16)),_xlfn.XLOOKUP(X16,ar_replace_reason[lookupValue],ar_replace_reason[lookupKey],"ERROR"),""), "")</f>
        <v/>
      </c>
      <c r="Z16" s="3" t="str">
        <f t="shared" si="2"/>
        <v/>
      </c>
      <c r="AA16" s="3" t="str">
        <f>IF($A16="","",IF((AND($A16="ADD",OR(Z16="",Z16="Queenstown-Lakes District Council"))),"70",(_xlfn.XLOOKUP(Z16,ud_organisation_owner[lookupValue],ud_organisation_owner[lookupKey],""))))</f>
        <v/>
      </c>
      <c r="AB16" s="3" t="str">
        <f t="shared" si="3"/>
        <v/>
      </c>
      <c r="AC16" s="3" t="str">
        <f>IF($A16="","",IF((AND($A16="ADD",OR(AB16="",AB16="Queenstown-Lakes District Council"))),"70",(_xlfn.XLOOKUP(AB16,ud_organisation_owner[lookupValue],ud_organisation_owner[lookupKey],""))))</f>
        <v/>
      </c>
      <c r="AD16" s="3" t="str">
        <f t="shared" si="4"/>
        <v/>
      </c>
      <c r="AE16" s="3" t="str">
        <f>IF($A16="","",IF((AND($A16="ADD",OR(AD16="",AD16="Local Authority"))),"17",(_xlfn.XLOOKUP(AD16,ud_sub_organisation[lookupValue],ud_sub_organisation[lookupKey],""))))</f>
        <v/>
      </c>
      <c r="AF16" s="3" t="str">
        <f t="shared" si="5"/>
        <v/>
      </c>
      <c r="AG16" s="3" t="str">
        <f>IF($A16="","",IF((AND($A16="ADD",OR(AF16="",AF16="Vested assets"))),"12",(_xlfn.XLOOKUP(AF16,ud_work_origin[lookupValue],ud_work_origin[lookupKey],""))))</f>
        <v/>
      </c>
      <c r="AH16" s="6"/>
      <c r="AI16" s="2" t="str">
        <f t="shared" si="6"/>
        <v/>
      </c>
      <c r="AJ16" s="2" t="str">
        <f t="shared" si="7"/>
        <v/>
      </c>
      <c r="AK16" s="3" t="str">
        <f t="shared" si="8"/>
        <v/>
      </c>
      <c r="AL16" s="3" t="str">
        <f>IF($A16="","",IF((AND($A16="ADD",OR(AK16="",AK16="Excellent"))),"1",(_xlfn.XLOOKUP(AK16,condition[lookupValue],condition[lookupKey],""))))</f>
        <v/>
      </c>
      <c r="AM16" s="8" t="str">
        <f t="shared" si="9"/>
        <v/>
      </c>
      <c r="AN16" s="7"/>
    </row>
    <row r="17" spans="2:40">
      <c r="B17" s="4"/>
      <c r="D17" s="3" t="str">
        <f>IF($A17="ADD",IF(NOT(ISBLANK(C17)),_xlfn.XLOOKUP(C17,roadnames[lookupValue],roadnames[lookupKey],"ERROR"),""), "")</f>
        <v/>
      </c>
      <c r="E17" s="5"/>
      <c r="G17" s="3" t="str">
        <f>IF($A17="ADD",IF(NOT(ISBLANK(F17)),_xlfn.XLOOKUP(F17,side[lookupValue],side[lookupKey],"ERROR"),""), "")</f>
        <v/>
      </c>
      <c r="H17" s="4"/>
      <c r="I17" s="6"/>
      <c r="K17" s="3" t="str">
        <f>IF($A17="ADD",IF(NOT(ISBLANK(J17)),_xlfn.XLOOKUP(J17,ud_stormwater_purpose[lookupValue],ud_stormwater_purpose[lookupKey],"ERROR"),""), "")</f>
        <v/>
      </c>
      <c r="M17" s="3" t="str">
        <f>IF($A17="ADD",IF(NOT(ISBLANK(L17)),_xlfn.XLOOKUP(L17,ud_water_structure_type[lookupValue],ud_water_structure_type[lookupKey],"ERROR"),""), "")</f>
        <v/>
      </c>
      <c r="O17" s="3" t="str">
        <f>IF($A17="ADD",IF(NOT(ISBLANK(N17)),_xlfn.XLOOKUP(N17,water_structure_material[lookupValue],water_structure_material[lookupKey],"ERROR"),""), "")</f>
        <v/>
      </c>
      <c r="Q17" s="3" t="str">
        <f>IF($A17="ADD",IF(NOT(ISBLANK(P17)),_xlfn.XLOOKUP(P17,ud_construction_method[lookupValue],ud_construction_method[lookupKey],"ERROR"),""), "")</f>
        <v/>
      </c>
      <c r="R17" s="8"/>
      <c r="S17" s="4" t="str">
        <f t="shared" ca="1" si="0"/>
        <v/>
      </c>
      <c r="T17" s="4"/>
      <c r="U17" s="3" t="str">
        <f t="shared" si="1"/>
        <v/>
      </c>
      <c r="V17" s="3" t="str">
        <f>IF($A17="","",IF((AND($A17="ADD",OR(U17="",U17="In Use"))),"5",(_xlfn.XLOOKUP(U17,ud_asset_status[lookupValue],ud_asset_status[lookupKey],""))))</f>
        <v/>
      </c>
      <c r="W17" s="8"/>
      <c r="Y17" s="3" t="str">
        <f>IF($A17="ADD",IF(NOT(ISBLANK(X17)),_xlfn.XLOOKUP(X17,ar_replace_reason[lookupValue],ar_replace_reason[lookupKey],"ERROR"),""), "")</f>
        <v/>
      </c>
      <c r="Z17" s="3" t="str">
        <f t="shared" si="2"/>
        <v/>
      </c>
      <c r="AA17" s="3" t="str">
        <f>IF($A17="","",IF((AND($A17="ADD",OR(Z17="",Z17="Queenstown-Lakes District Council"))),"70",(_xlfn.XLOOKUP(Z17,ud_organisation_owner[lookupValue],ud_organisation_owner[lookupKey],""))))</f>
        <v/>
      </c>
      <c r="AB17" s="3" t="str">
        <f t="shared" si="3"/>
        <v/>
      </c>
      <c r="AC17" s="3" t="str">
        <f>IF($A17="","",IF((AND($A17="ADD",OR(AB17="",AB17="Queenstown-Lakes District Council"))),"70",(_xlfn.XLOOKUP(AB17,ud_organisation_owner[lookupValue],ud_organisation_owner[lookupKey],""))))</f>
        <v/>
      </c>
      <c r="AD17" s="3" t="str">
        <f t="shared" si="4"/>
        <v/>
      </c>
      <c r="AE17" s="3" t="str">
        <f>IF($A17="","",IF((AND($A17="ADD",OR(AD17="",AD17="Local Authority"))),"17",(_xlfn.XLOOKUP(AD17,ud_sub_organisation[lookupValue],ud_sub_organisation[lookupKey],""))))</f>
        <v/>
      </c>
      <c r="AF17" s="3" t="str">
        <f t="shared" si="5"/>
        <v/>
      </c>
      <c r="AG17" s="3" t="str">
        <f>IF($A17="","",IF((AND($A17="ADD",OR(AF17="",AF17="Vested assets"))),"12",(_xlfn.XLOOKUP(AF17,ud_work_origin[lookupValue],ud_work_origin[lookupKey],""))))</f>
        <v/>
      </c>
      <c r="AH17" s="6"/>
      <c r="AI17" s="2" t="str">
        <f t="shared" si="6"/>
        <v/>
      </c>
      <c r="AJ17" s="2" t="str">
        <f t="shared" si="7"/>
        <v/>
      </c>
      <c r="AK17" s="3" t="str">
        <f t="shared" si="8"/>
        <v/>
      </c>
      <c r="AL17" s="3" t="str">
        <f>IF($A17="","",IF((AND($A17="ADD",OR(AK17="",AK17="Excellent"))),"1",(_xlfn.XLOOKUP(AK17,condition[lookupValue],condition[lookupKey],""))))</f>
        <v/>
      </c>
      <c r="AM17" s="8" t="str">
        <f t="shared" si="9"/>
        <v/>
      </c>
      <c r="AN17" s="7"/>
    </row>
    <row r="18" spans="2:40">
      <c r="B18" s="4"/>
      <c r="D18" s="3" t="str">
        <f>IF($A18="ADD",IF(NOT(ISBLANK(C18)),_xlfn.XLOOKUP(C18,roadnames[lookupValue],roadnames[lookupKey],"ERROR"),""), "")</f>
        <v/>
      </c>
      <c r="E18" s="5"/>
      <c r="G18" s="3" t="str">
        <f>IF($A18="ADD",IF(NOT(ISBLANK(F18)),_xlfn.XLOOKUP(F18,side[lookupValue],side[lookupKey],"ERROR"),""), "")</f>
        <v/>
      </c>
      <c r="H18" s="4"/>
      <c r="I18" s="6"/>
      <c r="K18" s="3" t="str">
        <f>IF($A18="ADD",IF(NOT(ISBLANK(J18)),_xlfn.XLOOKUP(J18,ud_stormwater_purpose[lookupValue],ud_stormwater_purpose[lookupKey],"ERROR"),""), "")</f>
        <v/>
      </c>
      <c r="M18" s="3" t="str">
        <f>IF($A18="ADD",IF(NOT(ISBLANK(L18)),_xlfn.XLOOKUP(L18,ud_water_structure_type[lookupValue],ud_water_structure_type[lookupKey],"ERROR"),""), "")</f>
        <v/>
      </c>
      <c r="O18" s="3" t="str">
        <f>IF($A18="ADD",IF(NOT(ISBLANK(N18)),_xlfn.XLOOKUP(N18,water_structure_material[lookupValue],water_structure_material[lookupKey],"ERROR"),""), "")</f>
        <v/>
      </c>
      <c r="Q18" s="3" t="str">
        <f>IF($A18="ADD",IF(NOT(ISBLANK(P18)),_xlfn.XLOOKUP(P18,ud_construction_method[lookupValue],ud_construction_method[lookupKey],"ERROR"),""), "")</f>
        <v/>
      </c>
      <c r="R18" s="8"/>
      <c r="S18" s="4" t="str">
        <f t="shared" ca="1" si="0"/>
        <v/>
      </c>
      <c r="T18" s="4"/>
      <c r="U18" s="3" t="str">
        <f t="shared" si="1"/>
        <v/>
      </c>
      <c r="V18" s="3" t="str">
        <f>IF($A18="","",IF((AND($A18="ADD",OR(U18="",U18="In Use"))),"5",(_xlfn.XLOOKUP(U18,ud_asset_status[lookupValue],ud_asset_status[lookupKey],""))))</f>
        <v/>
      </c>
      <c r="W18" s="8"/>
      <c r="Y18" s="3" t="str">
        <f>IF($A18="ADD",IF(NOT(ISBLANK(X18)),_xlfn.XLOOKUP(X18,ar_replace_reason[lookupValue],ar_replace_reason[lookupKey],"ERROR"),""), "")</f>
        <v/>
      </c>
      <c r="Z18" s="3" t="str">
        <f t="shared" si="2"/>
        <v/>
      </c>
      <c r="AA18" s="3" t="str">
        <f>IF($A18="","",IF((AND($A18="ADD",OR(Z18="",Z18="Queenstown-Lakes District Council"))),"70",(_xlfn.XLOOKUP(Z18,ud_organisation_owner[lookupValue],ud_organisation_owner[lookupKey],""))))</f>
        <v/>
      </c>
      <c r="AB18" s="3" t="str">
        <f t="shared" si="3"/>
        <v/>
      </c>
      <c r="AC18" s="3" t="str">
        <f>IF($A18="","",IF((AND($A18="ADD",OR(AB18="",AB18="Queenstown-Lakes District Council"))),"70",(_xlfn.XLOOKUP(AB18,ud_organisation_owner[lookupValue],ud_organisation_owner[lookupKey],""))))</f>
        <v/>
      </c>
      <c r="AD18" s="3" t="str">
        <f t="shared" si="4"/>
        <v/>
      </c>
      <c r="AE18" s="3" t="str">
        <f>IF($A18="","",IF((AND($A18="ADD",OR(AD18="",AD18="Local Authority"))),"17",(_xlfn.XLOOKUP(AD18,ud_sub_organisation[lookupValue],ud_sub_organisation[lookupKey],""))))</f>
        <v/>
      </c>
      <c r="AF18" s="3" t="str">
        <f t="shared" si="5"/>
        <v/>
      </c>
      <c r="AG18" s="3" t="str">
        <f>IF($A18="","",IF((AND($A18="ADD",OR(AF18="",AF18="Vested assets"))),"12",(_xlfn.XLOOKUP(AF18,ud_work_origin[lookupValue],ud_work_origin[lookupKey],""))))</f>
        <v/>
      </c>
      <c r="AH18" s="6"/>
      <c r="AI18" s="2" t="str">
        <f t="shared" si="6"/>
        <v/>
      </c>
      <c r="AJ18" s="2" t="str">
        <f t="shared" si="7"/>
        <v/>
      </c>
      <c r="AK18" s="3" t="str">
        <f t="shared" si="8"/>
        <v/>
      </c>
      <c r="AL18" s="3" t="str">
        <f>IF($A18="","",IF((AND($A18="ADD",OR(AK18="",AK18="Excellent"))),"1",(_xlfn.XLOOKUP(AK18,condition[lookupValue],condition[lookupKey],""))))</f>
        <v/>
      </c>
      <c r="AM18" s="8" t="str">
        <f t="shared" si="9"/>
        <v/>
      </c>
      <c r="AN18" s="7"/>
    </row>
    <row r="19" spans="2:40">
      <c r="B19" s="4"/>
      <c r="D19" s="3" t="str">
        <f>IF($A19="ADD",IF(NOT(ISBLANK(C19)),_xlfn.XLOOKUP(C19,roadnames[lookupValue],roadnames[lookupKey],"ERROR"),""), "")</f>
        <v/>
      </c>
      <c r="E19" s="5"/>
      <c r="G19" s="3" t="str">
        <f>IF($A19="ADD",IF(NOT(ISBLANK(F19)),_xlfn.XLOOKUP(F19,side[lookupValue],side[lookupKey],"ERROR"),""), "")</f>
        <v/>
      </c>
      <c r="H19" s="4"/>
      <c r="I19" s="6"/>
      <c r="K19" s="3" t="str">
        <f>IF($A19="ADD",IF(NOT(ISBLANK(J19)),_xlfn.XLOOKUP(J19,ud_stormwater_purpose[lookupValue],ud_stormwater_purpose[lookupKey],"ERROR"),""), "")</f>
        <v/>
      </c>
      <c r="M19" s="3" t="str">
        <f>IF($A19="ADD",IF(NOT(ISBLANK(L19)),_xlfn.XLOOKUP(L19,ud_water_structure_type[lookupValue],ud_water_structure_type[lookupKey],"ERROR"),""), "")</f>
        <v/>
      </c>
      <c r="O19" s="3" t="str">
        <f>IF($A19="ADD",IF(NOT(ISBLANK(N19)),_xlfn.XLOOKUP(N19,water_structure_material[lookupValue],water_structure_material[lookupKey],"ERROR"),""), "")</f>
        <v/>
      </c>
      <c r="Q19" s="3" t="str">
        <f>IF($A19="ADD",IF(NOT(ISBLANK(P19)),_xlfn.XLOOKUP(P19,ud_construction_method[lookupValue],ud_construction_method[lookupKey],"ERROR"),""), "")</f>
        <v/>
      </c>
      <c r="R19" s="8"/>
      <c r="S19" s="4" t="str">
        <f t="shared" ca="1" si="0"/>
        <v/>
      </c>
      <c r="T19" s="4"/>
      <c r="U19" s="3" t="str">
        <f t="shared" si="1"/>
        <v/>
      </c>
      <c r="V19" s="3" t="str">
        <f>IF($A19="","",IF((AND($A19="ADD",OR(U19="",U19="In Use"))),"5",(_xlfn.XLOOKUP(U19,ud_asset_status[lookupValue],ud_asset_status[lookupKey],""))))</f>
        <v/>
      </c>
      <c r="W19" s="8"/>
      <c r="Y19" s="3" t="str">
        <f>IF($A19="ADD",IF(NOT(ISBLANK(X19)),_xlfn.XLOOKUP(X19,ar_replace_reason[lookupValue],ar_replace_reason[lookupKey],"ERROR"),""), "")</f>
        <v/>
      </c>
      <c r="Z19" s="3" t="str">
        <f t="shared" si="2"/>
        <v/>
      </c>
      <c r="AA19" s="3" t="str">
        <f>IF($A19="","",IF((AND($A19="ADD",OR(Z19="",Z19="Queenstown-Lakes District Council"))),"70",(_xlfn.XLOOKUP(Z19,ud_organisation_owner[lookupValue],ud_organisation_owner[lookupKey],""))))</f>
        <v/>
      </c>
      <c r="AB19" s="3" t="str">
        <f t="shared" si="3"/>
        <v/>
      </c>
      <c r="AC19" s="3" t="str">
        <f>IF($A19="","",IF((AND($A19="ADD",OR(AB19="",AB19="Queenstown-Lakes District Council"))),"70",(_xlfn.XLOOKUP(AB19,ud_organisation_owner[lookupValue],ud_organisation_owner[lookupKey],""))))</f>
        <v/>
      </c>
      <c r="AD19" s="3" t="str">
        <f t="shared" si="4"/>
        <v/>
      </c>
      <c r="AE19" s="3" t="str">
        <f>IF($A19="","",IF((AND($A19="ADD",OR(AD19="",AD19="Local Authority"))),"17",(_xlfn.XLOOKUP(AD19,ud_sub_organisation[lookupValue],ud_sub_organisation[lookupKey],""))))</f>
        <v/>
      </c>
      <c r="AF19" s="3" t="str">
        <f t="shared" si="5"/>
        <v/>
      </c>
      <c r="AG19" s="3" t="str">
        <f>IF($A19="","",IF((AND($A19="ADD",OR(AF19="",AF19="Vested assets"))),"12",(_xlfn.XLOOKUP(AF19,ud_work_origin[lookupValue],ud_work_origin[lookupKey],""))))</f>
        <v/>
      </c>
      <c r="AH19" s="6"/>
      <c r="AI19" s="2" t="str">
        <f t="shared" si="6"/>
        <v/>
      </c>
      <c r="AJ19" s="2" t="str">
        <f t="shared" si="7"/>
        <v/>
      </c>
      <c r="AK19" s="3" t="str">
        <f t="shared" si="8"/>
        <v/>
      </c>
      <c r="AL19" s="3" t="str">
        <f>IF($A19="","",IF((AND($A19="ADD",OR(AK19="",AK19="Excellent"))),"1",(_xlfn.XLOOKUP(AK19,condition[lookupValue],condition[lookupKey],""))))</f>
        <v/>
      </c>
      <c r="AM19" s="8" t="str">
        <f t="shared" si="9"/>
        <v/>
      </c>
      <c r="AN19" s="7"/>
    </row>
    <row r="20" spans="2:40">
      <c r="B20" s="4"/>
      <c r="D20" s="3" t="str">
        <f>IF($A20="ADD",IF(NOT(ISBLANK(C20)),_xlfn.XLOOKUP(C20,roadnames[lookupValue],roadnames[lookupKey],"ERROR"),""), "")</f>
        <v/>
      </c>
      <c r="E20" s="5"/>
      <c r="G20" s="3" t="str">
        <f>IF($A20="ADD",IF(NOT(ISBLANK(F20)),_xlfn.XLOOKUP(F20,side[lookupValue],side[lookupKey],"ERROR"),""), "")</f>
        <v/>
      </c>
      <c r="H20" s="4"/>
      <c r="I20" s="6"/>
      <c r="K20" s="3" t="str">
        <f>IF($A20="ADD",IF(NOT(ISBLANK(J20)),_xlfn.XLOOKUP(J20,ud_stormwater_purpose[lookupValue],ud_stormwater_purpose[lookupKey],"ERROR"),""), "")</f>
        <v/>
      </c>
      <c r="M20" s="3" t="str">
        <f>IF($A20="ADD",IF(NOT(ISBLANK(L20)),_xlfn.XLOOKUP(L20,ud_water_structure_type[lookupValue],ud_water_structure_type[lookupKey],"ERROR"),""), "")</f>
        <v/>
      </c>
      <c r="O20" s="3" t="str">
        <f>IF($A20="ADD",IF(NOT(ISBLANK(N20)),_xlfn.XLOOKUP(N20,water_structure_material[lookupValue],water_structure_material[lookupKey],"ERROR"),""), "")</f>
        <v/>
      </c>
      <c r="Q20" s="3" t="str">
        <f>IF($A20="ADD",IF(NOT(ISBLANK(P20)),_xlfn.XLOOKUP(P20,ud_construction_method[lookupValue],ud_construction_method[lookupKey],"ERROR"),""), "")</f>
        <v/>
      </c>
      <c r="R20" s="8"/>
      <c r="S20" s="4" t="str">
        <f t="shared" ca="1" si="0"/>
        <v/>
      </c>
      <c r="T20" s="4"/>
      <c r="U20" s="3" t="str">
        <f t="shared" si="1"/>
        <v/>
      </c>
      <c r="V20" s="3" t="str">
        <f>IF($A20="","",IF((AND($A20="ADD",OR(U20="",U20="In Use"))),"5",(_xlfn.XLOOKUP(U20,ud_asset_status[lookupValue],ud_asset_status[lookupKey],""))))</f>
        <v/>
      </c>
      <c r="W20" s="8"/>
      <c r="Y20" s="3" t="str">
        <f>IF($A20="ADD",IF(NOT(ISBLANK(X20)),_xlfn.XLOOKUP(X20,ar_replace_reason[lookupValue],ar_replace_reason[lookupKey],"ERROR"),""), "")</f>
        <v/>
      </c>
      <c r="Z20" s="3" t="str">
        <f t="shared" si="2"/>
        <v/>
      </c>
      <c r="AA20" s="3" t="str">
        <f>IF($A20="","",IF((AND($A20="ADD",OR(Z20="",Z20="Queenstown-Lakes District Council"))),"70",(_xlfn.XLOOKUP(Z20,ud_organisation_owner[lookupValue],ud_organisation_owner[lookupKey],""))))</f>
        <v/>
      </c>
      <c r="AB20" s="3" t="str">
        <f t="shared" si="3"/>
        <v/>
      </c>
      <c r="AC20" s="3" t="str">
        <f>IF($A20="","",IF((AND($A20="ADD",OR(AB20="",AB20="Queenstown-Lakes District Council"))),"70",(_xlfn.XLOOKUP(AB20,ud_organisation_owner[lookupValue],ud_organisation_owner[lookupKey],""))))</f>
        <v/>
      </c>
      <c r="AD20" s="3" t="str">
        <f t="shared" si="4"/>
        <v/>
      </c>
      <c r="AE20" s="3" t="str">
        <f>IF($A20="","",IF((AND($A20="ADD",OR(AD20="",AD20="Local Authority"))),"17",(_xlfn.XLOOKUP(AD20,ud_sub_organisation[lookupValue],ud_sub_organisation[lookupKey],""))))</f>
        <v/>
      </c>
      <c r="AF20" s="3" t="str">
        <f t="shared" si="5"/>
        <v/>
      </c>
      <c r="AG20" s="3" t="str">
        <f>IF($A20="","",IF((AND($A20="ADD",OR(AF20="",AF20="Vested assets"))),"12",(_xlfn.XLOOKUP(AF20,ud_work_origin[lookupValue],ud_work_origin[lookupKey],""))))</f>
        <v/>
      </c>
      <c r="AH20" s="6"/>
      <c r="AI20" s="2" t="str">
        <f t="shared" si="6"/>
        <v/>
      </c>
      <c r="AJ20" s="2" t="str">
        <f t="shared" si="7"/>
        <v/>
      </c>
      <c r="AK20" s="3" t="str">
        <f t="shared" si="8"/>
        <v/>
      </c>
      <c r="AL20" s="3" t="str">
        <f>IF($A20="","",IF((AND($A20="ADD",OR(AK20="",AK20="Excellent"))),"1",(_xlfn.XLOOKUP(AK20,condition[lookupValue],condition[lookupKey],""))))</f>
        <v/>
      </c>
      <c r="AM20" s="8" t="str">
        <f t="shared" si="9"/>
        <v/>
      </c>
      <c r="AN20" s="7"/>
    </row>
    <row r="21" spans="2:40">
      <c r="B21" s="4"/>
      <c r="D21" s="3" t="str">
        <f>IF($A21="ADD",IF(NOT(ISBLANK(C21)),_xlfn.XLOOKUP(C21,roadnames[lookupValue],roadnames[lookupKey],"ERROR"),""), "")</f>
        <v/>
      </c>
      <c r="E21" s="5"/>
      <c r="G21" s="3" t="str">
        <f>IF($A21="ADD",IF(NOT(ISBLANK(F21)),_xlfn.XLOOKUP(F21,side[lookupValue],side[lookupKey],"ERROR"),""), "")</f>
        <v/>
      </c>
      <c r="H21" s="4"/>
      <c r="I21" s="6"/>
      <c r="K21" s="3" t="str">
        <f>IF($A21="ADD",IF(NOT(ISBLANK(J21)),_xlfn.XLOOKUP(J21,ud_stormwater_purpose[lookupValue],ud_stormwater_purpose[lookupKey],"ERROR"),""), "")</f>
        <v/>
      </c>
      <c r="M21" s="3" t="str">
        <f>IF($A21="ADD",IF(NOT(ISBLANK(L21)),_xlfn.XLOOKUP(L21,ud_water_structure_type[lookupValue],ud_water_structure_type[lookupKey],"ERROR"),""), "")</f>
        <v/>
      </c>
      <c r="O21" s="3" t="str">
        <f>IF($A21="ADD",IF(NOT(ISBLANK(N21)),_xlfn.XLOOKUP(N21,water_structure_material[lookupValue],water_structure_material[lookupKey],"ERROR"),""), "")</f>
        <v/>
      </c>
      <c r="Q21" s="3" t="str">
        <f>IF($A21="ADD",IF(NOT(ISBLANK(P21)),_xlfn.XLOOKUP(P21,ud_construction_method[lookupValue],ud_construction_method[lookupKey],"ERROR"),""), "")</f>
        <v/>
      </c>
      <c r="R21" s="8"/>
      <c r="S21" s="4" t="str">
        <f t="shared" ca="1" si="0"/>
        <v/>
      </c>
      <c r="T21" s="4"/>
      <c r="U21" s="3" t="str">
        <f t="shared" si="1"/>
        <v/>
      </c>
      <c r="V21" s="3" t="str">
        <f>IF($A21="","",IF((AND($A21="ADD",OR(U21="",U21="In Use"))),"5",(_xlfn.XLOOKUP(U21,ud_asset_status[lookupValue],ud_asset_status[lookupKey],""))))</f>
        <v/>
      </c>
      <c r="W21" s="8"/>
      <c r="Y21" s="3" t="str">
        <f>IF($A21="ADD",IF(NOT(ISBLANK(X21)),_xlfn.XLOOKUP(X21,ar_replace_reason[lookupValue],ar_replace_reason[lookupKey],"ERROR"),""), "")</f>
        <v/>
      </c>
      <c r="Z21" s="3" t="str">
        <f t="shared" si="2"/>
        <v/>
      </c>
      <c r="AA21" s="3" t="str">
        <f>IF($A21="","",IF((AND($A21="ADD",OR(Z21="",Z21="Queenstown-Lakes District Council"))),"70",(_xlfn.XLOOKUP(Z21,ud_organisation_owner[lookupValue],ud_organisation_owner[lookupKey],""))))</f>
        <v/>
      </c>
      <c r="AB21" s="3" t="str">
        <f t="shared" si="3"/>
        <v/>
      </c>
      <c r="AC21" s="3" t="str">
        <f>IF($A21="","",IF((AND($A21="ADD",OR(AB21="",AB21="Queenstown-Lakes District Council"))),"70",(_xlfn.XLOOKUP(AB21,ud_organisation_owner[lookupValue],ud_organisation_owner[lookupKey],""))))</f>
        <v/>
      </c>
      <c r="AD21" s="3" t="str">
        <f t="shared" si="4"/>
        <v/>
      </c>
      <c r="AE21" s="3" t="str">
        <f>IF($A21="","",IF((AND($A21="ADD",OR(AD21="",AD21="Local Authority"))),"17",(_xlfn.XLOOKUP(AD21,ud_sub_organisation[lookupValue],ud_sub_organisation[lookupKey],""))))</f>
        <v/>
      </c>
      <c r="AF21" s="3" t="str">
        <f t="shared" si="5"/>
        <v/>
      </c>
      <c r="AG21" s="3" t="str">
        <f>IF($A21="","",IF((AND($A21="ADD",OR(AF21="",AF21="Vested assets"))),"12",(_xlfn.XLOOKUP(AF21,ud_work_origin[lookupValue],ud_work_origin[lookupKey],""))))</f>
        <v/>
      </c>
      <c r="AH21" s="6"/>
      <c r="AI21" s="2" t="str">
        <f t="shared" si="6"/>
        <v/>
      </c>
      <c r="AJ21" s="2" t="str">
        <f t="shared" si="7"/>
        <v/>
      </c>
      <c r="AK21" s="3" t="str">
        <f t="shared" si="8"/>
        <v/>
      </c>
      <c r="AL21" s="3" t="str">
        <f>IF($A21="","",IF((AND($A21="ADD",OR(AK21="",AK21="Excellent"))),"1",(_xlfn.XLOOKUP(AK21,condition[lookupValue],condition[lookupKey],""))))</f>
        <v/>
      </c>
      <c r="AM21" s="8" t="str">
        <f t="shared" si="9"/>
        <v/>
      </c>
      <c r="AN21" s="7"/>
    </row>
    <row r="22" spans="2:40">
      <c r="B22" s="4"/>
      <c r="D22" s="3" t="str">
        <f>IF($A22="ADD",IF(NOT(ISBLANK(C22)),_xlfn.XLOOKUP(C22,roadnames[lookupValue],roadnames[lookupKey],"ERROR"),""), "")</f>
        <v/>
      </c>
      <c r="E22" s="5"/>
      <c r="G22" s="3" t="str">
        <f>IF($A22="ADD",IF(NOT(ISBLANK(F22)),_xlfn.XLOOKUP(F22,side[lookupValue],side[lookupKey],"ERROR"),""), "")</f>
        <v/>
      </c>
      <c r="H22" s="4"/>
      <c r="I22" s="6"/>
      <c r="K22" s="3" t="str">
        <f>IF($A22="ADD",IF(NOT(ISBLANK(J22)),_xlfn.XLOOKUP(J22,ud_stormwater_purpose[lookupValue],ud_stormwater_purpose[lookupKey],"ERROR"),""), "")</f>
        <v/>
      </c>
      <c r="M22" s="3" t="str">
        <f>IF($A22="ADD",IF(NOT(ISBLANK(L22)),_xlfn.XLOOKUP(L22,ud_water_structure_type[lookupValue],ud_water_structure_type[lookupKey],"ERROR"),""), "")</f>
        <v/>
      </c>
      <c r="O22" s="3" t="str">
        <f>IF($A22="ADD",IF(NOT(ISBLANK(N22)),_xlfn.XLOOKUP(N22,water_structure_material[lookupValue],water_structure_material[lookupKey],"ERROR"),""), "")</f>
        <v/>
      </c>
      <c r="Q22" s="3" t="str">
        <f>IF($A22="ADD",IF(NOT(ISBLANK(P22)),_xlfn.XLOOKUP(P22,ud_construction_method[lookupValue],ud_construction_method[lookupKey],"ERROR"),""), "")</f>
        <v/>
      </c>
      <c r="R22" s="8"/>
      <c r="S22" s="4" t="str">
        <f t="shared" ca="1" si="0"/>
        <v/>
      </c>
      <c r="T22" s="4"/>
      <c r="U22" s="3" t="str">
        <f t="shared" si="1"/>
        <v/>
      </c>
      <c r="V22" s="3" t="str">
        <f>IF($A22="","",IF((AND($A22="ADD",OR(U22="",U22="In Use"))),"5",(_xlfn.XLOOKUP(U22,ud_asset_status[lookupValue],ud_asset_status[lookupKey],""))))</f>
        <v/>
      </c>
      <c r="W22" s="8"/>
      <c r="Y22" s="3" t="str">
        <f>IF($A22="ADD",IF(NOT(ISBLANK(X22)),_xlfn.XLOOKUP(X22,ar_replace_reason[lookupValue],ar_replace_reason[lookupKey],"ERROR"),""), "")</f>
        <v/>
      </c>
      <c r="Z22" s="3" t="str">
        <f t="shared" si="2"/>
        <v/>
      </c>
      <c r="AA22" s="3" t="str">
        <f>IF($A22="","",IF((AND($A22="ADD",OR(Z22="",Z22="Queenstown-Lakes District Council"))),"70",(_xlfn.XLOOKUP(Z22,ud_organisation_owner[lookupValue],ud_organisation_owner[lookupKey],""))))</f>
        <v/>
      </c>
      <c r="AB22" s="3" t="str">
        <f t="shared" si="3"/>
        <v/>
      </c>
      <c r="AC22" s="3" t="str">
        <f>IF($A22="","",IF((AND($A22="ADD",OR(AB22="",AB22="Queenstown-Lakes District Council"))),"70",(_xlfn.XLOOKUP(AB22,ud_organisation_owner[lookupValue],ud_organisation_owner[lookupKey],""))))</f>
        <v/>
      </c>
      <c r="AD22" s="3" t="str">
        <f t="shared" si="4"/>
        <v/>
      </c>
      <c r="AE22" s="3" t="str">
        <f>IF($A22="","",IF((AND($A22="ADD",OR(AD22="",AD22="Local Authority"))),"17",(_xlfn.XLOOKUP(AD22,ud_sub_organisation[lookupValue],ud_sub_organisation[lookupKey],""))))</f>
        <v/>
      </c>
      <c r="AF22" s="3" t="str">
        <f t="shared" si="5"/>
        <v/>
      </c>
      <c r="AG22" s="3" t="str">
        <f>IF($A22="","",IF((AND($A22="ADD",OR(AF22="",AF22="Vested assets"))),"12",(_xlfn.XLOOKUP(AF22,ud_work_origin[lookupValue],ud_work_origin[lookupKey],""))))</f>
        <v/>
      </c>
      <c r="AH22" s="6"/>
      <c r="AI22" s="2" t="str">
        <f t="shared" si="6"/>
        <v/>
      </c>
      <c r="AJ22" s="2" t="str">
        <f t="shared" si="7"/>
        <v/>
      </c>
      <c r="AK22" s="3" t="str">
        <f t="shared" si="8"/>
        <v/>
      </c>
      <c r="AL22" s="3" t="str">
        <f>IF($A22="","",IF((AND($A22="ADD",OR(AK22="",AK22="Excellent"))),"1",(_xlfn.XLOOKUP(AK22,condition[lookupValue],condition[lookupKey],""))))</f>
        <v/>
      </c>
      <c r="AM22" s="8" t="str">
        <f t="shared" si="9"/>
        <v/>
      </c>
      <c r="AN22" s="7"/>
    </row>
    <row r="23" spans="2:40">
      <c r="B23" s="4"/>
      <c r="D23" s="3" t="str">
        <f>IF($A23="ADD",IF(NOT(ISBLANK(C23)),_xlfn.XLOOKUP(C23,roadnames[lookupValue],roadnames[lookupKey],"ERROR"),""), "")</f>
        <v/>
      </c>
      <c r="E23" s="5"/>
      <c r="G23" s="3" t="str">
        <f>IF($A23="ADD",IF(NOT(ISBLANK(F23)),_xlfn.XLOOKUP(F23,side[lookupValue],side[lookupKey],"ERROR"),""), "")</f>
        <v/>
      </c>
      <c r="H23" s="4"/>
      <c r="I23" s="6"/>
      <c r="K23" s="3" t="str">
        <f>IF($A23="ADD",IF(NOT(ISBLANK(J23)),_xlfn.XLOOKUP(J23,ud_stormwater_purpose[lookupValue],ud_stormwater_purpose[lookupKey],"ERROR"),""), "")</f>
        <v/>
      </c>
      <c r="M23" s="3" t="str">
        <f>IF($A23="ADD",IF(NOT(ISBLANK(L23)),_xlfn.XLOOKUP(L23,ud_water_structure_type[lookupValue],ud_water_structure_type[lookupKey],"ERROR"),""), "")</f>
        <v/>
      </c>
      <c r="O23" s="3" t="str">
        <f>IF($A23="ADD",IF(NOT(ISBLANK(N23)),_xlfn.XLOOKUP(N23,water_structure_material[lookupValue],water_structure_material[lookupKey],"ERROR"),""), "")</f>
        <v/>
      </c>
      <c r="Q23" s="3" t="str">
        <f>IF($A23="ADD",IF(NOT(ISBLANK(P23)),_xlfn.XLOOKUP(P23,ud_construction_method[lookupValue],ud_construction_method[lookupKey],"ERROR"),""), "")</f>
        <v/>
      </c>
      <c r="R23" s="8"/>
      <c r="S23" s="4" t="str">
        <f t="shared" ca="1" si="0"/>
        <v/>
      </c>
      <c r="T23" s="4"/>
      <c r="U23" s="3" t="str">
        <f t="shared" si="1"/>
        <v/>
      </c>
      <c r="V23" s="3" t="str">
        <f>IF($A23="","",IF((AND($A23="ADD",OR(U23="",U23="In Use"))),"5",(_xlfn.XLOOKUP(U23,ud_asset_status[lookupValue],ud_asset_status[lookupKey],""))))</f>
        <v/>
      </c>
      <c r="W23" s="8"/>
      <c r="Y23" s="3" t="str">
        <f>IF($A23="ADD",IF(NOT(ISBLANK(X23)),_xlfn.XLOOKUP(X23,ar_replace_reason[lookupValue],ar_replace_reason[lookupKey],"ERROR"),""), "")</f>
        <v/>
      </c>
      <c r="Z23" s="3" t="str">
        <f t="shared" si="2"/>
        <v/>
      </c>
      <c r="AA23" s="3" t="str">
        <f>IF($A23="","",IF((AND($A23="ADD",OR(Z23="",Z23="Queenstown-Lakes District Council"))),"70",(_xlfn.XLOOKUP(Z23,ud_organisation_owner[lookupValue],ud_organisation_owner[lookupKey],""))))</f>
        <v/>
      </c>
      <c r="AB23" s="3" t="str">
        <f t="shared" si="3"/>
        <v/>
      </c>
      <c r="AC23" s="3" t="str">
        <f>IF($A23="","",IF((AND($A23="ADD",OR(AB23="",AB23="Queenstown-Lakes District Council"))),"70",(_xlfn.XLOOKUP(AB23,ud_organisation_owner[lookupValue],ud_organisation_owner[lookupKey],""))))</f>
        <v/>
      </c>
      <c r="AD23" s="3" t="str">
        <f t="shared" si="4"/>
        <v/>
      </c>
      <c r="AE23" s="3" t="str">
        <f>IF($A23="","",IF((AND($A23="ADD",OR(AD23="",AD23="Local Authority"))),"17",(_xlfn.XLOOKUP(AD23,ud_sub_organisation[lookupValue],ud_sub_organisation[lookupKey],""))))</f>
        <v/>
      </c>
      <c r="AF23" s="3" t="str">
        <f t="shared" si="5"/>
        <v/>
      </c>
      <c r="AG23" s="3" t="str">
        <f>IF($A23="","",IF((AND($A23="ADD",OR(AF23="",AF23="Vested assets"))),"12",(_xlfn.XLOOKUP(AF23,ud_work_origin[lookupValue],ud_work_origin[lookupKey],""))))</f>
        <v/>
      </c>
      <c r="AH23" s="6"/>
      <c r="AI23" s="2" t="str">
        <f t="shared" si="6"/>
        <v/>
      </c>
      <c r="AJ23" s="2" t="str">
        <f t="shared" si="7"/>
        <v/>
      </c>
      <c r="AK23" s="3" t="str">
        <f t="shared" si="8"/>
        <v/>
      </c>
      <c r="AL23" s="3" t="str">
        <f>IF($A23="","",IF((AND($A23="ADD",OR(AK23="",AK23="Excellent"))),"1",(_xlfn.XLOOKUP(AK23,condition[lookupValue],condition[lookupKey],""))))</f>
        <v/>
      </c>
      <c r="AM23" s="8" t="str">
        <f t="shared" si="9"/>
        <v/>
      </c>
      <c r="AN23" s="7"/>
    </row>
    <row r="24" spans="2:40">
      <c r="B24" s="4"/>
      <c r="D24" s="3" t="str">
        <f>IF($A24="ADD",IF(NOT(ISBLANK(C24)),_xlfn.XLOOKUP(C24,roadnames[lookupValue],roadnames[lookupKey],"ERROR"),""), "")</f>
        <v/>
      </c>
      <c r="E24" s="5"/>
      <c r="G24" s="3" t="str">
        <f>IF($A24="ADD",IF(NOT(ISBLANK(F24)),_xlfn.XLOOKUP(F24,side[lookupValue],side[lookupKey],"ERROR"),""), "")</f>
        <v/>
      </c>
      <c r="H24" s="4"/>
      <c r="I24" s="6"/>
      <c r="K24" s="3" t="str">
        <f>IF($A24="ADD",IF(NOT(ISBLANK(J24)),_xlfn.XLOOKUP(J24,ud_stormwater_purpose[lookupValue],ud_stormwater_purpose[lookupKey],"ERROR"),""), "")</f>
        <v/>
      </c>
      <c r="M24" s="3" t="str">
        <f>IF($A24="ADD",IF(NOT(ISBLANK(L24)),_xlfn.XLOOKUP(L24,ud_water_structure_type[lookupValue],ud_water_structure_type[lookupKey],"ERROR"),""), "")</f>
        <v/>
      </c>
      <c r="O24" s="3" t="str">
        <f>IF($A24="ADD",IF(NOT(ISBLANK(N24)),_xlfn.XLOOKUP(N24,water_structure_material[lookupValue],water_structure_material[lookupKey],"ERROR"),""), "")</f>
        <v/>
      </c>
      <c r="Q24" s="3" t="str">
        <f>IF($A24="ADD",IF(NOT(ISBLANK(P24)),_xlfn.XLOOKUP(P24,ud_construction_method[lookupValue],ud_construction_method[lookupKey],"ERROR"),""), "")</f>
        <v/>
      </c>
      <c r="R24" s="8"/>
      <c r="S24" s="4" t="str">
        <f t="shared" ca="1" si="0"/>
        <v/>
      </c>
      <c r="T24" s="4"/>
      <c r="U24" s="3" t="str">
        <f t="shared" si="1"/>
        <v/>
      </c>
      <c r="V24" s="3" t="str">
        <f>IF($A24="","",IF((AND($A24="ADD",OR(U24="",U24="In Use"))),"5",(_xlfn.XLOOKUP(U24,ud_asset_status[lookupValue],ud_asset_status[lookupKey],""))))</f>
        <v/>
      </c>
      <c r="W24" s="8"/>
      <c r="Y24" s="3" t="str">
        <f>IF($A24="ADD",IF(NOT(ISBLANK(X24)),_xlfn.XLOOKUP(X24,ar_replace_reason[lookupValue],ar_replace_reason[lookupKey],"ERROR"),""), "")</f>
        <v/>
      </c>
      <c r="Z24" s="3" t="str">
        <f t="shared" si="2"/>
        <v/>
      </c>
      <c r="AA24" s="3" t="str">
        <f>IF($A24="","",IF((AND($A24="ADD",OR(Z24="",Z24="Queenstown-Lakes District Council"))),"70",(_xlfn.XLOOKUP(Z24,ud_organisation_owner[lookupValue],ud_organisation_owner[lookupKey],""))))</f>
        <v/>
      </c>
      <c r="AB24" s="3" t="str">
        <f t="shared" si="3"/>
        <v/>
      </c>
      <c r="AC24" s="3" t="str">
        <f>IF($A24="","",IF((AND($A24="ADD",OR(AB24="",AB24="Queenstown-Lakes District Council"))),"70",(_xlfn.XLOOKUP(AB24,ud_organisation_owner[lookupValue],ud_organisation_owner[lookupKey],""))))</f>
        <v/>
      </c>
      <c r="AD24" s="3" t="str">
        <f t="shared" si="4"/>
        <v/>
      </c>
      <c r="AE24" s="3" t="str">
        <f>IF($A24="","",IF((AND($A24="ADD",OR(AD24="",AD24="Local Authority"))),"17",(_xlfn.XLOOKUP(AD24,ud_sub_organisation[lookupValue],ud_sub_organisation[lookupKey],""))))</f>
        <v/>
      </c>
      <c r="AF24" s="3" t="str">
        <f t="shared" si="5"/>
        <v/>
      </c>
      <c r="AG24" s="3" t="str">
        <f>IF($A24="","",IF((AND($A24="ADD",OR(AF24="",AF24="Vested assets"))),"12",(_xlfn.XLOOKUP(AF24,ud_work_origin[lookupValue],ud_work_origin[lookupKey],""))))</f>
        <v/>
      </c>
      <c r="AH24" s="6"/>
      <c r="AI24" s="2" t="str">
        <f t="shared" si="6"/>
        <v/>
      </c>
      <c r="AJ24" s="2" t="str">
        <f t="shared" si="7"/>
        <v/>
      </c>
      <c r="AK24" s="3" t="str">
        <f t="shared" si="8"/>
        <v/>
      </c>
      <c r="AL24" s="3" t="str">
        <f>IF($A24="","",IF((AND($A24="ADD",OR(AK24="",AK24="Excellent"))),"1",(_xlfn.XLOOKUP(AK24,condition[lookupValue],condition[lookupKey],""))))</f>
        <v/>
      </c>
      <c r="AM24" s="8" t="str">
        <f t="shared" si="9"/>
        <v/>
      </c>
      <c r="AN24" s="7"/>
    </row>
    <row r="25" spans="2:40">
      <c r="B25" s="4"/>
      <c r="D25" s="3" t="str">
        <f>IF($A25="ADD",IF(NOT(ISBLANK(C25)),_xlfn.XLOOKUP(C25,roadnames[lookupValue],roadnames[lookupKey],"ERROR"),""), "")</f>
        <v/>
      </c>
      <c r="E25" s="5"/>
      <c r="G25" s="3" t="str">
        <f>IF($A25="ADD",IF(NOT(ISBLANK(F25)),_xlfn.XLOOKUP(F25,side[lookupValue],side[lookupKey],"ERROR"),""), "")</f>
        <v/>
      </c>
      <c r="H25" s="4"/>
      <c r="I25" s="6"/>
      <c r="K25" s="3" t="str">
        <f>IF($A25="ADD",IF(NOT(ISBLANK(J25)),_xlfn.XLOOKUP(J25,ud_stormwater_purpose[lookupValue],ud_stormwater_purpose[lookupKey],"ERROR"),""), "")</f>
        <v/>
      </c>
      <c r="M25" s="3" t="str">
        <f>IF($A25="ADD",IF(NOT(ISBLANK(L25)),_xlfn.XLOOKUP(L25,ud_water_structure_type[lookupValue],ud_water_structure_type[lookupKey],"ERROR"),""), "")</f>
        <v/>
      </c>
      <c r="O25" s="3" t="str">
        <f>IF($A25="ADD",IF(NOT(ISBLANK(N25)),_xlfn.XLOOKUP(N25,water_structure_material[lookupValue],water_structure_material[lookupKey],"ERROR"),""), "")</f>
        <v/>
      </c>
      <c r="Q25" s="3" t="str">
        <f>IF($A25="ADD",IF(NOT(ISBLANK(P25)),_xlfn.XLOOKUP(P25,ud_construction_method[lookupValue],ud_construction_method[lookupKey],"ERROR"),""), "")</f>
        <v/>
      </c>
      <c r="R25" s="8"/>
      <c r="S25" s="4" t="str">
        <f t="shared" ca="1" si="0"/>
        <v/>
      </c>
      <c r="T25" s="4"/>
      <c r="U25" s="3" t="str">
        <f t="shared" si="1"/>
        <v/>
      </c>
      <c r="V25" s="3" t="str">
        <f>IF($A25="","",IF((AND($A25="ADD",OR(U25="",U25="In Use"))),"5",(_xlfn.XLOOKUP(U25,ud_asset_status[lookupValue],ud_asset_status[lookupKey],""))))</f>
        <v/>
      </c>
      <c r="W25" s="8"/>
      <c r="Y25" s="3" t="str">
        <f>IF($A25="ADD",IF(NOT(ISBLANK(X25)),_xlfn.XLOOKUP(X25,ar_replace_reason[lookupValue],ar_replace_reason[lookupKey],"ERROR"),""), "")</f>
        <v/>
      </c>
      <c r="Z25" s="3" t="str">
        <f t="shared" si="2"/>
        <v/>
      </c>
      <c r="AA25" s="3" t="str">
        <f>IF($A25="","",IF((AND($A25="ADD",OR(Z25="",Z25="Queenstown-Lakes District Council"))),"70",(_xlfn.XLOOKUP(Z25,ud_organisation_owner[lookupValue],ud_organisation_owner[lookupKey],""))))</f>
        <v/>
      </c>
      <c r="AB25" s="3" t="str">
        <f t="shared" si="3"/>
        <v/>
      </c>
      <c r="AC25" s="3" t="str">
        <f>IF($A25="","",IF((AND($A25="ADD",OR(AB25="",AB25="Queenstown-Lakes District Council"))),"70",(_xlfn.XLOOKUP(AB25,ud_organisation_owner[lookupValue],ud_organisation_owner[lookupKey],""))))</f>
        <v/>
      </c>
      <c r="AD25" s="3" t="str">
        <f t="shared" si="4"/>
        <v/>
      </c>
      <c r="AE25" s="3" t="str">
        <f>IF($A25="","",IF((AND($A25="ADD",OR(AD25="",AD25="Local Authority"))),"17",(_xlfn.XLOOKUP(AD25,ud_sub_organisation[lookupValue],ud_sub_organisation[lookupKey],""))))</f>
        <v/>
      </c>
      <c r="AF25" s="3" t="str">
        <f t="shared" si="5"/>
        <v/>
      </c>
      <c r="AG25" s="3" t="str">
        <f>IF($A25="","",IF((AND($A25="ADD",OR(AF25="",AF25="Vested assets"))),"12",(_xlfn.XLOOKUP(AF25,ud_work_origin[lookupValue],ud_work_origin[lookupKey],""))))</f>
        <v/>
      </c>
      <c r="AH25" s="6"/>
      <c r="AI25" s="2" t="str">
        <f t="shared" si="6"/>
        <v/>
      </c>
      <c r="AJ25" s="2" t="str">
        <f t="shared" si="7"/>
        <v/>
      </c>
      <c r="AK25" s="3" t="str">
        <f t="shared" si="8"/>
        <v/>
      </c>
      <c r="AL25" s="3" t="str">
        <f>IF($A25="","",IF((AND($A25="ADD",OR(AK25="",AK25="Excellent"))),"1",(_xlfn.XLOOKUP(AK25,condition[lookupValue],condition[lookupKey],""))))</f>
        <v/>
      </c>
      <c r="AM25" s="8" t="str">
        <f t="shared" si="9"/>
        <v/>
      </c>
      <c r="AN25" s="7"/>
    </row>
    <row r="26" spans="2:40">
      <c r="B26" s="4"/>
      <c r="D26" s="3" t="str">
        <f>IF($A26="ADD",IF(NOT(ISBLANK(C26)),_xlfn.XLOOKUP(C26,roadnames[lookupValue],roadnames[lookupKey],"ERROR"),""), "")</f>
        <v/>
      </c>
      <c r="E26" s="5"/>
      <c r="G26" s="3" t="str">
        <f>IF($A26="ADD",IF(NOT(ISBLANK(F26)),_xlfn.XLOOKUP(F26,side[lookupValue],side[lookupKey],"ERROR"),""), "")</f>
        <v/>
      </c>
      <c r="H26" s="4"/>
      <c r="I26" s="6"/>
      <c r="K26" s="3" t="str">
        <f>IF($A26="ADD",IF(NOT(ISBLANK(J26)),_xlfn.XLOOKUP(J26,ud_stormwater_purpose[lookupValue],ud_stormwater_purpose[lookupKey],"ERROR"),""), "")</f>
        <v/>
      </c>
      <c r="M26" s="3" t="str">
        <f>IF($A26="ADD",IF(NOT(ISBLANK(L26)),_xlfn.XLOOKUP(L26,ud_water_structure_type[lookupValue],ud_water_structure_type[lookupKey],"ERROR"),""), "")</f>
        <v/>
      </c>
      <c r="O26" s="3" t="str">
        <f>IF($A26="ADD",IF(NOT(ISBLANK(N26)),_xlfn.XLOOKUP(N26,water_structure_material[lookupValue],water_structure_material[lookupKey],"ERROR"),""), "")</f>
        <v/>
      </c>
      <c r="Q26" s="3" t="str">
        <f>IF($A26="ADD",IF(NOT(ISBLANK(P26)),_xlfn.XLOOKUP(P26,ud_construction_method[lookupValue],ud_construction_method[lookupKey],"ERROR"),""), "")</f>
        <v/>
      </c>
      <c r="R26" s="8"/>
      <c r="S26" s="4" t="str">
        <f t="shared" ca="1" si="0"/>
        <v/>
      </c>
      <c r="T26" s="4"/>
      <c r="U26" s="3" t="str">
        <f t="shared" si="1"/>
        <v/>
      </c>
      <c r="V26" s="3" t="str">
        <f>IF($A26="","",IF((AND($A26="ADD",OR(U26="",U26="In Use"))),"5",(_xlfn.XLOOKUP(U26,ud_asset_status[lookupValue],ud_asset_status[lookupKey],""))))</f>
        <v/>
      </c>
      <c r="W26" s="8"/>
      <c r="Y26" s="3" t="str">
        <f>IF($A26="ADD",IF(NOT(ISBLANK(X26)),_xlfn.XLOOKUP(X26,ar_replace_reason[lookupValue],ar_replace_reason[lookupKey],"ERROR"),""), "")</f>
        <v/>
      </c>
      <c r="Z26" s="3" t="str">
        <f t="shared" si="2"/>
        <v/>
      </c>
      <c r="AA26" s="3" t="str">
        <f>IF($A26="","",IF((AND($A26="ADD",OR(Z26="",Z26="Queenstown-Lakes District Council"))),"70",(_xlfn.XLOOKUP(Z26,ud_organisation_owner[lookupValue],ud_organisation_owner[lookupKey],""))))</f>
        <v/>
      </c>
      <c r="AB26" s="3" t="str">
        <f t="shared" si="3"/>
        <v/>
      </c>
      <c r="AC26" s="3" t="str">
        <f>IF($A26="","",IF((AND($A26="ADD",OR(AB26="",AB26="Queenstown-Lakes District Council"))),"70",(_xlfn.XLOOKUP(AB26,ud_organisation_owner[lookupValue],ud_organisation_owner[lookupKey],""))))</f>
        <v/>
      </c>
      <c r="AD26" s="3" t="str">
        <f t="shared" si="4"/>
        <v/>
      </c>
      <c r="AE26" s="3" t="str">
        <f>IF($A26="","",IF((AND($A26="ADD",OR(AD26="",AD26="Local Authority"))),"17",(_xlfn.XLOOKUP(AD26,ud_sub_organisation[lookupValue],ud_sub_organisation[lookupKey],""))))</f>
        <v/>
      </c>
      <c r="AF26" s="3" t="str">
        <f t="shared" si="5"/>
        <v/>
      </c>
      <c r="AG26" s="3" t="str">
        <f>IF($A26="","",IF((AND($A26="ADD",OR(AF26="",AF26="Vested assets"))),"12",(_xlfn.XLOOKUP(AF26,ud_work_origin[lookupValue],ud_work_origin[lookupKey],""))))</f>
        <v/>
      </c>
      <c r="AH26" s="6"/>
      <c r="AI26" s="2" t="str">
        <f t="shared" si="6"/>
        <v/>
      </c>
      <c r="AJ26" s="2" t="str">
        <f t="shared" si="7"/>
        <v/>
      </c>
      <c r="AK26" s="3" t="str">
        <f t="shared" si="8"/>
        <v/>
      </c>
      <c r="AL26" s="3" t="str">
        <f>IF($A26="","",IF((AND($A26="ADD",OR(AK26="",AK26="Excellent"))),"1",(_xlfn.XLOOKUP(AK26,condition[lookupValue],condition[lookupKey],""))))</f>
        <v/>
      </c>
      <c r="AM26" s="8" t="str">
        <f t="shared" si="9"/>
        <v/>
      </c>
      <c r="AN26" s="7"/>
    </row>
    <row r="27" spans="2:40">
      <c r="B27" s="4"/>
      <c r="D27" s="3" t="str">
        <f>IF($A27="ADD",IF(NOT(ISBLANK(C27)),_xlfn.XLOOKUP(C27,roadnames[lookupValue],roadnames[lookupKey],"ERROR"),""), "")</f>
        <v/>
      </c>
      <c r="E27" s="5"/>
      <c r="G27" s="3" t="str">
        <f>IF($A27="ADD",IF(NOT(ISBLANK(F27)),_xlfn.XLOOKUP(F27,side[lookupValue],side[lookupKey],"ERROR"),""), "")</f>
        <v/>
      </c>
      <c r="H27" s="4"/>
      <c r="I27" s="6"/>
      <c r="K27" s="3" t="str">
        <f>IF($A27="ADD",IF(NOT(ISBLANK(J27)),_xlfn.XLOOKUP(J27,ud_stormwater_purpose[lookupValue],ud_stormwater_purpose[lookupKey],"ERROR"),""), "")</f>
        <v/>
      </c>
      <c r="M27" s="3" t="str">
        <f>IF($A27="ADD",IF(NOT(ISBLANK(L27)),_xlfn.XLOOKUP(L27,ud_water_structure_type[lookupValue],ud_water_structure_type[lookupKey],"ERROR"),""), "")</f>
        <v/>
      </c>
      <c r="O27" s="3" t="str">
        <f>IF($A27="ADD",IF(NOT(ISBLANK(N27)),_xlfn.XLOOKUP(N27,water_structure_material[lookupValue],water_structure_material[lookupKey],"ERROR"),""), "")</f>
        <v/>
      </c>
      <c r="Q27" s="3" t="str">
        <f>IF($A27="ADD",IF(NOT(ISBLANK(P27)),_xlfn.XLOOKUP(P27,ud_construction_method[lookupValue],ud_construction_method[lookupKey],"ERROR"),""), "")</f>
        <v/>
      </c>
      <c r="R27" s="8"/>
      <c r="S27" s="4" t="str">
        <f t="shared" ca="1" si="0"/>
        <v/>
      </c>
      <c r="T27" s="4"/>
      <c r="U27" s="3" t="str">
        <f t="shared" si="1"/>
        <v/>
      </c>
      <c r="V27" s="3" t="str">
        <f>IF($A27="","",IF((AND($A27="ADD",OR(U27="",U27="In Use"))),"5",(_xlfn.XLOOKUP(U27,ud_asset_status[lookupValue],ud_asset_status[lookupKey],""))))</f>
        <v/>
      </c>
      <c r="W27" s="8"/>
      <c r="Y27" s="3" t="str">
        <f>IF($A27="ADD",IF(NOT(ISBLANK(X27)),_xlfn.XLOOKUP(X27,ar_replace_reason[lookupValue],ar_replace_reason[lookupKey],"ERROR"),""), "")</f>
        <v/>
      </c>
      <c r="Z27" s="3" t="str">
        <f t="shared" si="2"/>
        <v/>
      </c>
      <c r="AA27" s="3" t="str">
        <f>IF($A27="","",IF((AND($A27="ADD",OR(Z27="",Z27="Queenstown-Lakes District Council"))),"70",(_xlfn.XLOOKUP(Z27,ud_organisation_owner[lookupValue],ud_organisation_owner[lookupKey],""))))</f>
        <v/>
      </c>
      <c r="AB27" s="3" t="str">
        <f t="shared" si="3"/>
        <v/>
      </c>
      <c r="AC27" s="3" t="str">
        <f>IF($A27="","",IF((AND($A27="ADD",OR(AB27="",AB27="Queenstown-Lakes District Council"))),"70",(_xlfn.XLOOKUP(AB27,ud_organisation_owner[lookupValue],ud_organisation_owner[lookupKey],""))))</f>
        <v/>
      </c>
      <c r="AD27" s="3" t="str">
        <f t="shared" si="4"/>
        <v/>
      </c>
      <c r="AE27" s="3" t="str">
        <f>IF($A27="","",IF((AND($A27="ADD",OR(AD27="",AD27="Local Authority"))),"17",(_xlfn.XLOOKUP(AD27,ud_sub_organisation[lookupValue],ud_sub_organisation[lookupKey],""))))</f>
        <v/>
      </c>
      <c r="AF27" s="3" t="str">
        <f t="shared" si="5"/>
        <v/>
      </c>
      <c r="AG27" s="3" t="str">
        <f>IF($A27="","",IF((AND($A27="ADD",OR(AF27="",AF27="Vested assets"))),"12",(_xlfn.XLOOKUP(AF27,ud_work_origin[lookupValue],ud_work_origin[lookupKey],""))))</f>
        <v/>
      </c>
      <c r="AH27" s="6"/>
      <c r="AI27" s="2" t="str">
        <f t="shared" si="6"/>
        <v/>
      </c>
      <c r="AJ27" s="2" t="str">
        <f t="shared" si="7"/>
        <v/>
      </c>
      <c r="AK27" s="3" t="str">
        <f t="shared" si="8"/>
        <v/>
      </c>
      <c r="AL27" s="3" t="str">
        <f>IF($A27="","",IF((AND($A27="ADD",OR(AK27="",AK27="Excellent"))),"1",(_xlfn.XLOOKUP(AK27,condition[lookupValue],condition[lookupKey],""))))</f>
        <v/>
      </c>
      <c r="AM27" s="8" t="str">
        <f t="shared" si="9"/>
        <v/>
      </c>
      <c r="AN27" s="7"/>
    </row>
    <row r="28" spans="2:40">
      <c r="B28" s="4"/>
      <c r="D28" s="3" t="str">
        <f>IF($A28="ADD",IF(NOT(ISBLANK(C28)),_xlfn.XLOOKUP(C28,roadnames[lookupValue],roadnames[lookupKey],"ERROR"),""), "")</f>
        <v/>
      </c>
      <c r="E28" s="5"/>
      <c r="G28" s="3" t="str">
        <f>IF($A28="ADD",IF(NOT(ISBLANK(F28)),_xlfn.XLOOKUP(F28,side[lookupValue],side[lookupKey],"ERROR"),""), "")</f>
        <v/>
      </c>
      <c r="H28" s="4"/>
      <c r="I28" s="6"/>
      <c r="K28" s="3" t="str">
        <f>IF($A28="ADD",IF(NOT(ISBLANK(J28)),_xlfn.XLOOKUP(J28,ud_stormwater_purpose[lookupValue],ud_stormwater_purpose[lookupKey],"ERROR"),""), "")</f>
        <v/>
      </c>
      <c r="M28" s="3" t="str">
        <f>IF($A28="ADD",IF(NOT(ISBLANK(L28)),_xlfn.XLOOKUP(L28,ud_water_structure_type[lookupValue],ud_water_structure_type[lookupKey],"ERROR"),""), "")</f>
        <v/>
      </c>
      <c r="O28" s="3" t="str">
        <f>IF($A28="ADD",IF(NOT(ISBLANK(N28)),_xlfn.XLOOKUP(N28,water_structure_material[lookupValue],water_structure_material[lookupKey],"ERROR"),""), "")</f>
        <v/>
      </c>
      <c r="Q28" s="3" t="str">
        <f>IF($A28="ADD",IF(NOT(ISBLANK(P28)),_xlfn.XLOOKUP(P28,ud_construction_method[lookupValue],ud_construction_method[lookupKey],"ERROR"),""), "")</f>
        <v/>
      </c>
      <c r="R28" s="8"/>
      <c r="S28" s="4" t="str">
        <f t="shared" ca="1" si="0"/>
        <v/>
      </c>
      <c r="T28" s="4"/>
      <c r="U28" s="3" t="str">
        <f t="shared" si="1"/>
        <v/>
      </c>
      <c r="V28" s="3" t="str">
        <f>IF($A28="","",IF((AND($A28="ADD",OR(U28="",U28="In Use"))),"5",(_xlfn.XLOOKUP(U28,ud_asset_status[lookupValue],ud_asset_status[lookupKey],""))))</f>
        <v/>
      </c>
      <c r="W28" s="8"/>
      <c r="Y28" s="3" t="str">
        <f>IF($A28="ADD",IF(NOT(ISBLANK(X28)),_xlfn.XLOOKUP(X28,ar_replace_reason[lookupValue],ar_replace_reason[lookupKey],"ERROR"),""), "")</f>
        <v/>
      </c>
      <c r="Z28" s="3" t="str">
        <f t="shared" si="2"/>
        <v/>
      </c>
      <c r="AA28" s="3" t="str">
        <f>IF($A28="","",IF((AND($A28="ADD",OR(Z28="",Z28="Queenstown-Lakes District Council"))),"70",(_xlfn.XLOOKUP(Z28,ud_organisation_owner[lookupValue],ud_organisation_owner[lookupKey],""))))</f>
        <v/>
      </c>
      <c r="AB28" s="3" t="str">
        <f t="shared" si="3"/>
        <v/>
      </c>
      <c r="AC28" s="3" t="str">
        <f>IF($A28="","",IF((AND($A28="ADD",OR(AB28="",AB28="Queenstown-Lakes District Council"))),"70",(_xlfn.XLOOKUP(AB28,ud_organisation_owner[lookupValue],ud_organisation_owner[lookupKey],""))))</f>
        <v/>
      </c>
      <c r="AD28" s="3" t="str">
        <f t="shared" si="4"/>
        <v/>
      </c>
      <c r="AE28" s="3" t="str">
        <f>IF($A28="","",IF((AND($A28="ADD",OR(AD28="",AD28="Local Authority"))),"17",(_xlfn.XLOOKUP(AD28,ud_sub_organisation[lookupValue],ud_sub_organisation[lookupKey],""))))</f>
        <v/>
      </c>
      <c r="AF28" s="3" t="str">
        <f t="shared" si="5"/>
        <v/>
      </c>
      <c r="AG28" s="3" t="str">
        <f>IF($A28="","",IF((AND($A28="ADD",OR(AF28="",AF28="Vested assets"))),"12",(_xlfn.XLOOKUP(AF28,ud_work_origin[lookupValue],ud_work_origin[lookupKey],""))))</f>
        <v/>
      </c>
      <c r="AH28" s="6"/>
      <c r="AI28" s="2" t="str">
        <f t="shared" si="6"/>
        <v/>
      </c>
      <c r="AJ28" s="2" t="str">
        <f t="shared" si="7"/>
        <v/>
      </c>
      <c r="AK28" s="3" t="str">
        <f t="shared" si="8"/>
        <v/>
      </c>
      <c r="AL28" s="3" t="str">
        <f>IF($A28="","",IF((AND($A28="ADD",OR(AK28="",AK28="Excellent"))),"1",(_xlfn.XLOOKUP(AK28,condition[lookupValue],condition[lookupKey],""))))</f>
        <v/>
      </c>
      <c r="AM28" s="8" t="str">
        <f t="shared" si="9"/>
        <v/>
      </c>
      <c r="AN28" s="7"/>
    </row>
    <row r="29" spans="2:40">
      <c r="B29" s="4"/>
      <c r="D29" s="3" t="str">
        <f>IF($A29="ADD",IF(NOT(ISBLANK(C29)),_xlfn.XLOOKUP(C29,roadnames[lookupValue],roadnames[lookupKey],"ERROR"),""), "")</f>
        <v/>
      </c>
      <c r="E29" s="5"/>
      <c r="G29" s="3" t="str">
        <f>IF($A29="ADD",IF(NOT(ISBLANK(F29)),_xlfn.XLOOKUP(F29,side[lookupValue],side[lookupKey],"ERROR"),""), "")</f>
        <v/>
      </c>
      <c r="H29" s="4"/>
      <c r="I29" s="6"/>
      <c r="K29" s="3" t="str">
        <f>IF($A29="ADD",IF(NOT(ISBLANK(J29)),_xlfn.XLOOKUP(J29,ud_stormwater_purpose[lookupValue],ud_stormwater_purpose[lookupKey],"ERROR"),""), "")</f>
        <v/>
      </c>
      <c r="M29" s="3" t="str">
        <f>IF($A29="ADD",IF(NOT(ISBLANK(L29)),_xlfn.XLOOKUP(L29,ud_water_structure_type[lookupValue],ud_water_structure_type[lookupKey],"ERROR"),""), "")</f>
        <v/>
      </c>
      <c r="O29" s="3" t="str">
        <f>IF($A29="ADD",IF(NOT(ISBLANK(N29)),_xlfn.XLOOKUP(N29,water_structure_material[lookupValue],water_structure_material[lookupKey],"ERROR"),""), "")</f>
        <v/>
      </c>
      <c r="Q29" s="3" t="str">
        <f>IF($A29="ADD",IF(NOT(ISBLANK(P29)),_xlfn.XLOOKUP(P29,ud_construction_method[lookupValue],ud_construction_method[lookupKey],"ERROR"),""), "")</f>
        <v/>
      </c>
      <c r="R29" s="8"/>
      <c r="S29" s="4" t="str">
        <f t="shared" ca="1" si="0"/>
        <v/>
      </c>
      <c r="T29" s="4"/>
      <c r="U29" s="3" t="str">
        <f t="shared" si="1"/>
        <v/>
      </c>
      <c r="V29" s="3" t="str">
        <f>IF($A29="","",IF((AND($A29="ADD",OR(U29="",U29="In Use"))),"5",(_xlfn.XLOOKUP(U29,ud_asset_status[lookupValue],ud_asset_status[lookupKey],""))))</f>
        <v/>
      </c>
      <c r="W29" s="8"/>
      <c r="Y29" s="3" t="str">
        <f>IF($A29="ADD",IF(NOT(ISBLANK(X29)),_xlfn.XLOOKUP(X29,ar_replace_reason[lookupValue],ar_replace_reason[lookupKey],"ERROR"),""), "")</f>
        <v/>
      </c>
      <c r="Z29" s="3" t="str">
        <f t="shared" si="2"/>
        <v/>
      </c>
      <c r="AA29" s="3" t="str">
        <f>IF($A29="","",IF((AND($A29="ADD",OR(Z29="",Z29="Queenstown-Lakes District Council"))),"70",(_xlfn.XLOOKUP(Z29,ud_organisation_owner[lookupValue],ud_organisation_owner[lookupKey],""))))</f>
        <v/>
      </c>
      <c r="AB29" s="3" t="str">
        <f t="shared" si="3"/>
        <v/>
      </c>
      <c r="AC29" s="3" t="str">
        <f>IF($A29="","",IF((AND($A29="ADD",OR(AB29="",AB29="Queenstown-Lakes District Council"))),"70",(_xlfn.XLOOKUP(AB29,ud_organisation_owner[lookupValue],ud_organisation_owner[lookupKey],""))))</f>
        <v/>
      </c>
      <c r="AD29" s="3" t="str">
        <f t="shared" si="4"/>
        <v/>
      </c>
      <c r="AE29" s="3" t="str">
        <f>IF($A29="","",IF((AND($A29="ADD",OR(AD29="",AD29="Local Authority"))),"17",(_xlfn.XLOOKUP(AD29,ud_sub_organisation[lookupValue],ud_sub_organisation[lookupKey],""))))</f>
        <v/>
      </c>
      <c r="AF29" s="3" t="str">
        <f t="shared" si="5"/>
        <v/>
      </c>
      <c r="AG29" s="3" t="str">
        <f>IF($A29="","",IF((AND($A29="ADD",OR(AF29="",AF29="Vested assets"))),"12",(_xlfn.XLOOKUP(AF29,ud_work_origin[lookupValue],ud_work_origin[lookupKey],""))))</f>
        <v/>
      </c>
      <c r="AH29" s="6"/>
      <c r="AI29" s="2" t="str">
        <f t="shared" si="6"/>
        <v/>
      </c>
      <c r="AJ29" s="2" t="str">
        <f t="shared" si="7"/>
        <v/>
      </c>
      <c r="AK29" s="3" t="str">
        <f t="shared" si="8"/>
        <v/>
      </c>
      <c r="AL29" s="3" t="str">
        <f>IF($A29="","",IF((AND($A29="ADD",OR(AK29="",AK29="Excellent"))),"1",(_xlfn.XLOOKUP(AK29,condition[lookupValue],condition[lookupKey],""))))</f>
        <v/>
      </c>
      <c r="AM29" s="8" t="str">
        <f t="shared" si="9"/>
        <v/>
      </c>
      <c r="AN29" s="7"/>
    </row>
    <row r="30" spans="2:40">
      <c r="B30" s="4"/>
      <c r="D30" s="3" t="str">
        <f>IF($A30="ADD",IF(NOT(ISBLANK(C30)),_xlfn.XLOOKUP(C30,roadnames[lookupValue],roadnames[lookupKey],"ERROR"),""), "")</f>
        <v/>
      </c>
      <c r="E30" s="5"/>
      <c r="G30" s="3" t="str">
        <f>IF($A30="ADD",IF(NOT(ISBLANK(F30)),_xlfn.XLOOKUP(F30,side[lookupValue],side[lookupKey],"ERROR"),""), "")</f>
        <v/>
      </c>
      <c r="H30" s="4"/>
      <c r="I30" s="6"/>
      <c r="K30" s="3" t="str">
        <f>IF($A30="ADD",IF(NOT(ISBLANK(J30)),_xlfn.XLOOKUP(J30,ud_stormwater_purpose[lookupValue],ud_stormwater_purpose[lookupKey],"ERROR"),""), "")</f>
        <v/>
      </c>
      <c r="M30" s="3" t="str">
        <f>IF($A30="ADD",IF(NOT(ISBLANK(L30)),_xlfn.XLOOKUP(L30,ud_water_structure_type[lookupValue],ud_water_structure_type[lookupKey],"ERROR"),""), "")</f>
        <v/>
      </c>
      <c r="O30" s="3" t="str">
        <f>IF($A30="ADD",IF(NOT(ISBLANK(N30)),_xlfn.XLOOKUP(N30,water_structure_material[lookupValue],water_structure_material[lookupKey],"ERROR"),""), "")</f>
        <v/>
      </c>
      <c r="Q30" s="3" t="str">
        <f>IF($A30="ADD",IF(NOT(ISBLANK(P30)),_xlfn.XLOOKUP(P30,ud_construction_method[lookupValue],ud_construction_method[lookupKey],"ERROR"),""), "")</f>
        <v/>
      </c>
      <c r="R30" s="8"/>
      <c r="S30" s="4" t="str">
        <f t="shared" ca="1" si="0"/>
        <v/>
      </c>
      <c r="T30" s="4"/>
      <c r="U30" s="3" t="str">
        <f t="shared" si="1"/>
        <v/>
      </c>
      <c r="V30" s="3" t="str">
        <f>IF($A30="","",IF((AND($A30="ADD",OR(U30="",U30="In Use"))),"5",(_xlfn.XLOOKUP(U30,ud_asset_status[lookupValue],ud_asset_status[lookupKey],""))))</f>
        <v/>
      </c>
      <c r="W30" s="8"/>
      <c r="Y30" s="3" t="str">
        <f>IF($A30="ADD",IF(NOT(ISBLANK(X30)),_xlfn.XLOOKUP(X30,ar_replace_reason[lookupValue],ar_replace_reason[lookupKey],"ERROR"),""), "")</f>
        <v/>
      </c>
      <c r="Z30" s="3" t="str">
        <f t="shared" si="2"/>
        <v/>
      </c>
      <c r="AA30" s="3" t="str">
        <f>IF($A30="","",IF((AND($A30="ADD",OR(Z30="",Z30="Queenstown-Lakes District Council"))),"70",(_xlfn.XLOOKUP(Z30,ud_organisation_owner[lookupValue],ud_organisation_owner[lookupKey],""))))</f>
        <v/>
      </c>
      <c r="AB30" s="3" t="str">
        <f t="shared" si="3"/>
        <v/>
      </c>
      <c r="AC30" s="3" t="str">
        <f>IF($A30="","",IF((AND($A30="ADD",OR(AB30="",AB30="Queenstown-Lakes District Council"))),"70",(_xlfn.XLOOKUP(AB30,ud_organisation_owner[lookupValue],ud_organisation_owner[lookupKey],""))))</f>
        <v/>
      </c>
      <c r="AD30" s="3" t="str">
        <f t="shared" si="4"/>
        <v/>
      </c>
      <c r="AE30" s="3" t="str">
        <f>IF($A30="","",IF((AND($A30="ADD",OR(AD30="",AD30="Local Authority"))),"17",(_xlfn.XLOOKUP(AD30,ud_sub_organisation[lookupValue],ud_sub_organisation[lookupKey],""))))</f>
        <v/>
      </c>
      <c r="AF30" s="3" t="str">
        <f t="shared" si="5"/>
        <v/>
      </c>
      <c r="AG30" s="3" t="str">
        <f>IF($A30="","",IF((AND($A30="ADD",OR(AF30="",AF30="Vested assets"))),"12",(_xlfn.XLOOKUP(AF30,ud_work_origin[lookupValue],ud_work_origin[lookupKey],""))))</f>
        <v/>
      </c>
      <c r="AH30" s="6"/>
      <c r="AI30" s="2" t="str">
        <f t="shared" si="6"/>
        <v/>
      </c>
      <c r="AJ30" s="2" t="str">
        <f t="shared" si="7"/>
        <v/>
      </c>
      <c r="AK30" s="3" t="str">
        <f t="shared" si="8"/>
        <v/>
      </c>
      <c r="AL30" s="3" t="str">
        <f>IF($A30="","",IF((AND($A30="ADD",OR(AK30="",AK30="Excellent"))),"1",(_xlfn.XLOOKUP(AK30,condition[lookupValue],condition[lookupKey],""))))</f>
        <v/>
      </c>
      <c r="AM30" s="8" t="str">
        <f t="shared" si="9"/>
        <v/>
      </c>
      <c r="AN30" s="7"/>
    </row>
    <row r="31" spans="2:40">
      <c r="B31" s="4"/>
      <c r="D31" s="3" t="str">
        <f>IF($A31="ADD",IF(NOT(ISBLANK(C31)),_xlfn.XLOOKUP(C31,roadnames[lookupValue],roadnames[lookupKey],"ERROR"),""), "")</f>
        <v/>
      </c>
      <c r="E31" s="5"/>
      <c r="G31" s="3" t="str">
        <f>IF($A31="ADD",IF(NOT(ISBLANK(F31)),_xlfn.XLOOKUP(F31,side[lookupValue],side[lookupKey],"ERROR"),""), "")</f>
        <v/>
      </c>
      <c r="H31" s="4"/>
      <c r="I31" s="6"/>
      <c r="K31" s="3" t="str">
        <f>IF($A31="ADD",IF(NOT(ISBLANK(J31)),_xlfn.XLOOKUP(J31,ud_stormwater_purpose[lookupValue],ud_stormwater_purpose[lookupKey],"ERROR"),""), "")</f>
        <v/>
      </c>
      <c r="M31" s="3" t="str">
        <f>IF($A31="ADD",IF(NOT(ISBLANK(L31)),_xlfn.XLOOKUP(L31,ud_water_structure_type[lookupValue],ud_water_structure_type[lookupKey],"ERROR"),""), "")</f>
        <v/>
      </c>
      <c r="O31" s="3" t="str">
        <f>IF($A31="ADD",IF(NOT(ISBLANK(N31)),_xlfn.XLOOKUP(N31,water_structure_material[lookupValue],water_structure_material[lookupKey],"ERROR"),""), "")</f>
        <v/>
      </c>
      <c r="Q31" s="3" t="str">
        <f>IF($A31="ADD",IF(NOT(ISBLANK(P31)),_xlfn.XLOOKUP(P31,ud_construction_method[lookupValue],ud_construction_method[lookupKey],"ERROR"),""), "")</f>
        <v/>
      </c>
      <c r="R31" s="8"/>
      <c r="S31" s="4" t="str">
        <f t="shared" ca="1" si="0"/>
        <v/>
      </c>
      <c r="T31" s="4"/>
      <c r="U31" s="3" t="str">
        <f t="shared" si="1"/>
        <v/>
      </c>
      <c r="V31" s="3" t="str">
        <f>IF($A31="","",IF((AND($A31="ADD",OR(U31="",U31="In Use"))),"5",(_xlfn.XLOOKUP(U31,ud_asset_status[lookupValue],ud_asset_status[lookupKey],""))))</f>
        <v/>
      </c>
      <c r="W31" s="8"/>
      <c r="Y31" s="3" t="str">
        <f>IF($A31="ADD",IF(NOT(ISBLANK(X31)),_xlfn.XLOOKUP(X31,ar_replace_reason[lookupValue],ar_replace_reason[lookupKey],"ERROR"),""), "")</f>
        <v/>
      </c>
      <c r="Z31" s="3" t="str">
        <f t="shared" si="2"/>
        <v/>
      </c>
      <c r="AA31" s="3" t="str">
        <f>IF($A31="","",IF((AND($A31="ADD",OR(Z31="",Z31="Queenstown-Lakes District Council"))),"70",(_xlfn.XLOOKUP(Z31,ud_organisation_owner[lookupValue],ud_organisation_owner[lookupKey],""))))</f>
        <v/>
      </c>
      <c r="AB31" s="3" t="str">
        <f t="shared" si="3"/>
        <v/>
      </c>
      <c r="AC31" s="3" t="str">
        <f>IF($A31="","",IF((AND($A31="ADD",OR(AB31="",AB31="Queenstown-Lakes District Council"))),"70",(_xlfn.XLOOKUP(AB31,ud_organisation_owner[lookupValue],ud_organisation_owner[lookupKey],""))))</f>
        <v/>
      </c>
      <c r="AD31" s="3" t="str">
        <f t="shared" si="4"/>
        <v/>
      </c>
      <c r="AE31" s="3" t="str">
        <f>IF($A31="","",IF((AND($A31="ADD",OR(AD31="",AD31="Local Authority"))),"17",(_xlfn.XLOOKUP(AD31,ud_sub_organisation[lookupValue],ud_sub_organisation[lookupKey],""))))</f>
        <v/>
      </c>
      <c r="AF31" s="3" t="str">
        <f t="shared" si="5"/>
        <v/>
      </c>
      <c r="AG31" s="3" t="str">
        <f>IF($A31="","",IF((AND($A31="ADD",OR(AF31="",AF31="Vested assets"))),"12",(_xlfn.XLOOKUP(AF31,ud_work_origin[lookupValue],ud_work_origin[lookupKey],""))))</f>
        <v/>
      </c>
      <c r="AH31" s="6"/>
      <c r="AI31" s="2" t="str">
        <f t="shared" si="6"/>
        <v/>
      </c>
      <c r="AJ31" s="2" t="str">
        <f t="shared" si="7"/>
        <v/>
      </c>
      <c r="AK31" s="3" t="str">
        <f t="shared" si="8"/>
        <v/>
      </c>
      <c r="AL31" s="3" t="str">
        <f>IF($A31="","",IF((AND($A31="ADD",OR(AK31="",AK31="Excellent"))),"1",(_xlfn.XLOOKUP(AK31,condition[lookupValue],condition[lookupKey],""))))</f>
        <v/>
      </c>
      <c r="AM31" s="8" t="str">
        <f t="shared" si="9"/>
        <v/>
      </c>
      <c r="AN31" s="7"/>
    </row>
    <row r="32" spans="2:40">
      <c r="B32" s="4"/>
      <c r="D32" s="3" t="str">
        <f>IF($A32="ADD",IF(NOT(ISBLANK(C32)),_xlfn.XLOOKUP(C32,roadnames[lookupValue],roadnames[lookupKey],"ERROR"),""), "")</f>
        <v/>
      </c>
      <c r="E32" s="5"/>
      <c r="G32" s="3" t="str">
        <f>IF($A32="ADD",IF(NOT(ISBLANK(F32)),_xlfn.XLOOKUP(F32,side[lookupValue],side[lookupKey],"ERROR"),""), "")</f>
        <v/>
      </c>
      <c r="H32" s="4"/>
      <c r="I32" s="6"/>
      <c r="K32" s="3" t="str">
        <f>IF($A32="ADD",IF(NOT(ISBLANK(J32)),_xlfn.XLOOKUP(J32,ud_stormwater_purpose[lookupValue],ud_stormwater_purpose[lookupKey],"ERROR"),""), "")</f>
        <v/>
      </c>
      <c r="M32" s="3" t="str">
        <f>IF($A32="ADD",IF(NOT(ISBLANK(L32)),_xlfn.XLOOKUP(L32,ud_water_structure_type[lookupValue],ud_water_structure_type[lookupKey],"ERROR"),""), "")</f>
        <v/>
      </c>
      <c r="O32" s="3" t="str">
        <f>IF($A32="ADD",IF(NOT(ISBLANK(N32)),_xlfn.XLOOKUP(N32,water_structure_material[lookupValue],water_structure_material[lookupKey],"ERROR"),""), "")</f>
        <v/>
      </c>
      <c r="Q32" s="3" t="str">
        <f>IF($A32="ADD",IF(NOT(ISBLANK(P32)),_xlfn.XLOOKUP(P32,ud_construction_method[lookupValue],ud_construction_method[lookupKey],"ERROR"),""), "")</f>
        <v/>
      </c>
      <c r="R32" s="8"/>
      <c r="S32" s="4" t="str">
        <f t="shared" ca="1" si="0"/>
        <v/>
      </c>
      <c r="T32" s="4"/>
      <c r="U32" s="3" t="str">
        <f t="shared" si="1"/>
        <v/>
      </c>
      <c r="V32" s="3" t="str">
        <f>IF($A32="","",IF((AND($A32="ADD",OR(U32="",U32="In Use"))),"5",(_xlfn.XLOOKUP(U32,ud_asset_status[lookupValue],ud_asset_status[lookupKey],""))))</f>
        <v/>
      </c>
      <c r="W32" s="8"/>
      <c r="Y32" s="3" t="str">
        <f>IF($A32="ADD",IF(NOT(ISBLANK(X32)),_xlfn.XLOOKUP(X32,ar_replace_reason[lookupValue],ar_replace_reason[lookupKey],"ERROR"),""), "")</f>
        <v/>
      </c>
      <c r="Z32" s="3" t="str">
        <f t="shared" si="2"/>
        <v/>
      </c>
      <c r="AA32" s="3" t="str">
        <f>IF($A32="","",IF((AND($A32="ADD",OR(Z32="",Z32="Queenstown-Lakes District Council"))),"70",(_xlfn.XLOOKUP(Z32,ud_organisation_owner[lookupValue],ud_organisation_owner[lookupKey],""))))</f>
        <v/>
      </c>
      <c r="AB32" s="3" t="str">
        <f t="shared" si="3"/>
        <v/>
      </c>
      <c r="AC32" s="3" t="str">
        <f>IF($A32="","",IF((AND($A32="ADD",OR(AB32="",AB32="Queenstown-Lakes District Council"))),"70",(_xlfn.XLOOKUP(AB32,ud_organisation_owner[lookupValue],ud_organisation_owner[lookupKey],""))))</f>
        <v/>
      </c>
      <c r="AD32" s="3" t="str">
        <f t="shared" si="4"/>
        <v/>
      </c>
      <c r="AE32" s="3" t="str">
        <f>IF($A32="","",IF((AND($A32="ADD",OR(AD32="",AD32="Local Authority"))),"17",(_xlfn.XLOOKUP(AD32,ud_sub_organisation[lookupValue],ud_sub_organisation[lookupKey],""))))</f>
        <v/>
      </c>
      <c r="AF32" s="3" t="str">
        <f t="shared" si="5"/>
        <v/>
      </c>
      <c r="AG32" s="3" t="str">
        <f>IF($A32="","",IF((AND($A32="ADD",OR(AF32="",AF32="Vested assets"))),"12",(_xlfn.XLOOKUP(AF32,ud_work_origin[lookupValue],ud_work_origin[lookupKey],""))))</f>
        <v/>
      </c>
      <c r="AH32" s="6"/>
      <c r="AI32" s="2" t="str">
        <f t="shared" si="6"/>
        <v/>
      </c>
      <c r="AJ32" s="2" t="str">
        <f t="shared" si="7"/>
        <v/>
      </c>
      <c r="AK32" s="3" t="str">
        <f t="shared" si="8"/>
        <v/>
      </c>
      <c r="AL32" s="3" t="str">
        <f>IF($A32="","",IF((AND($A32="ADD",OR(AK32="",AK32="Excellent"))),"1",(_xlfn.XLOOKUP(AK32,condition[lookupValue],condition[lookupKey],""))))</f>
        <v/>
      </c>
      <c r="AM32" s="8" t="str">
        <f t="shared" si="9"/>
        <v/>
      </c>
      <c r="AN32" s="7"/>
    </row>
    <row r="33" spans="2:40">
      <c r="B33" s="4"/>
      <c r="D33" s="3" t="str">
        <f>IF($A33="ADD",IF(NOT(ISBLANK(C33)),_xlfn.XLOOKUP(C33,roadnames[lookupValue],roadnames[lookupKey],"ERROR"),""), "")</f>
        <v/>
      </c>
      <c r="E33" s="5"/>
      <c r="G33" s="3" t="str">
        <f>IF($A33="ADD",IF(NOT(ISBLANK(F33)),_xlfn.XLOOKUP(F33,side[lookupValue],side[lookupKey],"ERROR"),""), "")</f>
        <v/>
      </c>
      <c r="H33" s="4"/>
      <c r="I33" s="6"/>
      <c r="K33" s="3" t="str">
        <f>IF($A33="ADD",IF(NOT(ISBLANK(J33)),_xlfn.XLOOKUP(J33,ud_stormwater_purpose[lookupValue],ud_stormwater_purpose[lookupKey],"ERROR"),""), "")</f>
        <v/>
      </c>
      <c r="M33" s="3" t="str">
        <f>IF($A33="ADD",IF(NOT(ISBLANK(L33)),_xlfn.XLOOKUP(L33,ud_water_structure_type[lookupValue],ud_water_structure_type[lookupKey],"ERROR"),""), "")</f>
        <v/>
      </c>
      <c r="O33" s="3" t="str">
        <f>IF($A33="ADD",IF(NOT(ISBLANK(N33)),_xlfn.XLOOKUP(N33,water_structure_material[lookupValue],water_structure_material[lookupKey],"ERROR"),""), "")</f>
        <v/>
      </c>
      <c r="Q33" s="3" t="str">
        <f>IF($A33="ADD",IF(NOT(ISBLANK(P33)),_xlfn.XLOOKUP(P33,ud_construction_method[lookupValue],ud_construction_method[lookupKey],"ERROR"),""), "")</f>
        <v/>
      </c>
      <c r="R33" s="8"/>
      <c r="S33" s="4" t="str">
        <f t="shared" ca="1" si="0"/>
        <v/>
      </c>
      <c r="T33" s="4"/>
      <c r="U33" s="3" t="str">
        <f t="shared" si="1"/>
        <v/>
      </c>
      <c r="V33" s="3" t="str">
        <f>IF($A33="","",IF((AND($A33="ADD",OR(U33="",U33="In Use"))),"5",(_xlfn.XLOOKUP(U33,ud_asset_status[lookupValue],ud_asset_status[lookupKey],""))))</f>
        <v/>
      </c>
      <c r="W33" s="8"/>
      <c r="Y33" s="3" t="str">
        <f>IF($A33="ADD",IF(NOT(ISBLANK(X33)),_xlfn.XLOOKUP(X33,ar_replace_reason[lookupValue],ar_replace_reason[lookupKey],"ERROR"),""), "")</f>
        <v/>
      </c>
      <c r="Z33" s="3" t="str">
        <f t="shared" si="2"/>
        <v/>
      </c>
      <c r="AA33" s="3" t="str">
        <f>IF($A33="","",IF((AND($A33="ADD",OR(Z33="",Z33="Queenstown-Lakes District Council"))),"70",(_xlfn.XLOOKUP(Z33,ud_organisation_owner[lookupValue],ud_organisation_owner[lookupKey],""))))</f>
        <v/>
      </c>
      <c r="AB33" s="3" t="str">
        <f t="shared" si="3"/>
        <v/>
      </c>
      <c r="AC33" s="3" t="str">
        <f>IF($A33="","",IF((AND($A33="ADD",OR(AB33="",AB33="Queenstown-Lakes District Council"))),"70",(_xlfn.XLOOKUP(AB33,ud_organisation_owner[lookupValue],ud_organisation_owner[lookupKey],""))))</f>
        <v/>
      </c>
      <c r="AD33" s="3" t="str">
        <f t="shared" si="4"/>
        <v/>
      </c>
      <c r="AE33" s="3" t="str">
        <f>IF($A33="","",IF((AND($A33="ADD",OR(AD33="",AD33="Local Authority"))),"17",(_xlfn.XLOOKUP(AD33,ud_sub_organisation[lookupValue],ud_sub_organisation[lookupKey],""))))</f>
        <v/>
      </c>
      <c r="AF33" s="3" t="str">
        <f t="shared" si="5"/>
        <v/>
      </c>
      <c r="AG33" s="3" t="str">
        <f>IF($A33="","",IF((AND($A33="ADD",OR(AF33="",AF33="Vested assets"))),"12",(_xlfn.XLOOKUP(AF33,ud_work_origin[lookupValue],ud_work_origin[lookupKey],""))))</f>
        <v/>
      </c>
      <c r="AH33" s="6"/>
      <c r="AI33" s="2" t="str">
        <f t="shared" si="6"/>
        <v/>
      </c>
      <c r="AJ33" s="2" t="str">
        <f t="shared" si="7"/>
        <v/>
      </c>
      <c r="AK33" s="3" t="str">
        <f t="shared" si="8"/>
        <v/>
      </c>
      <c r="AL33" s="3" t="str">
        <f>IF($A33="","",IF((AND($A33="ADD",OR(AK33="",AK33="Excellent"))),"1",(_xlfn.XLOOKUP(AK33,condition[lookupValue],condition[lookupKey],""))))</f>
        <v/>
      </c>
      <c r="AM33" s="8" t="str">
        <f t="shared" si="9"/>
        <v/>
      </c>
      <c r="AN33" s="7"/>
    </row>
    <row r="34" spans="2:40">
      <c r="B34" s="4"/>
      <c r="D34" s="3" t="str">
        <f>IF($A34="ADD",IF(NOT(ISBLANK(C34)),_xlfn.XLOOKUP(C34,roadnames[lookupValue],roadnames[lookupKey],"ERROR"),""), "")</f>
        <v/>
      </c>
      <c r="E34" s="5"/>
      <c r="G34" s="3" t="str">
        <f>IF($A34="ADD",IF(NOT(ISBLANK(F34)),_xlfn.XLOOKUP(F34,side[lookupValue],side[lookupKey],"ERROR"),""), "")</f>
        <v/>
      </c>
      <c r="H34" s="4"/>
      <c r="I34" s="6"/>
      <c r="K34" s="3" t="str">
        <f>IF($A34="ADD",IF(NOT(ISBLANK(J34)),_xlfn.XLOOKUP(J34,ud_stormwater_purpose[lookupValue],ud_stormwater_purpose[lookupKey],"ERROR"),""), "")</f>
        <v/>
      </c>
      <c r="M34" s="3" t="str">
        <f>IF($A34="ADD",IF(NOT(ISBLANK(L34)),_xlfn.XLOOKUP(L34,ud_water_structure_type[lookupValue],ud_water_structure_type[lookupKey],"ERROR"),""), "")</f>
        <v/>
      </c>
      <c r="O34" s="3" t="str">
        <f>IF($A34="ADD",IF(NOT(ISBLANK(N34)),_xlfn.XLOOKUP(N34,water_structure_material[lookupValue],water_structure_material[lookupKey],"ERROR"),""), "")</f>
        <v/>
      </c>
      <c r="Q34" s="3" t="str">
        <f>IF($A34="ADD",IF(NOT(ISBLANK(P34)),_xlfn.XLOOKUP(P34,ud_construction_method[lookupValue],ud_construction_method[lookupKey],"ERROR"),""), "")</f>
        <v/>
      </c>
      <c r="R34" s="8"/>
      <c r="S34" s="4" t="str">
        <f t="shared" ca="1" si="0"/>
        <v/>
      </c>
      <c r="T34" s="4"/>
      <c r="U34" s="3" t="str">
        <f t="shared" si="1"/>
        <v/>
      </c>
      <c r="V34" s="3" t="str">
        <f>IF($A34="","",IF((AND($A34="ADD",OR(U34="",U34="In Use"))),"5",(_xlfn.XLOOKUP(U34,ud_asset_status[lookupValue],ud_asset_status[lookupKey],""))))</f>
        <v/>
      </c>
      <c r="W34" s="8"/>
      <c r="Y34" s="3" t="str">
        <f>IF($A34="ADD",IF(NOT(ISBLANK(X34)),_xlfn.XLOOKUP(X34,ar_replace_reason[lookupValue],ar_replace_reason[lookupKey],"ERROR"),""), "")</f>
        <v/>
      </c>
      <c r="Z34" s="3" t="str">
        <f t="shared" si="2"/>
        <v/>
      </c>
      <c r="AA34" s="3" t="str">
        <f>IF($A34="","",IF((AND($A34="ADD",OR(Z34="",Z34="Queenstown-Lakes District Council"))),"70",(_xlfn.XLOOKUP(Z34,ud_organisation_owner[lookupValue],ud_organisation_owner[lookupKey],""))))</f>
        <v/>
      </c>
      <c r="AB34" s="3" t="str">
        <f t="shared" si="3"/>
        <v/>
      </c>
      <c r="AC34" s="3" t="str">
        <f>IF($A34="","",IF((AND($A34="ADD",OR(AB34="",AB34="Queenstown-Lakes District Council"))),"70",(_xlfn.XLOOKUP(AB34,ud_organisation_owner[lookupValue],ud_organisation_owner[lookupKey],""))))</f>
        <v/>
      </c>
      <c r="AD34" s="3" t="str">
        <f t="shared" si="4"/>
        <v/>
      </c>
      <c r="AE34" s="3" t="str">
        <f>IF($A34="","",IF((AND($A34="ADD",OR(AD34="",AD34="Local Authority"))),"17",(_xlfn.XLOOKUP(AD34,ud_sub_organisation[lookupValue],ud_sub_organisation[lookupKey],""))))</f>
        <v/>
      </c>
      <c r="AF34" s="3" t="str">
        <f t="shared" si="5"/>
        <v/>
      </c>
      <c r="AG34" s="3" t="str">
        <f>IF($A34="","",IF((AND($A34="ADD",OR(AF34="",AF34="Vested assets"))),"12",(_xlfn.XLOOKUP(AF34,ud_work_origin[lookupValue],ud_work_origin[lookupKey],""))))</f>
        <v/>
      </c>
      <c r="AH34" s="6"/>
      <c r="AI34" s="2" t="str">
        <f t="shared" si="6"/>
        <v/>
      </c>
      <c r="AJ34" s="2" t="str">
        <f t="shared" si="7"/>
        <v/>
      </c>
      <c r="AK34" s="3" t="str">
        <f t="shared" si="8"/>
        <v/>
      </c>
      <c r="AL34" s="3" t="str">
        <f>IF($A34="","",IF((AND($A34="ADD",OR(AK34="",AK34="Excellent"))),"1",(_xlfn.XLOOKUP(AK34,condition[lookupValue],condition[lookupKey],""))))</f>
        <v/>
      </c>
      <c r="AM34" s="8" t="str">
        <f t="shared" si="9"/>
        <v/>
      </c>
      <c r="AN34" s="7"/>
    </row>
    <row r="35" spans="2:40">
      <c r="B35" s="4"/>
      <c r="D35" s="3" t="str">
        <f>IF($A35="ADD",IF(NOT(ISBLANK(C35)),_xlfn.XLOOKUP(C35,roadnames[lookupValue],roadnames[lookupKey],"ERROR"),""), "")</f>
        <v/>
      </c>
      <c r="E35" s="5"/>
      <c r="G35" s="3" t="str">
        <f>IF($A35="ADD",IF(NOT(ISBLANK(F35)),_xlfn.XLOOKUP(F35,side[lookupValue],side[lookupKey],"ERROR"),""), "")</f>
        <v/>
      </c>
      <c r="H35" s="4"/>
      <c r="I35" s="6"/>
      <c r="K35" s="3" t="str">
        <f>IF($A35="ADD",IF(NOT(ISBLANK(J35)),_xlfn.XLOOKUP(J35,ud_stormwater_purpose[lookupValue],ud_stormwater_purpose[lookupKey],"ERROR"),""), "")</f>
        <v/>
      </c>
      <c r="M35" s="3" t="str">
        <f>IF($A35="ADD",IF(NOT(ISBLANK(L35)),_xlfn.XLOOKUP(L35,ud_water_structure_type[lookupValue],ud_water_structure_type[lookupKey],"ERROR"),""), "")</f>
        <v/>
      </c>
      <c r="O35" s="3" t="str">
        <f>IF($A35="ADD",IF(NOT(ISBLANK(N35)),_xlfn.XLOOKUP(N35,water_structure_material[lookupValue],water_structure_material[lookupKey],"ERROR"),""), "")</f>
        <v/>
      </c>
      <c r="Q35" s="3" t="str">
        <f>IF($A35="ADD",IF(NOT(ISBLANK(P35)),_xlfn.XLOOKUP(P35,ud_construction_method[lookupValue],ud_construction_method[lookupKey],"ERROR"),""), "")</f>
        <v/>
      </c>
      <c r="R35" s="8"/>
      <c r="S35" s="4" t="str">
        <f t="shared" ca="1" si="0"/>
        <v/>
      </c>
      <c r="T35" s="4"/>
      <c r="U35" s="3" t="str">
        <f t="shared" si="1"/>
        <v/>
      </c>
      <c r="V35" s="3" t="str">
        <f>IF($A35="","",IF((AND($A35="ADD",OR(U35="",U35="In Use"))),"5",(_xlfn.XLOOKUP(U35,ud_asset_status[lookupValue],ud_asset_status[lookupKey],""))))</f>
        <v/>
      </c>
      <c r="W35" s="8"/>
      <c r="Y35" s="3" t="str">
        <f>IF($A35="ADD",IF(NOT(ISBLANK(X35)),_xlfn.XLOOKUP(X35,ar_replace_reason[lookupValue],ar_replace_reason[lookupKey],"ERROR"),""), "")</f>
        <v/>
      </c>
      <c r="Z35" s="3" t="str">
        <f t="shared" si="2"/>
        <v/>
      </c>
      <c r="AA35" s="3" t="str">
        <f>IF($A35="","",IF((AND($A35="ADD",OR(Z35="",Z35="Queenstown-Lakes District Council"))),"70",(_xlfn.XLOOKUP(Z35,ud_organisation_owner[lookupValue],ud_organisation_owner[lookupKey],""))))</f>
        <v/>
      </c>
      <c r="AB35" s="3" t="str">
        <f t="shared" si="3"/>
        <v/>
      </c>
      <c r="AC35" s="3" t="str">
        <f>IF($A35="","",IF((AND($A35="ADD",OR(AB35="",AB35="Queenstown-Lakes District Council"))),"70",(_xlfn.XLOOKUP(AB35,ud_organisation_owner[lookupValue],ud_organisation_owner[lookupKey],""))))</f>
        <v/>
      </c>
      <c r="AD35" s="3" t="str">
        <f t="shared" si="4"/>
        <v/>
      </c>
      <c r="AE35" s="3" t="str">
        <f>IF($A35="","",IF((AND($A35="ADD",OR(AD35="",AD35="Local Authority"))),"17",(_xlfn.XLOOKUP(AD35,ud_sub_organisation[lookupValue],ud_sub_organisation[lookupKey],""))))</f>
        <v/>
      </c>
      <c r="AF35" s="3" t="str">
        <f t="shared" si="5"/>
        <v/>
      </c>
      <c r="AG35" s="3" t="str">
        <f>IF($A35="","",IF((AND($A35="ADD",OR(AF35="",AF35="Vested assets"))),"12",(_xlfn.XLOOKUP(AF35,ud_work_origin[lookupValue],ud_work_origin[lookupKey],""))))</f>
        <v/>
      </c>
      <c r="AH35" s="6"/>
      <c r="AI35" s="2" t="str">
        <f t="shared" si="6"/>
        <v/>
      </c>
      <c r="AJ35" s="2" t="str">
        <f t="shared" si="7"/>
        <v/>
      </c>
      <c r="AK35" s="3" t="str">
        <f t="shared" si="8"/>
        <v/>
      </c>
      <c r="AL35" s="3" t="str">
        <f>IF($A35="","",IF((AND($A35="ADD",OR(AK35="",AK35="Excellent"))),"1",(_xlfn.XLOOKUP(AK35,condition[lookupValue],condition[lookupKey],""))))</f>
        <v/>
      </c>
      <c r="AM35" s="8" t="str">
        <f t="shared" si="9"/>
        <v/>
      </c>
      <c r="AN35" s="7"/>
    </row>
    <row r="36" spans="2:40">
      <c r="B36" s="4"/>
      <c r="D36" s="3" t="str">
        <f>IF($A36="ADD",IF(NOT(ISBLANK(C36)),_xlfn.XLOOKUP(C36,roadnames[lookupValue],roadnames[lookupKey],"ERROR"),""), "")</f>
        <v/>
      </c>
      <c r="E36" s="5"/>
      <c r="G36" s="3" t="str">
        <f>IF($A36="ADD",IF(NOT(ISBLANK(F36)),_xlfn.XLOOKUP(F36,side[lookupValue],side[lookupKey],"ERROR"),""), "")</f>
        <v/>
      </c>
      <c r="H36" s="4"/>
      <c r="I36" s="6"/>
      <c r="K36" s="3" t="str">
        <f>IF($A36="ADD",IF(NOT(ISBLANK(J36)),_xlfn.XLOOKUP(J36,ud_stormwater_purpose[lookupValue],ud_stormwater_purpose[lookupKey],"ERROR"),""), "")</f>
        <v/>
      </c>
      <c r="M36" s="3" t="str">
        <f>IF($A36="ADD",IF(NOT(ISBLANK(L36)),_xlfn.XLOOKUP(L36,ud_water_structure_type[lookupValue],ud_water_structure_type[lookupKey],"ERROR"),""), "")</f>
        <v/>
      </c>
      <c r="O36" s="3" t="str">
        <f>IF($A36="ADD",IF(NOT(ISBLANK(N36)),_xlfn.XLOOKUP(N36,water_structure_material[lookupValue],water_structure_material[lookupKey],"ERROR"),""), "")</f>
        <v/>
      </c>
      <c r="Q36" s="3" t="str">
        <f>IF($A36="ADD",IF(NOT(ISBLANK(P36)),_xlfn.XLOOKUP(P36,ud_construction_method[lookupValue],ud_construction_method[lookupKey],"ERROR"),""), "")</f>
        <v/>
      </c>
      <c r="R36" s="8"/>
      <c r="S36" s="4" t="str">
        <f t="shared" ca="1" si="0"/>
        <v/>
      </c>
      <c r="T36" s="4"/>
      <c r="U36" s="3" t="str">
        <f t="shared" si="1"/>
        <v/>
      </c>
      <c r="V36" s="3" t="str">
        <f>IF($A36="","",IF((AND($A36="ADD",OR(U36="",U36="In Use"))),"5",(_xlfn.XLOOKUP(U36,ud_asset_status[lookupValue],ud_asset_status[lookupKey],""))))</f>
        <v/>
      </c>
      <c r="W36" s="8"/>
      <c r="Y36" s="3" t="str">
        <f>IF($A36="ADD",IF(NOT(ISBLANK(X36)),_xlfn.XLOOKUP(X36,ar_replace_reason[lookupValue],ar_replace_reason[lookupKey],"ERROR"),""), "")</f>
        <v/>
      </c>
      <c r="Z36" s="3" t="str">
        <f t="shared" si="2"/>
        <v/>
      </c>
      <c r="AA36" s="3" t="str">
        <f>IF($A36="","",IF((AND($A36="ADD",OR(Z36="",Z36="Queenstown-Lakes District Council"))),"70",(_xlfn.XLOOKUP(Z36,ud_organisation_owner[lookupValue],ud_organisation_owner[lookupKey],""))))</f>
        <v/>
      </c>
      <c r="AB36" s="3" t="str">
        <f t="shared" si="3"/>
        <v/>
      </c>
      <c r="AC36" s="3" t="str">
        <f>IF($A36="","",IF((AND($A36="ADD",OR(AB36="",AB36="Queenstown-Lakes District Council"))),"70",(_xlfn.XLOOKUP(AB36,ud_organisation_owner[lookupValue],ud_organisation_owner[lookupKey],""))))</f>
        <v/>
      </c>
      <c r="AD36" s="3" t="str">
        <f t="shared" si="4"/>
        <v/>
      </c>
      <c r="AE36" s="3" t="str">
        <f>IF($A36="","",IF((AND($A36="ADD",OR(AD36="",AD36="Local Authority"))),"17",(_xlfn.XLOOKUP(AD36,ud_sub_organisation[lookupValue],ud_sub_organisation[lookupKey],""))))</f>
        <v/>
      </c>
      <c r="AF36" s="3" t="str">
        <f t="shared" si="5"/>
        <v/>
      </c>
      <c r="AG36" s="3" t="str">
        <f>IF($A36="","",IF((AND($A36="ADD",OR(AF36="",AF36="Vested assets"))),"12",(_xlfn.XLOOKUP(AF36,ud_work_origin[lookupValue],ud_work_origin[lookupKey],""))))</f>
        <v/>
      </c>
      <c r="AH36" s="6"/>
      <c r="AI36" s="2" t="str">
        <f t="shared" si="6"/>
        <v/>
      </c>
      <c r="AJ36" s="2" t="str">
        <f t="shared" si="7"/>
        <v/>
      </c>
      <c r="AK36" s="3" t="str">
        <f t="shared" si="8"/>
        <v/>
      </c>
      <c r="AL36" s="3" t="str">
        <f>IF($A36="","",IF((AND($A36="ADD",OR(AK36="",AK36="Excellent"))),"1",(_xlfn.XLOOKUP(AK36,condition[lookupValue],condition[lookupKey],""))))</f>
        <v/>
      </c>
      <c r="AM36" s="8" t="str">
        <f t="shared" si="9"/>
        <v/>
      </c>
      <c r="AN36" s="7"/>
    </row>
    <row r="37" spans="2:40">
      <c r="B37" s="4"/>
      <c r="D37" s="3" t="str">
        <f>IF($A37="ADD",IF(NOT(ISBLANK(C37)),_xlfn.XLOOKUP(C37,roadnames[lookupValue],roadnames[lookupKey],"ERROR"),""), "")</f>
        <v/>
      </c>
      <c r="E37" s="5"/>
      <c r="G37" s="3" t="str">
        <f>IF($A37="ADD",IF(NOT(ISBLANK(F37)),_xlfn.XLOOKUP(F37,side[lookupValue],side[lookupKey],"ERROR"),""), "")</f>
        <v/>
      </c>
      <c r="H37" s="4"/>
      <c r="I37" s="6"/>
      <c r="K37" s="3" t="str">
        <f>IF($A37="ADD",IF(NOT(ISBLANK(J37)),_xlfn.XLOOKUP(J37,ud_stormwater_purpose[lookupValue],ud_stormwater_purpose[lookupKey],"ERROR"),""), "")</f>
        <v/>
      </c>
      <c r="M37" s="3" t="str">
        <f>IF($A37="ADD",IF(NOT(ISBLANK(L37)),_xlfn.XLOOKUP(L37,ud_water_structure_type[lookupValue],ud_water_structure_type[lookupKey],"ERROR"),""), "")</f>
        <v/>
      </c>
      <c r="O37" s="3" t="str">
        <f>IF($A37="ADD",IF(NOT(ISBLANK(N37)),_xlfn.XLOOKUP(N37,water_structure_material[lookupValue],water_structure_material[lookupKey],"ERROR"),""), "")</f>
        <v/>
      </c>
      <c r="Q37" s="3" t="str">
        <f>IF($A37="ADD",IF(NOT(ISBLANK(P37)),_xlfn.XLOOKUP(P37,ud_construction_method[lookupValue],ud_construction_method[lookupKey],"ERROR"),""), "")</f>
        <v/>
      </c>
      <c r="R37" s="8"/>
      <c r="S37" s="4" t="str">
        <f t="shared" ca="1" si="0"/>
        <v/>
      </c>
      <c r="T37" s="4"/>
      <c r="U37" s="3" t="str">
        <f t="shared" si="1"/>
        <v/>
      </c>
      <c r="V37" s="3" t="str">
        <f>IF($A37="","",IF((AND($A37="ADD",OR(U37="",U37="In Use"))),"5",(_xlfn.XLOOKUP(U37,ud_asset_status[lookupValue],ud_asset_status[lookupKey],""))))</f>
        <v/>
      </c>
      <c r="W37" s="8"/>
      <c r="Y37" s="3" t="str">
        <f>IF($A37="ADD",IF(NOT(ISBLANK(X37)),_xlfn.XLOOKUP(X37,ar_replace_reason[lookupValue],ar_replace_reason[lookupKey],"ERROR"),""), "")</f>
        <v/>
      </c>
      <c r="Z37" s="3" t="str">
        <f t="shared" si="2"/>
        <v/>
      </c>
      <c r="AA37" s="3" t="str">
        <f>IF($A37="","",IF((AND($A37="ADD",OR(Z37="",Z37="Queenstown-Lakes District Council"))),"70",(_xlfn.XLOOKUP(Z37,ud_organisation_owner[lookupValue],ud_organisation_owner[lookupKey],""))))</f>
        <v/>
      </c>
      <c r="AB37" s="3" t="str">
        <f t="shared" si="3"/>
        <v/>
      </c>
      <c r="AC37" s="3" t="str">
        <f>IF($A37="","",IF((AND($A37="ADD",OR(AB37="",AB37="Queenstown-Lakes District Council"))),"70",(_xlfn.XLOOKUP(AB37,ud_organisation_owner[lookupValue],ud_organisation_owner[lookupKey],""))))</f>
        <v/>
      </c>
      <c r="AD37" s="3" t="str">
        <f t="shared" si="4"/>
        <v/>
      </c>
      <c r="AE37" s="3" t="str">
        <f>IF($A37="","",IF((AND($A37="ADD",OR(AD37="",AD37="Local Authority"))),"17",(_xlfn.XLOOKUP(AD37,ud_sub_organisation[lookupValue],ud_sub_organisation[lookupKey],""))))</f>
        <v/>
      </c>
      <c r="AF37" s="3" t="str">
        <f t="shared" si="5"/>
        <v/>
      </c>
      <c r="AG37" s="3" t="str">
        <f>IF($A37="","",IF((AND($A37="ADD",OR(AF37="",AF37="Vested assets"))),"12",(_xlfn.XLOOKUP(AF37,ud_work_origin[lookupValue],ud_work_origin[lookupKey],""))))</f>
        <v/>
      </c>
      <c r="AH37" s="6"/>
      <c r="AI37" s="2" t="str">
        <f t="shared" si="6"/>
        <v/>
      </c>
      <c r="AJ37" s="2" t="str">
        <f t="shared" si="7"/>
        <v/>
      </c>
      <c r="AK37" s="3" t="str">
        <f t="shared" si="8"/>
        <v/>
      </c>
      <c r="AL37" s="3" t="str">
        <f>IF($A37="","",IF((AND($A37="ADD",OR(AK37="",AK37="Excellent"))),"1",(_xlfn.XLOOKUP(AK37,condition[lookupValue],condition[lookupKey],""))))</f>
        <v/>
      </c>
      <c r="AM37" s="8" t="str">
        <f t="shared" si="9"/>
        <v/>
      </c>
      <c r="AN37" s="7"/>
    </row>
    <row r="38" spans="2:40">
      <c r="B38" s="4"/>
      <c r="D38" s="3" t="str">
        <f>IF($A38="ADD",IF(NOT(ISBLANK(C38)),_xlfn.XLOOKUP(C38,roadnames[lookupValue],roadnames[lookupKey],"ERROR"),""), "")</f>
        <v/>
      </c>
      <c r="E38" s="5"/>
      <c r="G38" s="3" t="str">
        <f>IF($A38="ADD",IF(NOT(ISBLANK(F38)),_xlfn.XLOOKUP(F38,side[lookupValue],side[lookupKey],"ERROR"),""), "")</f>
        <v/>
      </c>
      <c r="H38" s="4"/>
      <c r="I38" s="6"/>
      <c r="K38" s="3" t="str">
        <f>IF($A38="ADD",IF(NOT(ISBLANK(J38)),_xlfn.XLOOKUP(J38,ud_stormwater_purpose[lookupValue],ud_stormwater_purpose[lookupKey],"ERROR"),""), "")</f>
        <v/>
      </c>
      <c r="M38" s="3" t="str">
        <f>IF($A38="ADD",IF(NOT(ISBLANK(L38)),_xlfn.XLOOKUP(L38,ud_water_structure_type[lookupValue],ud_water_structure_type[lookupKey],"ERROR"),""), "")</f>
        <v/>
      </c>
      <c r="O38" s="3" t="str">
        <f>IF($A38="ADD",IF(NOT(ISBLANK(N38)),_xlfn.XLOOKUP(N38,water_structure_material[lookupValue],water_structure_material[lookupKey],"ERROR"),""), "")</f>
        <v/>
      </c>
      <c r="Q38" s="3" t="str">
        <f>IF($A38="ADD",IF(NOT(ISBLANK(P38)),_xlfn.XLOOKUP(P38,ud_construction_method[lookupValue],ud_construction_method[lookupKey],"ERROR"),""), "")</f>
        <v/>
      </c>
      <c r="R38" s="8"/>
      <c r="S38" s="4" t="str">
        <f t="shared" ca="1" si="0"/>
        <v/>
      </c>
      <c r="T38" s="4"/>
      <c r="U38" s="3" t="str">
        <f t="shared" si="1"/>
        <v/>
      </c>
      <c r="V38" s="3" t="str">
        <f>IF($A38="","",IF((AND($A38="ADD",OR(U38="",U38="In Use"))),"5",(_xlfn.XLOOKUP(U38,ud_asset_status[lookupValue],ud_asset_status[lookupKey],""))))</f>
        <v/>
      </c>
      <c r="W38" s="8"/>
      <c r="Y38" s="3" t="str">
        <f>IF($A38="ADD",IF(NOT(ISBLANK(X38)),_xlfn.XLOOKUP(X38,ar_replace_reason[lookupValue],ar_replace_reason[lookupKey],"ERROR"),""), "")</f>
        <v/>
      </c>
      <c r="Z38" s="3" t="str">
        <f t="shared" si="2"/>
        <v/>
      </c>
      <c r="AA38" s="3" t="str">
        <f>IF($A38="","",IF((AND($A38="ADD",OR(Z38="",Z38="Queenstown-Lakes District Council"))),"70",(_xlfn.XLOOKUP(Z38,ud_organisation_owner[lookupValue],ud_organisation_owner[lookupKey],""))))</f>
        <v/>
      </c>
      <c r="AB38" s="3" t="str">
        <f t="shared" si="3"/>
        <v/>
      </c>
      <c r="AC38" s="3" t="str">
        <f>IF($A38="","",IF((AND($A38="ADD",OR(AB38="",AB38="Queenstown-Lakes District Council"))),"70",(_xlfn.XLOOKUP(AB38,ud_organisation_owner[lookupValue],ud_organisation_owner[lookupKey],""))))</f>
        <v/>
      </c>
      <c r="AD38" s="3" t="str">
        <f t="shared" si="4"/>
        <v/>
      </c>
      <c r="AE38" s="3" t="str">
        <f>IF($A38="","",IF((AND($A38="ADD",OR(AD38="",AD38="Local Authority"))),"17",(_xlfn.XLOOKUP(AD38,ud_sub_organisation[lookupValue],ud_sub_organisation[lookupKey],""))))</f>
        <v/>
      </c>
      <c r="AF38" s="3" t="str">
        <f t="shared" si="5"/>
        <v/>
      </c>
      <c r="AG38" s="3" t="str">
        <f>IF($A38="","",IF((AND($A38="ADD",OR(AF38="",AF38="Vested assets"))),"12",(_xlfn.XLOOKUP(AF38,ud_work_origin[lookupValue],ud_work_origin[lookupKey],""))))</f>
        <v/>
      </c>
      <c r="AH38" s="6"/>
      <c r="AI38" s="2" t="str">
        <f t="shared" si="6"/>
        <v/>
      </c>
      <c r="AJ38" s="2" t="str">
        <f t="shared" si="7"/>
        <v/>
      </c>
      <c r="AK38" s="3" t="str">
        <f t="shared" si="8"/>
        <v/>
      </c>
      <c r="AL38" s="3" t="str">
        <f>IF($A38="","",IF((AND($A38="ADD",OR(AK38="",AK38="Excellent"))),"1",(_xlfn.XLOOKUP(AK38,condition[lookupValue],condition[lookupKey],""))))</f>
        <v/>
      </c>
      <c r="AM38" s="8" t="str">
        <f t="shared" si="9"/>
        <v/>
      </c>
      <c r="AN38" s="7"/>
    </row>
    <row r="39" spans="2:40">
      <c r="B39" s="4"/>
      <c r="D39" s="3" t="str">
        <f>IF($A39="ADD",IF(NOT(ISBLANK(C39)),_xlfn.XLOOKUP(C39,roadnames[lookupValue],roadnames[lookupKey],"ERROR"),""), "")</f>
        <v/>
      </c>
      <c r="E39" s="5"/>
      <c r="G39" s="3" t="str">
        <f>IF($A39="ADD",IF(NOT(ISBLANK(F39)),_xlfn.XLOOKUP(F39,side[lookupValue],side[lookupKey],"ERROR"),""), "")</f>
        <v/>
      </c>
      <c r="H39" s="4"/>
      <c r="I39" s="6"/>
      <c r="K39" s="3" t="str">
        <f>IF($A39="ADD",IF(NOT(ISBLANK(J39)),_xlfn.XLOOKUP(J39,ud_stormwater_purpose[lookupValue],ud_stormwater_purpose[lookupKey],"ERROR"),""), "")</f>
        <v/>
      </c>
      <c r="M39" s="3" t="str">
        <f>IF($A39="ADD",IF(NOT(ISBLANK(L39)),_xlfn.XLOOKUP(L39,ud_water_structure_type[lookupValue],ud_water_structure_type[lookupKey],"ERROR"),""), "")</f>
        <v/>
      </c>
      <c r="O39" s="3" t="str">
        <f>IF($A39="ADD",IF(NOT(ISBLANK(N39)),_xlfn.XLOOKUP(N39,water_structure_material[lookupValue],water_structure_material[lookupKey],"ERROR"),""), "")</f>
        <v/>
      </c>
      <c r="Q39" s="3" t="str">
        <f>IF($A39="ADD",IF(NOT(ISBLANK(P39)),_xlfn.XLOOKUP(P39,ud_construction_method[lookupValue],ud_construction_method[lookupKey],"ERROR"),""), "")</f>
        <v/>
      </c>
      <c r="R39" s="8"/>
      <c r="S39" s="4" t="str">
        <f t="shared" ca="1" si="0"/>
        <v/>
      </c>
      <c r="T39" s="4"/>
      <c r="U39" s="3" t="str">
        <f t="shared" si="1"/>
        <v/>
      </c>
      <c r="V39" s="3" t="str">
        <f>IF($A39="","",IF((AND($A39="ADD",OR(U39="",U39="In Use"))),"5",(_xlfn.XLOOKUP(U39,ud_asset_status[lookupValue],ud_asset_status[lookupKey],""))))</f>
        <v/>
      </c>
      <c r="W39" s="8"/>
      <c r="Y39" s="3" t="str">
        <f>IF($A39="ADD",IF(NOT(ISBLANK(X39)),_xlfn.XLOOKUP(X39,ar_replace_reason[lookupValue],ar_replace_reason[lookupKey],"ERROR"),""), "")</f>
        <v/>
      </c>
      <c r="Z39" s="3" t="str">
        <f t="shared" si="2"/>
        <v/>
      </c>
      <c r="AA39" s="3" t="str">
        <f>IF($A39="","",IF((AND($A39="ADD",OR(Z39="",Z39="Queenstown-Lakes District Council"))),"70",(_xlfn.XLOOKUP(Z39,ud_organisation_owner[lookupValue],ud_organisation_owner[lookupKey],""))))</f>
        <v/>
      </c>
      <c r="AB39" s="3" t="str">
        <f t="shared" si="3"/>
        <v/>
      </c>
      <c r="AC39" s="3" t="str">
        <f>IF($A39="","",IF((AND($A39="ADD",OR(AB39="",AB39="Queenstown-Lakes District Council"))),"70",(_xlfn.XLOOKUP(AB39,ud_organisation_owner[lookupValue],ud_organisation_owner[lookupKey],""))))</f>
        <v/>
      </c>
      <c r="AD39" s="3" t="str">
        <f t="shared" si="4"/>
        <v/>
      </c>
      <c r="AE39" s="3" t="str">
        <f>IF($A39="","",IF((AND($A39="ADD",OR(AD39="",AD39="Local Authority"))),"17",(_xlfn.XLOOKUP(AD39,ud_sub_organisation[lookupValue],ud_sub_organisation[lookupKey],""))))</f>
        <v/>
      </c>
      <c r="AF39" s="3" t="str">
        <f t="shared" si="5"/>
        <v/>
      </c>
      <c r="AG39" s="3" t="str">
        <f>IF($A39="","",IF((AND($A39="ADD",OR(AF39="",AF39="Vested assets"))),"12",(_xlfn.XLOOKUP(AF39,ud_work_origin[lookupValue],ud_work_origin[lookupKey],""))))</f>
        <v/>
      </c>
      <c r="AH39" s="6"/>
      <c r="AI39" s="2" t="str">
        <f t="shared" si="6"/>
        <v/>
      </c>
      <c r="AJ39" s="2" t="str">
        <f t="shared" si="7"/>
        <v/>
      </c>
      <c r="AK39" s="3" t="str">
        <f t="shared" si="8"/>
        <v/>
      </c>
      <c r="AL39" s="3" t="str">
        <f>IF($A39="","",IF((AND($A39="ADD",OR(AK39="",AK39="Excellent"))),"1",(_xlfn.XLOOKUP(AK39,condition[lookupValue],condition[lookupKey],""))))</f>
        <v/>
      </c>
      <c r="AM39" s="8" t="str">
        <f t="shared" si="9"/>
        <v/>
      </c>
      <c r="AN39" s="7"/>
    </row>
    <row r="40" spans="2:40">
      <c r="B40" s="4"/>
      <c r="D40" s="3" t="str">
        <f>IF($A40="ADD",IF(NOT(ISBLANK(C40)),_xlfn.XLOOKUP(C40,roadnames[lookupValue],roadnames[lookupKey],"ERROR"),""), "")</f>
        <v/>
      </c>
      <c r="E40" s="5"/>
      <c r="G40" s="3" t="str">
        <f>IF($A40="ADD",IF(NOT(ISBLANK(F40)),_xlfn.XLOOKUP(F40,side[lookupValue],side[lookupKey],"ERROR"),""), "")</f>
        <v/>
      </c>
      <c r="H40" s="4"/>
      <c r="I40" s="6"/>
      <c r="K40" s="3" t="str">
        <f>IF($A40="ADD",IF(NOT(ISBLANK(J40)),_xlfn.XLOOKUP(J40,ud_stormwater_purpose[lookupValue],ud_stormwater_purpose[lookupKey],"ERROR"),""), "")</f>
        <v/>
      </c>
      <c r="M40" s="3" t="str">
        <f>IF($A40="ADD",IF(NOT(ISBLANK(L40)),_xlfn.XLOOKUP(L40,ud_water_structure_type[lookupValue],ud_water_structure_type[lookupKey],"ERROR"),""), "")</f>
        <v/>
      </c>
      <c r="O40" s="3" t="str">
        <f>IF($A40="ADD",IF(NOT(ISBLANK(N40)),_xlfn.XLOOKUP(N40,water_structure_material[lookupValue],water_structure_material[lookupKey],"ERROR"),""), "")</f>
        <v/>
      </c>
      <c r="Q40" s="3" t="str">
        <f>IF($A40="ADD",IF(NOT(ISBLANK(P40)),_xlfn.XLOOKUP(P40,ud_construction_method[lookupValue],ud_construction_method[lookupKey],"ERROR"),""), "")</f>
        <v/>
      </c>
      <c r="R40" s="8"/>
      <c r="S40" s="4" t="str">
        <f t="shared" ca="1" si="0"/>
        <v/>
      </c>
      <c r="T40" s="4"/>
      <c r="U40" s="3" t="str">
        <f t="shared" si="1"/>
        <v/>
      </c>
      <c r="V40" s="3" t="str">
        <f>IF($A40="","",IF((AND($A40="ADD",OR(U40="",U40="In Use"))),"5",(_xlfn.XLOOKUP(U40,ud_asset_status[lookupValue],ud_asset_status[lookupKey],""))))</f>
        <v/>
      </c>
      <c r="W40" s="8"/>
      <c r="Y40" s="3" t="str">
        <f>IF($A40="ADD",IF(NOT(ISBLANK(X40)),_xlfn.XLOOKUP(X40,ar_replace_reason[lookupValue],ar_replace_reason[lookupKey],"ERROR"),""), "")</f>
        <v/>
      </c>
      <c r="Z40" s="3" t="str">
        <f t="shared" si="2"/>
        <v/>
      </c>
      <c r="AA40" s="3" t="str">
        <f>IF($A40="","",IF((AND($A40="ADD",OR(Z40="",Z40="Queenstown-Lakes District Council"))),"70",(_xlfn.XLOOKUP(Z40,ud_organisation_owner[lookupValue],ud_organisation_owner[lookupKey],""))))</f>
        <v/>
      </c>
      <c r="AB40" s="3" t="str">
        <f t="shared" si="3"/>
        <v/>
      </c>
      <c r="AC40" s="3" t="str">
        <f>IF($A40="","",IF((AND($A40="ADD",OR(AB40="",AB40="Queenstown-Lakes District Council"))),"70",(_xlfn.XLOOKUP(AB40,ud_organisation_owner[lookupValue],ud_organisation_owner[lookupKey],""))))</f>
        <v/>
      </c>
      <c r="AD40" s="3" t="str">
        <f t="shared" si="4"/>
        <v/>
      </c>
      <c r="AE40" s="3" t="str">
        <f>IF($A40="","",IF((AND($A40="ADD",OR(AD40="",AD40="Local Authority"))),"17",(_xlfn.XLOOKUP(AD40,ud_sub_organisation[lookupValue],ud_sub_organisation[lookupKey],""))))</f>
        <v/>
      </c>
      <c r="AF40" s="3" t="str">
        <f t="shared" si="5"/>
        <v/>
      </c>
      <c r="AG40" s="3" t="str">
        <f>IF($A40="","",IF((AND($A40="ADD",OR(AF40="",AF40="Vested assets"))),"12",(_xlfn.XLOOKUP(AF40,ud_work_origin[lookupValue],ud_work_origin[lookupKey],""))))</f>
        <v/>
      </c>
      <c r="AH40" s="6"/>
      <c r="AI40" s="2" t="str">
        <f t="shared" si="6"/>
        <v/>
      </c>
      <c r="AJ40" s="2" t="str">
        <f t="shared" si="7"/>
        <v/>
      </c>
      <c r="AK40" s="3" t="str">
        <f t="shared" si="8"/>
        <v/>
      </c>
      <c r="AL40" s="3" t="str">
        <f>IF($A40="","",IF((AND($A40="ADD",OR(AK40="",AK40="Excellent"))),"1",(_xlfn.XLOOKUP(AK40,condition[lookupValue],condition[lookupKey],""))))</f>
        <v/>
      </c>
      <c r="AM40" s="8" t="str">
        <f t="shared" si="9"/>
        <v/>
      </c>
      <c r="AN40" s="7"/>
    </row>
    <row r="41" spans="2:40">
      <c r="B41" s="4"/>
      <c r="D41" s="3" t="str">
        <f>IF($A41="ADD",IF(NOT(ISBLANK(C41)),_xlfn.XLOOKUP(C41,roadnames[lookupValue],roadnames[lookupKey],"ERROR"),""), "")</f>
        <v/>
      </c>
      <c r="E41" s="5"/>
      <c r="G41" s="3" t="str">
        <f>IF($A41="ADD",IF(NOT(ISBLANK(F41)),_xlfn.XLOOKUP(F41,side[lookupValue],side[lookupKey],"ERROR"),""), "")</f>
        <v/>
      </c>
      <c r="H41" s="4"/>
      <c r="I41" s="6"/>
      <c r="K41" s="3" t="str">
        <f>IF($A41="ADD",IF(NOT(ISBLANK(J41)),_xlfn.XLOOKUP(J41,ud_stormwater_purpose[lookupValue],ud_stormwater_purpose[lookupKey],"ERROR"),""), "")</f>
        <v/>
      </c>
      <c r="M41" s="3" t="str">
        <f>IF($A41="ADD",IF(NOT(ISBLANK(L41)),_xlfn.XLOOKUP(L41,ud_water_structure_type[lookupValue],ud_water_structure_type[lookupKey],"ERROR"),""), "")</f>
        <v/>
      </c>
      <c r="O41" s="3" t="str">
        <f>IF($A41="ADD",IF(NOT(ISBLANK(N41)),_xlfn.XLOOKUP(N41,water_structure_material[lookupValue],water_structure_material[lookupKey],"ERROR"),""), "")</f>
        <v/>
      </c>
      <c r="Q41" s="3" t="str">
        <f>IF($A41="ADD",IF(NOT(ISBLANK(P41)),_xlfn.XLOOKUP(P41,ud_construction_method[lookupValue],ud_construction_method[lookupKey],"ERROR"),""), "")</f>
        <v/>
      </c>
      <c r="R41" s="8"/>
      <c r="S41" s="4" t="str">
        <f t="shared" ca="1" si="0"/>
        <v/>
      </c>
      <c r="T41" s="4"/>
      <c r="U41" s="3" t="str">
        <f t="shared" si="1"/>
        <v/>
      </c>
      <c r="V41" s="3" t="str">
        <f>IF($A41="","",IF((AND($A41="ADD",OR(U41="",U41="In Use"))),"5",(_xlfn.XLOOKUP(U41,ud_asset_status[lookupValue],ud_asset_status[lookupKey],""))))</f>
        <v/>
      </c>
      <c r="W41" s="8"/>
      <c r="Y41" s="3" t="str">
        <f>IF($A41="ADD",IF(NOT(ISBLANK(X41)),_xlfn.XLOOKUP(X41,ar_replace_reason[lookupValue],ar_replace_reason[lookupKey],"ERROR"),""), "")</f>
        <v/>
      </c>
      <c r="Z41" s="3" t="str">
        <f t="shared" si="2"/>
        <v/>
      </c>
      <c r="AA41" s="3" t="str">
        <f>IF($A41="","",IF((AND($A41="ADD",OR(Z41="",Z41="Queenstown-Lakes District Council"))),"70",(_xlfn.XLOOKUP(Z41,ud_organisation_owner[lookupValue],ud_organisation_owner[lookupKey],""))))</f>
        <v/>
      </c>
      <c r="AB41" s="3" t="str">
        <f t="shared" si="3"/>
        <v/>
      </c>
      <c r="AC41" s="3" t="str">
        <f>IF($A41="","",IF((AND($A41="ADD",OR(AB41="",AB41="Queenstown-Lakes District Council"))),"70",(_xlfn.XLOOKUP(AB41,ud_organisation_owner[lookupValue],ud_organisation_owner[lookupKey],""))))</f>
        <v/>
      </c>
      <c r="AD41" s="3" t="str">
        <f t="shared" si="4"/>
        <v/>
      </c>
      <c r="AE41" s="3" t="str">
        <f>IF($A41="","",IF((AND($A41="ADD",OR(AD41="",AD41="Local Authority"))),"17",(_xlfn.XLOOKUP(AD41,ud_sub_organisation[lookupValue],ud_sub_organisation[lookupKey],""))))</f>
        <v/>
      </c>
      <c r="AF41" s="3" t="str">
        <f t="shared" si="5"/>
        <v/>
      </c>
      <c r="AG41" s="3" t="str">
        <f>IF($A41="","",IF((AND($A41="ADD",OR(AF41="",AF41="Vested assets"))),"12",(_xlfn.XLOOKUP(AF41,ud_work_origin[lookupValue],ud_work_origin[lookupKey],""))))</f>
        <v/>
      </c>
      <c r="AH41" s="6"/>
      <c r="AI41" s="2" t="str">
        <f t="shared" si="6"/>
        <v/>
      </c>
      <c r="AJ41" s="2" t="str">
        <f t="shared" si="7"/>
        <v/>
      </c>
      <c r="AK41" s="3" t="str">
        <f t="shared" si="8"/>
        <v/>
      </c>
      <c r="AL41" s="3" t="str">
        <f>IF($A41="","",IF((AND($A41="ADD",OR(AK41="",AK41="Excellent"))),"1",(_xlfn.XLOOKUP(AK41,condition[lookupValue],condition[lookupKey],""))))</f>
        <v/>
      </c>
      <c r="AM41" s="8" t="str">
        <f t="shared" si="9"/>
        <v/>
      </c>
      <c r="AN41" s="7"/>
    </row>
    <row r="42" spans="2:40">
      <c r="B42" s="4"/>
      <c r="D42" s="3" t="str">
        <f>IF($A42="ADD",IF(NOT(ISBLANK(C42)),_xlfn.XLOOKUP(C42,roadnames[lookupValue],roadnames[lookupKey],"ERROR"),""), "")</f>
        <v/>
      </c>
      <c r="E42" s="5"/>
      <c r="G42" s="3" t="str">
        <f>IF($A42="ADD",IF(NOT(ISBLANK(F42)),_xlfn.XLOOKUP(F42,side[lookupValue],side[lookupKey],"ERROR"),""), "")</f>
        <v/>
      </c>
      <c r="H42" s="4"/>
      <c r="I42" s="6"/>
      <c r="K42" s="3" t="str">
        <f>IF($A42="ADD",IF(NOT(ISBLANK(J42)),_xlfn.XLOOKUP(J42,ud_stormwater_purpose[lookupValue],ud_stormwater_purpose[lookupKey],"ERROR"),""), "")</f>
        <v/>
      </c>
      <c r="M42" s="3" t="str">
        <f>IF($A42="ADD",IF(NOT(ISBLANK(L42)),_xlfn.XLOOKUP(L42,ud_water_structure_type[lookupValue],ud_water_structure_type[lookupKey],"ERROR"),""), "")</f>
        <v/>
      </c>
      <c r="O42" s="3" t="str">
        <f>IF($A42="ADD",IF(NOT(ISBLANK(N42)),_xlfn.XLOOKUP(N42,water_structure_material[lookupValue],water_structure_material[lookupKey],"ERROR"),""), "")</f>
        <v/>
      </c>
      <c r="Q42" s="3" t="str">
        <f>IF($A42="ADD",IF(NOT(ISBLANK(P42)),_xlfn.XLOOKUP(P42,ud_construction_method[lookupValue],ud_construction_method[lookupKey],"ERROR"),""), "")</f>
        <v/>
      </c>
      <c r="R42" s="8"/>
      <c r="S42" s="4" t="str">
        <f t="shared" ca="1" si="0"/>
        <v/>
      </c>
      <c r="T42" s="4"/>
      <c r="U42" s="3" t="str">
        <f t="shared" si="1"/>
        <v/>
      </c>
      <c r="V42" s="3" t="str">
        <f>IF($A42="","",IF((AND($A42="ADD",OR(U42="",U42="In Use"))),"5",(_xlfn.XLOOKUP(U42,ud_asset_status[lookupValue],ud_asset_status[lookupKey],""))))</f>
        <v/>
      </c>
      <c r="W42" s="8"/>
      <c r="Y42" s="3" t="str">
        <f>IF($A42="ADD",IF(NOT(ISBLANK(X42)),_xlfn.XLOOKUP(X42,ar_replace_reason[lookupValue],ar_replace_reason[lookupKey],"ERROR"),""), "")</f>
        <v/>
      </c>
      <c r="Z42" s="3" t="str">
        <f t="shared" si="2"/>
        <v/>
      </c>
      <c r="AA42" s="3" t="str">
        <f>IF($A42="","",IF((AND($A42="ADD",OR(Z42="",Z42="Queenstown-Lakes District Council"))),"70",(_xlfn.XLOOKUP(Z42,ud_organisation_owner[lookupValue],ud_organisation_owner[lookupKey],""))))</f>
        <v/>
      </c>
      <c r="AB42" s="3" t="str">
        <f t="shared" si="3"/>
        <v/>
      </c>
      <c r="AC42" s="3" t="str">
        <f>IF($A42="","",IF((AND($A42="ADD",OR(AB42="",AB42="Queenstown-Lakes District Council"))),"70",(_xlfn.XLOOKUP(AB42,ud_organisation_owner[lookupValue],ud_organisation_owner[lookupKey],""))))</f>
        <v/>
      </c>
      <c r="AD42" s="3" t="str">
        <f t="shared" si="4"/>
        <v/>
      </c>
      <c r="AE42" s="3" t="str">
        <f>IF($A42="","",IF((AND($A42="ADD",OR(AD42="",AD42="Local Authority"))),"17",(_xlfn.XLOOKUP(AD42,ud_sub_organisation[lookupValue],ud_sub_organisation[lookupKey],""))))</f>
        <v/>
      </c>
      <c r="AF42" s="3" t="str">
        <f t="shared" si="5"/>
        <v/>
      </c>
      <c r="AG42" s="3" t="str">
        <f>IF($A42="","",IF((AND($A42="ADD",OR(AF42="",AF42="Vested assets"))),"12",(_xlfn.XLOOKUP(AF42,ud_work_origin[lookupValue],ud_work_origin[lookupKey],""))))</f>
        <v/>
      </c>
      <c r="AH42" s="6"/>
      <c r="AI42" s="2" t="str">
        <f t="shared" si="6"/>
        <v/>
      </c>
      <c r="AJ42" s="2" t="str">
        <f t="shared" si="7"/>
        <v/>
      </c>
      <c r="AK42" s="3" t="str">
        <f t="shared" si="8"/>
        <v/>
      </c>
      <c r="AL42" s="3" t="str">
        <f>IF($A42="","",IF((AND($A42="ADD",OR(AK42="",AK42="Excellent"))),"1",(_xlfn.XLOOKUP(AK42,condition[lookupValue],condition[lookupKey],""))))</f>
        <v/>
      </c>
      <c r="AM42" s="8" t="str">
        <f t="shared" si="9"/>
        <v/>
      </c>
      <c r="AN42" s="7"/>
    </row>
    <row r="43" spans="2:40">
      <c r="B43" s="4"/>
      <c r="D43" s="3" t="str">
        <f>IF($A43="ADD",IF(NOT(ISBLANK(C43)),_xlfn.XLOOKUP(C43,roadnames[lookupValue],roadnames[lookupKey],"ERROR"),""), "")</f>
        <v/>
      </c>
      <c r="E43" s="5"/>
      <c r="G43" s="3" t="str">
        <f>IF($A43="ADD",IF(NOT(ISBLANK(F43)),_xlfn.XLOOKUP(F43,side[lookupValue],side[lookupKey],"ERROR"),""), "")</f>
        <v/>
      </c>
      <c r="H43" s="4"/>
      <c r="I43" s="6"/>
      <c r="K43" s="3" t="str">
        <f>IF($A43="ADD",IF(NOT(ISBLANK(J43)),_xlfn.XLOOKUP(J43,ud_stormwater_purpose[lookupValue],ud_stormwater_purpose[lookupKey],"ERROR"),""), "")</f>
        <v/>
      </c>
      <c r="M43" s="3" t="str">
        <f>IF($A43="ADD",IF(NOT(ISBLANK(L43)),_xlfn.XLOOKUP(L43,ud_water_structure_type[lookupValue],ud_water_structure_type[lookupKey],"ERROR"),""), "")</f>
        <v/>
      </c>
      <c r="O43" s="3" t="str">
        <f>IF($A43="ADD",IF(NOT(ISBLANK(N43)),_xlfn.XLOOKUP(N43,water_structure_material[lookupValue],water_structure_material[lookupKey],"ERROR"),""), "")</f>
        <v/>
      </c>
      <c r="Q43" s="3" t="str">
        <f>IF($A43="ADD",IF(NOT(ISBLANK(P43)),_xlfn.XLOOKUP(P43,ud_construction_method[lookupValue],ud_construction_method[lookupKey],"ERROR"),""), "")</f>
        <v/>
      </c>
      <c r="R43" s="8"/>
      <c r="S43" s="4" t="str">
        <f t="shared" ca="1" si="0"/>
        <v/>
      </c>
      <c r="T43" s="4"/>
      <c r="U43" s="3" t="str">
        <f t="shared" si="1"/>
        <v/>
      </c>
      <c r="V43" s="3" t="str">
        <f>IF($A43="","",IF((AND($A43="ADD",OR(U43="",U43="In Use"))),"5",(_xlfn.XLOOKUP(U43,ud_asset_status[lookupValue],ud_asset_status[lookupKey],""))))</f>
        <v/>
      </c>
      <c r="W43" s="8"/>
      <c r="Y43" s="3" t="str">
        <f>IF($A43="ADD",IF(NOT(ISBLANK(X43)),_xlfn.XLOOKUP(X43,ar_replace_reason[lookupValue],ar_replace_reason[lookupKey],"ERROR"),""), "")</f>
        <v/>
      </c>
      <c r="Z43" s="3" t="str">
        <f t="shared" si="2"/>
        <v/>
      </c>
      <c r="AA43" s="3" t="str">
        <f>IF($A43="","",IF((AND($A43="ADD",OR(Z43="",Z43="Queenstown-Lakes District Council"))),"70",(_xlfn.XLOOKUP(Z43,ud_organisation_owner[lookupValue],ud_organisation_owner[lookupKey],""))))</f>
        <v/>
      </c>
      <c r="AB43" s="3" t="str">
        <f t="shared" si="3"/>
        <v/>
      </c>
      <c r="AC43" s="3" t="str">
        <f>IF($A43="","",IF((AND($A43="ADD",OR(AB43="",AB43="Queenstown-Lakes District Council"))),"70",(_xlfn.XLOOKUP(AB43,ud_organisation_owner[lookupValue],ud_organisation_owner[lookupKey],""))))</f>
        <v/>
      </c>
      <c r="AD43" s="3" t="str">
        <f t="shared" si="4"/>
        <v/>
      </c>
      <c r="AE43" s="3" t="str">
        <f>IF($A43="","",IF((AND($A43="ADD",OR(AD43="",AD43="Local Authority"))),"17",(_xlfn.XLOOKUP(AD43,ud_sub_organisation[lookupValue],ud_sub_organisation[lookupKey],""))))</f>
        <v/>
      </c>
      <c r="AF43" s="3" t="str">
        <f t="shared" si="5"/>
        <v/>
      </c>
      <c r="AG43" s="3" t="str">
        <f>IF($A43="","",IF((AND($A43="ADD",OR(AF43="",AF43="Vested assets"))),"12",(_xlfn.XLOOKUP(AF43,ud_work_origin[lookupValue],ud_work_origin[lookupKey],""))))</f>
        <v/>
      </c>
      <c r="AH43" s="6"/>
      <c r="AI43" s="2" t="str">
        <f t="shared" si="6"/>
        <v/>
      </c>
      <c r="AJ43" s="2" t="str">
        <f t="shared" si="7"/>
        <v/>
      </c>
      <c r="AK43" s="3" t="str">
        <f t="shared" si="8"/>
        <v/>
      </c>
      <c r="AL43" s="3" t="str">
        <f>IF($A43="","",IF((AND($A43="ADD",OR(AK43="",AK43="Excellent"))),"1",(_xlfn.XLOOKUP(AK43,condition[lookupValue],condition[lookupKey],""))))</f>
        <v/>
      </c>
      <c r="AM43" s="8" t="str">
        <f t="shared" si="9"/>
        <v/>
      </c>
      <c r="AN43" s="7"/>
    </row>
    <row r="44" spans="2:40">
      <c r="B44" s="4"/>
      <c r="D44" s="3" t="str">
        <f>IF($A44="ADD",IF(NOT(ISBLANK(C44)),_xlfn.XLOOKUP(C44,roadnames[lookupValue],roadnames[lookupKey],"ERROR"),""), "")</f>
        <v/>
      </c>
      <c r="E44" s="5"/>
      <c r="G44" s="3" t="str">
        <f>IF($A44="ADD",IF(NOT(ISBLANK(F44)),_xlfn.XLOOKUP(F44,side[lookupValue],side[lookupKey],"ERROR"),""), "")</f>
        <v/>
      </c>
      <c r="H44" s="4"/>
      <c r="I44" s="6"/>
      <c r="K44" s="3" t="str">
        <f>IF($A44="ADD",IF(NOT(ISBLANK(J44)),_xlfn.XLOOKUP(J44,ud_stormwater_purpose[lookupValue],ud_stormwater_purpose[lookupKey],"ERROR"),""), "")</f>
        <v/>
      </c>
      <c r="M44" s="3" t="str">
        <f>IF($A44="ADD",IF(NOT(ISBLANK(L44)),_xlfn.XLOOKUP(L44,ud_water_structure_type[lookupValue],ud_water_structure_type[lookupKey],"ERROR"),""), "")</f>
        <v/>
      </c>
      <c r="O44" s="3" t="str">
        <f>IF($A44="ADD",IF(NOT(ISBLANK(N44)),_xlfn.XLOOKUP(N44,water_structure_material[lookupValue],water_structure_material[lookupKey],"ERROR"),""), "")</f>
        <v/>
      </c>
      <c r="Q44" s="3" t="str">
        <f>IF($A44="ADD",IF(NOT(ISBLANK(P44)),_xlfn.XLOOKUP(P44,ud_construction_method[lookupValue],ud_construction_method[lookupKey],"ERROR"),""), "")</f>
        <v/>
      </c>
      <c r="R44" s="8"/>
      <c r="S44" s="4" t="str">
        <f t="shared" ca="1" si="0"/>
        <v/>
      </c>
      <c r="T44" s="4"/>
      <c r="U44" s="3" t="str">
        <f t="shared" si="1"/>
        <v/>
      </c>
      <c r="V44" s="3" t="str">
        <f>IF($A44="","",IF((AND($A44="ADD",OR(U44="",U44="In Use"))),"5",(_xlfn.XLOOKUP(U44,ud_asset_status[lookupValue],ud_asset_status[lookupKey],""))))</f>
        <v/>
      </c>
      <c r="W44" s="8"/>
      <c r="Y44" s="3" t="str">
        <f>IF($A44="ADD",IF(NOT(ISBLANK(X44)),_xlfn.XLOOKUP(X44,ar_replace_reason[lookupValue],ar_replace_reason[lookupKey],"ERROR"),""), "")</f>
        <v/>
      </c>
      <c r="Z44" s="3" t="str">
        <f t="shared" si="2"/>
        <v/>
      </c>
      <c r="AA44" s="3" t="str">
        <f>IF($A44="","",IF((AND($A44="ADD",OR(Z44="",Z44="Queenstown-Lakes District Council"))),"70",(_xlfn.XLOOKUP(Z44,ud_organisation_owner[lookupValue],ud_organisation_owner[lookupKey],""))))</f>
        <v/>
      </c>
      <c r="AB44" s="3" t="str">
        <f t="shared" si="3"/>
        <v/>
      </c>
      <c r="AC44" s="3" t="str">
        <f>IF($A44="","",IF((AND($A44="ADD",OR(AB44="",AB44="Queenstown-Lakes District Council"))),"70",(_xlfn.XLOOKUP(AB44,ud_organisation_owner[lookupValue],ud_organisation_owner[lookupKey],""))))</f>
        <v/>
      </c>
      <c r="AD44" s="3" t="str">
        <f t="shared" si="4"/>
        <v/>
      </c>
      <c r="AE44" s="3" t="str">
        <f>IF($A44="","",IF((AND($A44="ADD",OR(AD44="",AD44="Local Authority"))),"17",(_xlfn.XLOOKUP(AD44,ud_sub_organisation[lookupValue],ud_sub_organisation[lookupKey],""))))</f>
        <v/>
      </c>
      <c r="AF44" s="3" t="str">
        <f t="shared" si="5"/>
        <v/>
      </c>
      <c r="AG44" s="3" t="str">
        <f>IF($A44="","",IF((AND($A44="ADD",OR(AF44="",AF44="Vested assets"))),"12",(_xlfn.XLOOKUP(AF44,ud_work_origin[lookupValue],ud_work_origin[lookupKey],""))))</f>
        <v/>
      </c>
      <c r="AH44" s="6"/>
      <c r="AI44" s="2" t="str">
        <f t="shared" si="6"/>
        <v/>
      </c>
      <c r="AJ44" s="2" t="str">
        <f t="shared" si="7"/>
        <v/>
      </c>
      <c r="AK44" s="3" t="str">
        <f t="shared" si="8"/>
        <v/>
      </c>
      <c r="AL44" s="3" t="str">
        <f>IF($A44="","",IF((AND($A44="ADD",OR(AK44="",AK44="Excellent"))),"1",(_xlfn.XLOOKUP(AK44,condition[lookupValue],condition[lookupKey],""))))</f>
        <v/>
      </c>
      <c r="AM44" s="8" t="str">
        <f t="shared" si="9"/>
        <v/>
      </c>
      <c r="AN44" s="7"/>
    </row>
    <row r="45" spans="2:40">
      <c r="B45" s="4"/>
      <c r="D45" s="3" t="str">
        <f>IF($A45="ADD",IF(NOT(ISBLANK(C45)),_xlfn.XLOOKUP(C45,roadnames[lookupValue],roadnames[lookupKey],"ERROR"),""), "")</f>
        <v/>
      </c>
      <c r="E45" s="5"/>
      <c r="G45" s="3" t="str">
        <f>IF($A45="ADD",IF(NOT(ISBLANK(F45)),_xlfn.XLOOKUP(F45,side[lookupValue],side[lookupKey],"ERROR"),""), "")</f>
        <v/>
      </c>
      <c r="H45" s="4"/>
      <c r="I45" s="6"/>
      <c r="K45" s="3" t="str">
        <f>IF($A45="ADD",IF(NOT(ISBLANK(J45)),_xlfn.XLOOKUP(J45,ud_stormwater_purpose[lookupValue],ud_stormwater_purpose[lookupKey],"ERROR"),""), "")</f>
        <v/>
      </c>
      <c r="M45" s="3" t="str">
        <f>IF($A45="ADD",IF(NOT(ISBLANK(L45)),_xlfn.XLOOKUP(L45,ud_water_structure_type[lookupValue],ud_water_structure_type[lookupKey],"ERROR"),""), "")</f>
        <v/>
      </c>
      <c r="O45" s="3" t="str">
        <f>IF($A45="ADD",IF(NOT(ISBLANK(N45)),_xlfn.XLOOKUP(N45,water_structure_material[lookupValue],water_structure_material[lookupKey],"ERROR"),""), "")</f>
        <v/>
      </c>
      <c r="Q45" s="3" t="str">
        <f>IF($A45="ADD",IF(NOT(ISBLANK(P45)),_xlfn.XLOOKUP(P45,ud_construction_method[lookupValue],ud_construction_method[lookupKey],"ERROR"),""), "")</f>
        <v/>
      </c>
      <c r="R45" s="8"/>
      <c r="S45" s="4" t="str">
        <f t="shared" ca="1" si="0"/>
        <v/>
      </c>
      <c r="T45" s="4"/>
      <c r="U45" s="3" t="str">
        <f t="shared" si="1"/>
        <v/>
      </c>
      <c r="V45" s="3" t="str">
        <f>IF($A45="","",IF((AND($A45="ADD",OR(U45="",U45="In Use"))),"5",(_xlfn.XLOOKUP(U45,ud_asset_status[lookupValue],ud_asset_status[lookupKey],""))))</f>
        <v/>
      </c>
      <c r="W45" s="8"/>
      <c r="Y45" s="3" t="str">
        <f>IF($A45="ADD",IF(NOT(ISBLANK(X45)),_xlfn.XLOOKUP(X45,ar_replace_reason[lookupValue],ar_replace_reason[lookupKey],"ERROR"),""), "")</f>
        <v/>
      </c>
      <c r="Z45" s="3" t="str">
        <f t="shared" si="2"/>
        <v/>
      </c>
      <c r="AA45" s="3" t="str">
        <f>IF($A45="","",IF((AND($A45="ADD",OR(Z45="",Z45="Queenstown-Lakes District Council"))),"70",(_xlfn.XLOOKUP(Z45,ud_organisation_owner[lookupValue],ud_organisation_owner[lookupKey],""))))</f>
        <v/>
      </c>
      <c r="AB45" s="3" t="str">
        <f t="shared" si="3"/>
        <v/>
      </c>
      <c r="AC45" s="3" t="str">
        <f>IF($A45="","",IF((AND($A45="ADD",OR(AB45="",AB45="Queenstown-Lakes District Council"))),"70",(_xlfn.XLOOKUP(AB45,ud_organisation_owner[lookupValue],ud_organisation_owner[lookupKey],""))))</f>
        <v/>
      </c>
      <c r="AD45" s="3" t="str">
        <f t="shared" si="4"/>
        <v/>
      </c>
      <c r="AE45" s="3" t="str">
        <f>IF($A45="","",IF((AND($A45="ADD",OR(AD45="",AD45="Local Authority"))),"17",(_xlfn.XLOOKUP(AD45,ud_sub_organisation[lookupValue],ud_sub_organisation[lookupKey],""))))</f>
        <v/>
      </c>
      <c r="AF45" s="3" t="str">
        <f t="shared" si="5"/>
        <v/>
      </c>
      <c r="AG45" s="3" t="str">
        <f>IF($A45="","",IF((AND($A45="ADD",OR(AF45="",AF45="Vested assets"))),"12",(_xlfn.XLOOKUP(AF45,ud_work_origin[lookupValue],ud_work_origin[lookupKey],""))))</f>
        <v/>
      </c>
      <c r="AH45" s="6"/>
      <c r="AI45" s="2" t="str">
        <f t="shared" si="6"/>
        <v/>
      </c>
      <c r="AJ45" s="2" t="str">
        <f t="shared" si="7"/>
        <v/>
      </c>
      <c r="AK45" s="3" t="str">
        <f t="shared" si="8"/>
        <v/>
      </c>
      <c r="AL45" s="3" t="str">
        <f>IF($A45="","",IF((AND($A45="ADD",OR(AK45="",AK45="Excellent"))),"1",(_xlfn.XLOOKUP(AK45,condition[lookupValue],condition[lookupKey],""))))</f>
        <v/>
      </c>
      <c r="AM45" s="8" t="str">
        <f t="shared" si="9"/>
        <v/>
      </c>
      <c r="AN45" s="7"/>
    </row>
    <row r="46" spans="2:40">
      <c r="B46" s="4"/>
      <c r="D46" s="3" t="str">
        <f>IF($A46="ADD",IF(NOT(ISBLANK(C46)),_xlfn.XLOOKUP(C46,roadnames[lookupValue],roadnames[lookupKey],"ERROR"),""), "")</f>
        <v/>
      </c>
      <c r="E46" s="5"/>
      <c r="G46" s="3" t="str">
        <f>IF($A46="ADD",IF(NOT(ISBLANK(F46)),_xlfn.XLOOKUP(F46,side[lookupValue],side[lookupKey],"ERROR"),""), "")</f>
        <v/>
      </c>
      <c r="H46" s="4"/>
      <c r="I46" s="6"/>
      <c r="K46" s="3" t="str">
        <f>IF($A46="ADD",IF(NOT(ISBLANK(J46)),_xlfn.XLOOKUP(J46,ud_stormwater_purpose[lookupValue],ud_stormwater_purpose[lookupKey],"ERROR"),""), "")</f>
        <v/>
      </c>
      <c r="M46" s="3" t="str">
        <f>IF($A46="ADD",IF(NOT(ISBLANK(L46)),_xlfn.XLOOKUP(L46,ud_water_structure_type[lookupValue],ud_water_structure_type[lookupKey],"ERROR"),""), "")</f>
        <v/>
      </c>
      <c r="O46" s="3" t="str">
        <f>IF($A46="ADD",IF(NOT(ISBLANK(N46)),_xlfn.XLOOKUP(N46,water_structure_material[lookupValue],water_structure_material[lookupKey],"ERROR"),""), "")</f>
        <v/>
      </c>
      <c r="Q46" s="3" t="str">
        <f>IF($A46="ADD",IF(NOT(ISBLANK(P46)),_xlfn.XLOOKUP(P46,ud_construction_method[lookupValue],ud_construction_method[lookupKey],"ERROR"),""), "")</f>
        <v/>
      </c>
      <c r="R46" s="8"/>
      <c r="S46" s="4" t="str">
        <f t="shared" ca="1" si="0"/>
        <v/>
      </c>
      <c r="T46" s="4"/>
      <c r="U46" s="3" t="str">
        <f t="shared" si="1"/>
        <v/>
      </c>
      <c r="V46" s="3" t="str">
        <f>IF($A46="","",IF((AND($A46="ADD",OR(U46="",U46="In Use"))),"5",(_xlfn.XLOOKUP(U46,ud_asset_status[lookupValue],ud_asset_status[lookupKey],""))))</f>
        <v/>
      </c>
      <c r="W46" s="8"/>
      <c r="Y46" s="3" t="str">
        <f>IF($A46="ADD",IF(NOT(ISBLANK(X46)),_xlfn.XLOOKUP(X46,ar_replace_reason[lookupValue],ar_replace_reason[lookupKey],"ERROR"),""), "")</f>
        <v/>
      </c>
      <c r="Z46" s="3" t="str">
        <f t="shared" si="2"/>
        <v/>
      </c>
      <c r="AA46" s="3" t="str">
        <f>IF($A46="","",IF((AND($A46="ADD",OR(Z46="",Z46="Queenstown-Lakes District Council"))),"70",(_xlfn.XLOOKUP(Z46,ud_organisation_owner[lookupValue],ud_organisation_owner[lookupKey],""))))</f>
        <v/>
      </c>
      <c r="AB46" s="3" t="str">
        <f t="shared" si="3"/>
        <v/>
      </c>
      <c r="AC46" s="3" t="str">
        <f>IF($A46="","",IF((AND($A46="ADD",OR(AB46="",AB46="Queenstown-Lakes District Council"))),"70",(_xlfn.XLOOKUP(AB46,ud_organisation_owner[lookupValue],ud_organisation_owner[lookupKey],""))))</f>
        <v/>
      </c>
      <c r="AD46" s="3" t="str">
        <f t="shared" si="4"/>
        <v/>
      </c>
      <c r="AE46" s="3" t="str">
        <f>IF($A46="","",IF((AND($A46="ADD",OR(AD46="",AD46="Local Authority"))),"17",(_xlfn.XLOOKUP(AD46,ud_sub_organisation[lookupValue],ud_sub_organisation[lookupKey],""))))</f>
        <v/>
      </c>
      <c r="AF46" s="3" t="str">
        <f t="shared" si="5"/>
        <v/>
      </c>
      <c r="AG46" s="3" t="str">
        <f>IF($A46="","",IF((AND($A46="ADD",OR(AF46="",AF46="Vested assets"))),"12",(_xlfn.XLOOKUP(AF46,ud_work_origin[lookupValue],ud_work_origin[lookupKey],""))))</f>
        <v/>
      </c>
      <c r="AH46" s="6"/>
      <c r="AI46" s="2" t="str">
        <f t="shared" si="6"/>
        <v/>
      </c>
      <c r="AJ46" s="2" t="str">
        <f t="shared" si="7"/>
        <v/>
      </c>
      <c r="AK46" s="3" t="str">
        <f t="shared" si="8"/>
        <v/>
      </c>
      <c r="AL46" s="3" t="str">
        <f>IF($A46="","",IF((AND($A46="ADD",OR(AK46="",AK46="Excellent"))),"1",(_xlfn.XLOOKUP(AK46,condition[lookupValue],condition[lookupKey],""))))</f>
        <v/>
      </c>
      <c r="AM46" s="8" t="str">
        <f t="shared" si="9"/>
        <v/>
      </c>
      <c r="AN46" s="7"/>
    </row>
    <row r="47" spans="2:40">
      <c r="B47" s="4"/>
      <c r="D47" s="3" t="str">
        <f>IF($A47="ADD",IF(NOT(ISBLANK(C47)),_xlfn.XLOOKUP(C47,roadnames[lookupValue],roadnames[lookupKey],"ERROR"),""), "")</f>
        <v/>
      </c>
      <c r="E47" s="5"/>
      <c r="G47" s="3" t="str">
        <f>IF($A47="ADD",IF(NOT(ISBLANK(F47)),_xlfn.XLOOKUP(F47,side[lookupValue],side[lookupKey],"ERROR"),""), "")</f>
        <v/>
      </c>
      <c r="H47" s="4"/>
      <c r="I47" s="6"/>
      <c r="K47" s="3" t="str">
        <f>IF($A47="ADD",IF(NOT(ISBLANK(J47)),_xlfn.XLOOKUP(J47,ud_stormwater_purpose[lookupValue],ud_stormwater_purpose[lookupKey],"ERROR"),""), "")</f>
        <v/>
      </c>
      <c r="M47" s="3" t="str">
        <f>IF($A47="ADD",IF(NOT(ISBLANK(L47)),_xlfn.XLOOKUP(L47,ud_water_structure_type[lookupValue],ud_water_structure_type[lookupKey],"ERROR"),""), "")</f>
        <v/>
      </c>
      <c r="O47" s="3" t="str">
        <f>IF($A47="ADD",IF(NOT(ISBLANK(N47)),_xlfn.XLOOKUP(N47,water_structure_material[lookupValue],water_structure_material[lookupKey],"ERROR"),""), "")</f>
        <v/>
      </c>
      <c r="Q47" s="3" t="str">
        <f>IF($A47="ADD",IF(NOT(ISBLANK(P47)),_xlfn.XLOOKUP(P47,ud_construction_method[lookupValue],ud_construction_method[lookupKey],"ERROR"),""), "")</f>
        <v/>
      </c>
      <c r="R47" s="8"/>
      <c r="S47" s="4" t="str">
        <f t="shared" ca="1" si="0"/>
        <v/>
      </c>
      <c r="T47" s="4"/>
      <c r="U47" s="3" t="str">
        <f t="shared" si="1"/>
        <v/>
      </c>
      <c r="V47" s="3" t="str">
        <f>IF($A47="","",IF((AND($A47="ADD",OR(U47="",U47="In Use"))),"5",(_xlfn.XLOOKUP(U47,ud_asset_status[lookupValue],ud_asset_status[lookupKey],""))))</f>
        <v/>
      </c>
      <c r="W47" s="8"/>
      <c r="Y47" s="3" t="str">
        <f>IF($A47="ADD",IF(NOT(ISBLANK(X47)),_xlfn.XLOOKUP(X47,ar_replace_reason[lookupValue],ar_replace_reason[lookupKey],"ERROR"),""), "")</f>
        <v/>
      </c>
      <c r="Z47" s="3" t="str">
        <f t="shared" si="2"/>
        <v/>
      </c>
      <c r="AA47" s="3" t="str">
        <f>IF($A47="","",IF((AND($A47="ADD",OR(Z47="",Z47="Queenstown-Lakes District Council"))),"70",(_xlfn.XLOOKUP(Z47,ud_organisation_owner[lookupValue],ud_organisation_owner[lookupKey],""))))</f>
        <v/>
      </c>
      <c r="AB47" s="3" t="str">
        <f t="shared" si="3"/>
        <v/>
      </c>
      <c r="AC47" s="3" t="str">
        <f>IF($A47="","",IF((AND($A47="ADD",OR(AB47="",AB47="Queenstown-Lakes District Council"))),"70",(_xlfn.XLOOKUP(AB47,ud_organisation_owner[lookupValue],ud_organisation_owner[lookupKey],""))))</f>
        <v/>
      </c>
      <c r="AD47" s="3" t="str">
        <f t="shared" si="4"/>
        <v/>
      </c>
      <c r="AE47" s="3" t="str">
        <f>IF($A47="","",IF((AND($A47="ADD",OR(AD47="",AD47="Local Authority"))),"17",(_xlfn.XLOOKUP(AD47,ud_sub_organisation[lookupValue],ud_sub_organisation[lookupKey],""))))</f>
        <v/>
      </c>
      <c r="AF47" s="3" t="str">
        <f t="shared" si="5"/>
        <v/>
      </c>
      <c r="AG47" s="3" t="str">
        <f>IF($A47="","",IF((AND($A47="ADD",OR(AF47="",AF47="Vested assets"))),"12",(_xlfn.XLOOKUP(AF47,ud_work_origin[lookupValue],ud_work_origin[lookupKey],""))))</f>
        <v/>
      </c>
      <c r="AH47" s="6"/>
      <c r="AI47" s="2" t="str">
        <f t="shared" si="6"/>
        <v/>
      </c>
      <c r="AJ47" s="2" t="str">
        <f t="shared" si="7"/>
        <v/>
      </c>
      <c r="AK47" s="3" t="str">
        <f t="shared" si="8"/>
        <v/>
      </c>
      <c r="AL47" s="3" t="str">
        <f>IF($A47="","",IF((AND($A47="ADD",OR(AK47="",AK47="Excellent"))),"1",(_xlfn.XLOOKUP(AK47,condition[lookupValue],condition[lookupKey],""))))</f>
        <v/>
      </c>
      <c r="AM47" s="8" t="str">
        <f t="shared" si="9"/>
        <v/>
      </c>
      <c r="AN47" s="7"/>
    </row>
    <row r="48" spans="2:40">
      <c r="B48" s="4"/>
      <c r="D48" s="3" t="str">
        <f>IF($A48="ADD",IF(NOT(ISBLANK(C48)),_xlfn.XLOOKUP(C48,roadnames[lookupValue],roadnames[lookupKey],"ERROR"),""), "")</f>
        <v/>
      </c>
      <c r="E48" s="5"/>
      <c r="G48" s="3" t="str">
        <f>IF($A48="ADD",IF(NOT(ISBLANK(F48)),_xlfn.XLOOKUP(F48,side[lookupValue],side[lookupKey],"ERROR"),""), "")</f>
        <v/>
      </c>
      <c r="H48" s="4"/>
      <c r="I48" s="6"/>
      <c r="K48" s="3" t="str">
        <f>IF($A48="ADD",IF(NOT(ISBLANK(J48)),_xlfn.XLOOKUP(J48,ud_stormwater_purpose[lookupValue],ud_stormwater_purpose[lookupKey],"ERROR"),""), "")</f>
        <v/>
      </c>
      <c r="M48" s="3" t="str">
        <f>IF($A48="ADD",IF(NOT(ISBLANK(L48)),_xlfn.XLOOKUP(L48,ud_water_structure_type[lookupValue],ud_water_structure_type[lookupKey],"ERROR"),""), "")</f>
        <v/>
      </c>
      <c r="O48" s="3" t="str">
        <f>IF($A48="ADD",IF(NOT(ISBLANK(N48)),_xlfn.XLOOKUP(N48,water_structure_material[lookupValue],water_structure_material[lookupKey],"ERROR"),""), "")</f>
        <v/>
      </c>
      <c r="Q48" s="3" t="str">
        <f>IF($A48="ADD",IF(NOT(ISBLANK(P48)),_xlfn.XLOOKUP(P48,ud_construction_method[lookupValue],ud_construction_method[lookupKey],"ERROR"),""), "")</f>
        <v/>
      </c>
      <c r="R48" s="8"/>
      <c r="S48" s="4" t="str">
        <f t="shared" ca="1" si="0"/>
        <v/>
      </c>
      <c r="T48" s="4"/>
      <c r="U48" s="3" t="str">
        <f t="shared" si="1"/>
        <v/>
      </c>
      <c r="V48" s="3" t="str">
        <f>IF($A48="","",IF((AND($A48="ADD",OR(U48="",U48="In Use"))),"5",(_xlfn.XLOOKUP(U48,ud_asset_status[lookupValue],ud_asset_status[lookupKey],""))))</f>
        <v/>
      </c>
      <c r="W48" s="8"/>
      <c r="Y48" s="3" t="str">
        <f>IF($A48="ADD",IF(NOT(ISBLANK(X48)),_xlfn.XLOOKUP(X48,ar_replace_reason[lookupValue],ar_replace_reason[lookupKey],"ERROR"),""), "")</f>
        <v/>
      </c>
      <c r="Z48" s="3" t="str">
        <f t="shared" si="2"/>
        <v/>
      </c>
      <c r="AA48" s="3" t="str">
        <f>IF($A48="","",IF((AND($A48="ADD",OR(Z48="",Z48="Queenstown-Lakes District Council"))),"70",(_xlfn.XLOOKUP(Z48,ud_organisation_owner[lookupValue],ud_organisation_owner[lookupKey],""))))</f>
        <v/>
      </c>
      <c r="AB48" s="3" t="str">
        <f t="shared" si="3"/>
        <v/>
      </c>
      <c r="AC48" s="3" t="str">
        <f>IF($A48="","",IF((AND($A48="ADD",OR(AB48="",AB48="Queenstown-Lakes District Council"))),"70",(_xlfn.XLOOKUP(AB48,ud_organisation_owner[lookupValue],ud_organisation_owner[lookupKey],""))))</f>
        <v/>
      </c>
      <c r="AD48" s="3" t="str">
        <f t="shared" si="4"/>
        <v/>
      </c>
      <c r="AE48" s="3" t="str">
        <f>IF($A48="","",IF((AND($A48="ADD",OR(AD48="",AD48="Local Authority"))),"17",(_xlfn.XLOOKUP(AD48,ud_sub_organisation[lookupValue],ud_sub_organisation[lookupKey],""))))</f>
        <v/>
      </c>
      <c r="AF48" s="3" t="str">
        <f t="shared" si="5"/>
        <v/>
      </c>
      <c r="AG48" s="3" t="str">
        <f>IF($A48="","",IF((AND($A48="ADD",OR(AF48="",AF48="Vested assets"))),"12",(_xlfn.XLOOKUP(AF48,ud_work_origin[lookupValue],ud_work_origin[lookupKey],""))))</f>
        <v/>
      </c>
      <c r="AH48" s="6"/>
      <c r="AI48" s="2" t="str">
        <f t="shared" si="6"/>
        <v/>
      </c>
      <c r="AJ48" s="2" t="str">
        <f t="shared" si="7"/>
        <v/>
      </c>
      <c r="AK48" s="3" t="str">
        <f t="shared" si="8"/>
        <v/>
      </c>
      <c r="AL48" s="3" t="str">
        <f>IF($A48="","",IF((AND($A48="ADD",OR(AK48="",AK48="Excellent"))),"1",(_xlfn.XLOOKUP(AK48,condition[lookupValue],condition[lookupKey],""))))</f>
        <v/>
      </c>
      <c r="AM48" s="8" t="str">
        <f t="shared" si="9"/>
        <v/>
      </c>
      <c r="AN48" s="7"/>
    </row>
    <row r="49" spans="2:40">
      <c r="B49" s="4"/>
      <c r="D49" s="3" t="str">
        <f>IF($A49="ADD",IF(NOT(ISBLANK(C49)),_xlfn.XLOOKUP(C49,roadnames[lookupValue],roadnames[lookupKey],"ERROR"),""), "")</f>
        <v/>
      </c>
      <c r="E49" s="5"/>
      <c r="G49" s="3" t="str">
        <f>IF($A49="ADD",IF(NOT(ISBLANK(F49)),_xlfn.XLOOKUP(F49,side[lookupValue],side[lookupKey],"ERROR"),""), "")</f>
        <v/>
      </c>
      <c r="H49" s="4"/>
      <c r="I49" s="6"/>
      <c r="K49" s="3" t="str">
        <f>IF($A49="ADD",IF(NOT(ISBLANK(J49)),_xlfn.XLOOKUP(J49,ud_stormwater_purpose[lookupValue],ud_stormwater_purpose[lookupKey],"ERROR"),""), "")</f>
        <v/>
      </c>
      <c r="M49" s="3" t="str">
        <f>IF($A49="ADD",IF(NOT(ISBLANK(L49)),_xlfn.XLOOKUP(L49,ud_water_structure_type[lookupValue],ud_water_structure_type[lookupKey],"ERROR"),""), "")</f>
        <v/>
      </c>
      <c r="O49" s="3" t="str">
        <f>IF($A49="ADD",IF(NOT(ISBLANK(N49)),_xlfn.XLOOKUP(N49,water_structure_material[lookupValue],water_structure_material[lookupKey],"ERROR"),""), "")</f>
        <v/>
      </c>
      <c r="Q49" s="3" t="str">
        <f>IF($A49="ADD",IF(NOT(ISBLANK(P49)),_xlfn.XLOOKUP(P49,ud_construction_method[lookupValue],ud_construction_method[lookupKey],"ERROR"),""), "")</f>
        <v/>
      </c>
      <c r="R49" s="8"/>
      <c r="S49" s="4" t="str">
        <f t="shared" ca="1" si="0"/>
        <v/>
      </c>
      <c r="T49" s="4"/>
      <c r="U49" s="3" t="str">
        <f t="shared" si="1"/>
        <v/>
      </c>
      <c r="V49" s="3" t="str">
        <f>IF($A49="","",IF((AND($A49="ADD",OR(U49="",U49="In Use"))),"5",(_xlfn.XLOOKUP(U49,ud_asset_status[lookupValue],ud_asset_status[lookupKey],""))))</f>
        <v/>
      </c>
      <c r="W49" s="8"/>
      <c r="Y49" s="3" t="str">
        <f>IF($A49="ADD",IF(NOT(ISBLANK(X49)),_xlfn.XLOOKUP(X49,ar_replace_reason[lookupValue],ar_replace_reason[lookupKey],"ERROR"),""), "")</f>
        <v/>
      </c>
      <c r="Z49" s="3" t="str">
        <f t="shared" si="2"/>
        <v/>
      </c>
      <c r="AA49" s="3" t="str">
        <f>IF($A49="","",IF((AND($A49="ADD",OR(Z49="",Z49="Queenstown-Lakes District Council"))),"70",(_xlfn.XLOOKUP(Z49,ud_organisation_owner[lookupValue],ud_organisation_owner[lookupKey],""))))</f>
        <v/>
      </c>
      <c r="AB49" s="3" t="str">
        <f t="shared" si="3"/>
        <v/>
      </c>
      <c r="AC49" s="3" t="str">
        <f>IF($A49="","",IF((AND($A49="ADD",OR(AB49="",AB49="Queenstown-Lakes District Council"))),"70",(_xlfn.XLOOKUP(AB49,ud_organisation_owner[lookupValue],ud_organisation_owner[lookupKey],""))))</f>
        <v/>
      </c>
      <c r="AD49" s="3" t="str">
        <f t="shared" si="4"/>
        <v/>
      </c>
      <c r="AE49" s="3" t="str">
        <f>IF($A49="","",IF((AND($A49="ADD",OR(AD49="",AD49="Local Authority"))),"17",(_xlfn.XLOOKUP(AD49,ud_sub_organisation[lookupValue],ud_sub_organisation[lookupKey],""))))</f>
        <v/>
      </c>
      <c r="AF49" s="3" t="str">
        <f t="shared" si="5"/>
        <v/>
      </c>
      <c r="AG49" s="3" t="str">
        <f>IF($A49="","",IF((AND($A49="ADD",OR(AF49="",AF49="Vested assets"))),"12",(_xlfn.XLOOKUP(AF49,ud_work_origin[lookupValue],ud_work_origin[lookupKey],""))))</f>
        <v/>
      </c>
      <c r="AH49" s="6"/>
      <c r="AI49" s="2" t="str">
        <f t="shared" si="6"/>
        <v/>
      </c>
      <c r="AJ49" s="2" t="str">
        <f t="shared" si="7"/>
        <v/>
      </c>
      <c r="AK49" s="3" t="str">
        <f t="shared" si="8"/>
        <v/>
      </c>
      <c r="AL49" s="3" t="str">
        <f>IF($A49="","",IF((AND($A49="ADD",OR(AK49="",AK49="Excellent"))),"1",(_xlfn.XLOOKUP(AK49,condition[lookupValue],condition[lookupKey],""))))</f>
        <v/>
      </c>
      <c r="AM49" s="8" t="str">
        <f t="shared" si="9"/>
        <v/>
      </c>
      <c r="AN49" s="7"/>
    </row>
    <row r="50" spans="2:40">
      <c r="B50" s="4"/>
      <c r="D50" s="3" t="str">
        <f>IF($A50="ADD",IF(NOT(ISBLANK(C50)),_xlfn.XLOOKUP(C50,roadnames[lookupValue],roadnames[lookupKey],"ERROR"),""), "")</f>
        <v/>
      </c>
      <c r="E50" s="5"/>
      <c r="G50" s="3" t="str">
        <f>IF($A50="ADD",IF(NOT(ISBLANK(F50)),_xlfn.XLOOKUP(F50,side[lookupValue],side[lookupKey],"ERROR"),""), "")</f>
        <v/>
      </c>
      <c r="H50" s="4"/>
      <c r="I50" s="6"/>
      <c r="K50" s="3" t="str">
        <f>IF($A50="ADD",IF(NOT(ISBLANK(J50)),_xlfn.XLOOKUP(J50,ud_stormwater_purpose[lookupValue],ud_stormwater_purpose[lookupKey],"ERROR"),""), "")</f>
        <v/>
      </c>
      <c r="M50" s="3" t="str">
        <f>IF($A50="ADD",IF(NOT(ISBLANK(L50)),_xlfn.XLOOKUP(L50,ud_water_structure_type[lookupValue],ud_water_structure_type[lookupKey],"ERROR"),""), "")</f>
        <v/>
      </c>
      <c r="O50" s="3" t="str">
        <f>IF($A50="ADD",IF(NOT(ISBLANK(N50)),_xlfn.XLOOKUP(N50,water_structure_material[lookupValue],water_structure_material[lookupKey],"ERROR"),""), "")</f>
        <v/>
      </c>
      <c r="Q50" s="3" t="str">
        <f>IF($A50="ADD",IF(NOT(ISBLANK(P50)),_xlfn.XLOOKUP(P50,ud_construction_method[lookupValue],ud_construction_method[lookupKey],"ERROR"),""), "")</f>
        <v/>
      </c>
      <c r="R50" s="8"/>
      <c r="S50" s="4" t="str">
        <f t="shared" ca="1" si="0"/>
        <v/>
      </c>
      <c r="T50" s="4"/>
      <c r="U50" s="3" t="str">
        <f t="shared" si="1"/>
        <v/>
      </c>
      <c r="V50" s="3" t="str">
        <f>IF($A50="","",IF((AND($A50="ADD",OR(U50="",U50="In Use"))),"5",(_xlfn.XLOOKUP(U50,ud_asset_status[lookupValue],ud_asset_status[lookupKey],""))))</f>
        <v/>
      </c>
      <c r="W50" s="8"/>
      <c r="Y50" s="3" t="str">
        <f>IF($A50="ADD",IF(NOT(ISBLANK(X50)),_xlfn.XLOOKUP(X50,ar_replace_reason[lookupValue],ar_replace_reason[lookupKey],"ERROR"),""), "")</f>
        <v/>
      </c>
      <c r="Z50" s="3" t="str">
        <f t="shared" si="2"/>
        <v/>
      </c>
      <c r="AA50" s="3" t="str">
        <f>IF($A50="","",IF((AND($A50="ADD",OR(Z50="",Z50="Queenstown-Lakes District Council"))),"70",(_xlfn.XLOOKUP(Z50,ud_organisation_owner[lookupValue],ud_organisation_owner[lookupKey],""))))</f>
        <v/>
      </c>
      <c r="AB50" s="3" t="str">
        <f t="shared" si="3"/>
        <v/>
      </c>
      <c r="AC50" s="3" t="str">
        <f>IF($A50="","",IF((AND($A50="ADD",OR(AB50="",AB50="Queenstown-Lakes District Council"))),"70",(_xlfn.XLOOKUP(AB50,ud_organisation_owner[lookupValue],ud_organisation_owner[lookupKey],""))))</f>
        <v/>
      </c>
      <c r="AD50" s="3" t="str">
        <f t="shared" si="4"/>
        <v/>
      </c>
      <c r="AE50" s="3" t="str">
        <f>IF($A50="","",IF((AND($A50="ADD",OR(AD50="",AD50="Local Authority"))),"17",(_xlfn.XLOOKUP(AD50,ud_sub_organisation[lookupValue],ud_sub_organisation[lookupKey],""))))</f>
        <v/>
      </c>
      <c r="AF50" s="3" t="str">
        <f t="shared" si="5"/>
        <v/>
      </c>
      <c r="AG50" s="3" t="str">
        <f>IF($A50="","",IF((AND($A50="ADD",OR(AF50="",AF50="Vested assets"))),"12",(_xlfn.XLOOKUP(AF50,ud_work_origin[lookupValue],ud_work_origin[lookupKey],""))))</f>
        <v/>
      </c>
      <c r="AH50" s="6"/>
      <c r="AI50" s="2" t="str">
        <f t="shared" si="6"/>
        <v/>
      </c>
      <c r="AJ50" s="2" t="str">
        <f t="shared" si="7"/>
        <v/>
      </c>
      <c r="AK50" s="3" t="str">
        <f t="shared" si="8"/>
        <v/>
      </c>
      <c r="AL50" s="3" t="str">
        <f>IF($A50="","",IF((AND($A50="ADD",OR(AK50="",AK50="Excellent"))),"1",(_xlfn.XLOOKUP(AK50,condition[lookupValue],condition[lookupKey],""))))</f>
        <v/>
      </c>
      <c r="AM50" s="8" t="str">
        <f t="shared" si="9"/>
        <v/>
      </c>
      <c r="AN50" s="7"/>
    </row>
    <row r="51" spans="2:40">
      <c r="B51" s="4"/>
      <c r="D51" s="3" t="str">
        <f>IF($A51="ADD",IF(NOT(ISBLANK(C51)),_xlfn.XLOOKUP(C51,roadnames[lookupValue],roadnames[lookupKey],"ERROR"),""), "")</f>
        <v/>
      </c>
      <c r="E51" s="5"/>
      <c r="G51" s="3" t="str">
        <f>IF($A51="ADD",IF(NOT(ISBLANK(F51)),_xlfn.XLOOKUP(F51,side[lookupValue],side[lookupKey],"ERROR"),""), "")</f>
        <v/>
      </c>
      <c r="H51" s="4"/>
      <c r="I51" s="6"/>
      <c r="K51" s="3" t="str">
        <f>IF($A51="ADD",IF(NOT(ISBLANK(J51)),_xlfn.XLOOKUP(J51,ud_stormwater_purpose[lookupValue],ud_stormwater_purpose[lookupKey],"ERROR"),""), "")</f>
        <v/>
      </c>
      <c r="M51" s="3" t="str">
        <f>IF($A51="ADD",IF(NOT(ISBLANK(L51)),_xlfn.XLOOKUP(L51,ud_water_structure_type[lookupValue],ud_water_structure_type[lookupKey],"ERROR"),""), "")</f>
        <v/>
      </c>
      <c r="O51" s="3" t="str">
        <f>IF($A51="ADD",IF(NOT(ISBLANK(N51)),_xlfn.XLOOKUP(N51,water_structure_material[lookupValue],water_structure_material[lookupKey],"ERROR"),""), "")</f>
        <v/>
      </c>
      <c r="Q51" s="3" t="str">
        <f>IF($A51="ADD",IF(NOT(ISBLANK(P51)),_xlfn.XLOOKUP(P51,ud_construction_method[lookupValue],ud_construction_method[lookupKey],"ERROR"),""), "")</f>
        <v/>
      </c>
      <c r="R51" s="8"/>
      <c r="S51" s="4" t="str">
        <f t="shared" ca="1" si="0"/>
        <v/>
      </c>
      <c r="T51" s="4"/>
      <c r="U51" s="3" t="str">
        <f t="shared" si="1"/>
        <v/>
      </c>
      <c r="V51" s="3" t="str">
        <f>IF($A51="","",IF((AND($A51="ADD",OR(U51="",U51="In Use"))),"5",(_xlfn.XLOOKUP(U51,ud_asset_status[lookupValue],ud_asset_status[lookupKey],""))))</f>
        <v/>
      </c>
      <c r="W51" s="8"/>
      <c r="Y51" s="3" t="str">
        <f>IF($A51="ADD",IF(NOT(ISBLANK(X51)),_xlfn.XLOOKUP(X51,ar_replace_reason[lookupValue],ar_replace_reason[lookupKey],"ERROR"),""), "")</f>
        <v/>
      </c>
      <c r="Z51" s="3" t="str">
        <f t="shared" si="2"/>
        <v/>
      </c>
      <c r="AA51" s="3" t="str">
        <f>IF($A51="","",IF((AND($A51="ADD",OR(Z51="",Z51="Queenstown-Lakes District Council"))),"70",(_xlfn.XLOOKUP(Z51,ud_organisation_owner[lookupValue],ud_organisation_owner[lookupKey],""))))</f>
        <v/>
      </c>
      <c r="AB51" s="3" t="str">
        <f t="shared" si="3"/>
        <v/>
      </c>
      <c r="AC51" s="3" t="str">
        <f>IF($A51="","",IF((AND($A51="ADD",OR(AB51="",AB51="Queenstown-Lakes District Council"))),"70",(_xlfn.XLOOKUP(AB51,ud_organisation_owner[lookupValue],ud_organisation_owner[lookupKey],""))))</f>
        <v/>
      </c>
      <c r="AD51" s="3" t="str">
        <f t="shared" si="4"/>
        <v/>
      </c>
      <c r="AE51" s="3" t="str">
        <f>IF($A51="","",IF((AND($A51="ADD",OR(AD51="",AD51="Local Authority"))),"17",(_xlfn.XLOOKUP(AD51,ud_sub_organisation[lookupValue],ud_sub_organisation[lookupKey],""))))</f>
        <v/>
      </c>
      <c r="AF51" s="3" t="str">
        <f t="shared" si="5"/>
        <v/>
      </c>
      <c r="AG51" s="3" t="str">
        <f>IF($A51="","",IF((AND($A51="ADD",OR(AF51="",AF51="Vested assets"))),"12",(_xlfn.XLOOKUP(AF51,ud_work_origin[lookupValue],ud_work_origin[lookupKey],""))))</f>
        <v/>
      </c>
      <c r="AH51" s="6"/>
      <c r="AI51" s="2" t="str">
        <f t="shared" si="6"/>
        <v/>
      </c>
      <c r="AJ51" s="2" t="str">
        <f t="shared" si="7"/>
        <v/>
      </c>
      <c r="AK51" s="3" t="str">
        <f t="shared" si="8"/>
        <v/>
      </c>
      <c r="AL51" s="3" t="str">
        <f>IF($A51="","",IF((AND($A51="ADD",OR(AK51="",AK51="Excellent"))),"1",(_xlfn.XLOOKUP(AK51,condition[lookupValue],condition[lookupKey],""))))</f>
        <v/>
      </c>
      <c r="AM51" s="8" t="str">
        <f t="shared" si="9"/>
        <v/>
      </c>
      <c r="AN51" s="7"/>
    </row>
    <row r="52" spans="2:40">
      <c r="B52" s="4"/>
      <c r="D52" s="3" t="str">
        <f>IF($A52="ADD",IF(NOT(ISBLANK(C52)),_xlfn.XLOOKUP(C52,roadnames[lookupValue],roadnames[lookupKey],"ERROR"),""), "")</f>
        <v/>
      </c>
      <c r="E52" s="5"/>
      <c r="G52" s="3" t="str">
        <f>IF($A52="ADD",IF(NOT(ISBLANK(F52)),_xlfn.XLOOKUP(F52,side[lookupValue],side[lookupKey],"ERROR"),""), "")</f>
        <v/>
      </c>
      <c r="H52" s="4"/>
      <c r="I52" s="6"/>
      <c r="K52" s="3" t="str">
        <f>IF($A52="ADD",IF(NOT(ISBLANK(J52)),_xlfn.XLOOKUP(J52,ud_stormwater_purpose[lookupValue],ud_stormwater_purpose[lookupKey],"ERROR"),""), "")</f>
        <v/>
      </c>
      <c r="M52" s="3" t="str">
        <f>IF($A52="ADD",IF(NOT(ISBLANK(L52)),_xlfn.XLOOKUP(L52,ud_water_structure_type[lookupValue],ud_water_structure_type[lookupKey],"ERROR"),""), "")</f>
        <v/>
      </c>
      <c r="O52" s="3" t="str">
        <f>IF($A52="ADD",IF(NOT(ISBLANK(N52)),_xlfn.XLOOKUP(N52,water_structure_material[lookupValue],water_structure_material[lookupKey],"ERROR"),""), "")</f>
        <v/>
      </c>
      <c r="Q52" s="3" t="str">
        <f>IF($A52="ADD",IF(NOT(ISBLANK(P52)),_xlfn.XLOOKUP(P52,ud_construction_method[lookupValue],ud_construction_method[lookupKey],"ERROR"),""), "")</f>
        <v/>
      </c>
      <c r="R52" s="8"/>
      <c r="S52" s="4" t="str">
        <f t="shared" ca="1" si="0"/>
        <v/>
      </c>
      <c r="T52" s="4"/>
      <c r="U52" s="3" t="str">
        <f t="shared" si="1"/>
        <v/>
      </c>
      <c r="V52" s="3" t="str">
        <f>IF($A52="","",IF((AND($A52="ADD",OR(U52="",U52="In Use"))),"5",(_xlfn.XLOOKUP(U52,ud_asset_status[lookupValue],ud_asset_status[lookupKey],""))))</f>
        <v/>
      </c>
      <c r="W52" s="8"/>
      <c r="Y52" s="3" t="str">
        <f>IF($A52="ADD",IF(NOT(ISBLANK(X52)),_xlfn.XLOOKUP(X52,ar_replace_reason[lookupValue],ar_replace_reason[lookupKey],"ERROR"),""), "")</f>
        <v/>
      </c>
      <c r="Z52" s="3" t="str">
        <f t="shared" si="2"/>
        <v/>
      </c>
      <c r="AA52" s="3" t="str">
        <f>IF($A52="","",IF((AND($A52="ADD",OR(Z52="",Z52="Queenstown-Lakes District Council"))),"70",(_xlfn.XLOOKUP(Z52,ud_organisation_owner[lookupValue],ud_organisation_owner[lookupKey],""))))</f>
        <v/>
      </c>
      <c r="AB52" s="3" t="str">
        <f t="shared" si="3"/>
        <v/>
      </c>
      <c r="AC52" s="3" t="str">
        <f>IF($A52="","",IF((AND($A52="ADD",OR(AB52="",AB52="Queenstown-Lakes District Council"))),"70",(_xlfn.XLOOKUP(AB52,ud_organisation_owner[lookupValue],ud_organisation_owner[lookupKey],""))))</f>
        <v/>
      </c>
      <c r="AD52" s="3" t="str">
        <f t="shared" si="4"/>
        <v/>
      </c>
      <c r="AE52" s="3" t="str">
        <f>IF($A52="","",IF((AND($A52="ADD",OR(AD52="",AD52="Local Authority"))),"17",(_xlfn.XLOOKUP(AD52,ud_sub_organisation[lookupValue],ud_sub_organisation[lookupKey],""))))</f>
        <v/>
      </c>
      <c r="AF52" s="3" t="str">
        <f t="shared" si="5"/>
        <v/>
      </c>
      <c r="AG52" s="3" t="str">
        <f>IF($A52="","",IF((AND($A52="ADD",OR(AF52="",AF52="Vested assets"))),"12",(_xlfn.XLOOKUP(AF52,ud_work_origin[lookupValue],ud_work_origin[lookupKey],""))))</f>
        <v/>
      </c>
      <c r="AH52" s="6"/>
      <c r="AI52" s="2" t="str">
        <f t="shared" si="6"/>
        <v/>
      </c>
      <c r="AJ52" s="2" t="str">
        <f t="shared" si="7"/>
        <v/>
      </c>
      <c r="AK52" s="3" t="str">
        <f t="shared" si="8"/>
        <v/>
      </c>
      <c r="AL52" s="3" t="str">
        <f>IF($A52="","",IF((AND($A52="ADD",OR(AK52="",AK52="Excellent"))),"1",(_xlfn.XLOOKUP(AK52,condition[lookupValue],condition[lookupKey],""))))</f>
        <v/>
      </c>
      <c r="AM52" s="8" t="str">
        <f t="shared" si="9"/>
        <v/>
      </c>
      <c r="AN52" s="7"/>
    </row>
    <row r="53" spans="2:40">
      <c r="B53" s="4"/>
      <c r="D53" s="3" t="str">
        <f>IF($A53="ADD",IF(NOT(ISBLANK(C53)),_xlfn.XLOOKUP(C53,roadnames[lookupValue],roadnames[lookupKey],"ERROR"),""), "")</f>
        <v/>
      </c>
      <c r="E53" s="5"/>
      <c r="G53" s="3" t="str">
        <f>IF($A53="ADD",IF(NOT(ISBLANK(F53)),_xlfn.XLOOKUP(F53,side[lookupValue],side[lookupKey],"ERROR"),""), "")</f>
        <v/>
      </c>
      <c r="H53" s="4"/>
      <c r="I53" s="6"/>
      <c r="K53" s="3" t="str">
        <f>IF($A53="ADD",IF(NOT(ISBLANK(J53)),_xlfn.XLOOKUP(J53,ud_stormwater_purpose[lookupValue],ud_stormwater_purpose[lookupKey],"ERROR"),""), "")</f>
        <v/>
      </c>
      <c r="M53" s="3" t="str">
        <f>IF($A53="ADD",IF(NOT(ISBLANK(L53)),_xlfn.XLOOKUP(L53,ud_water_structure_type[lookupValue],ud_water_structure_type[lookupKey],"ERROR"),""), "")</f>
        <v/>
      </c>
      <c r="O53" s="3" t="str">
        <f>IF($A53="ADD",IF(NOT(ISBLANK(N53)),_xlfn.XLOOKUP(N53,water_structure_material[lookupValue],water_structure_material[lookupKey],"ERROR"),""), "")</f>
        <v/>
      </c>
      <c r="Q53" s="3" t="str">
        <f>IF($A53="ADD",IF(NOT(ISBLANK(P53)),_xlfn.XLOOKUP(P53,ud_construction_method[lookupValue],ud_construction_method[lookupKey],"ERROR"),""), "")</f>
        <v/>
      </c>
      <c r="R53" s="8"/>
      <c r="S53" s="4" t="str">
        <f t="shared" ca="1" si="0"/>
        <v/>
      </c>
      <c r="T53" s="4"/>
      <c r="U53" s="3" t="str">
        <f t="shared" si="1"/>
        <v/>
      </c>
      <c r="V53" s="3" t="str">
        <f>IF($A53="","",IF((AND($A53="ADD",OR(U53="",U53="In Use"))),"5",(_xlfn.XLOOKUP(U53,ud_asset_status[lookupValue],ud_asset_status[lookupKey],""))))</f>
        <v/>
      </c>
      <c r="W53" s="8"/>
      <c r="Y53" s="3" t="str">
        <f>IF($A53="ADD",IF(NOT(ISBLANK(X53)),_xlfn.XLOOKUP(X53,ar_replace_reason[lookupValue],ar_replace_reason[lookupKey],"ERROR"),""), "")</f>
        <v/>
      </c>
      <c r="Z53" s="3" t="str">
        <f t="shared" si="2"/>
        <v/>
      </c>
      <c r="AA53" s="3" t="str">
        <f>IF($A53="","",IF((AND($A53="ADD",OR(Z53="",Z53="Queenstown-Lakes District Council"))),"70",(_xlfn.XLOOKUP(Z53,ud_organisation_owner[lookupValue],ud_organisation_owner[lookupKey],""))))</f>
        <v/>
      </c>
      <c r="AB53" s="3" t="str">
        <f t="shared" si="3"/>
        <v/>
      </c>
      <c r="AC53" s="3" t="str">
        <f>IF($A53="","",IF((AND($A53="ADD",OR(AB53="",AB53="Queenstown-Lakes District Council"))),"70",(_xlfn.XLOOKUP(AB53,ud_organisation_owner[lookupValue],ud_organisation_owner[lookupKey],""))))</f>
        <v/>
      </c>
      <c r="AD53" s="3" t="str">
        <f t="shared" si="4"/>
        <v/>
      </c>
      <c r="AE53" s="3" t="str">
        <f>IF($A53="","",IF((AND($A53="ADD",OR(AD53="",AD53="Local Authority"))),"17",(_xlfn.XLOOKUP(AD53,ud_sub_organisation[lookupValue],ud_sub_organisation[lookupKey],""))))</f>
        <v/>
      </c>
      <c r="AF53" s="3" t="str">
        <f t="shared" si="5"/>
        <v/>
      </c>
      <c r="AG53" s="3" t="str">
        <f>IF($A53="","",IF((AND($A53="ADD",OR(AF53="",AF53="Vested assets"))),"12",(_xlfn.XLOOKUP(AF53,ud_work_origin[lookupValue],ud_work_origin[lookupKey],""))))</f>
        <v/>
      </c>
      <c r="AH53" s="6"/>
      <c r="AI53" s="2" t="str">
        <f t="shared" si="6"/>
        <v/>
      </c>
      <c r="AJ53" s="2" t="str">
        <f t="shared" si="7"/>
        <v/>
      </c>
      <c r="AK53" s="3" t="str">
        <f t="shared" si="8"/>
        <v/>
      </c>
      <c r="AL53" s="3" t="str">
        <f>IF($A53="","",IF((AND($A53="ADD",OR(AK53="",AK53="Excellent"))),"1",(_xlfn.XLOOKUP(AK53,condition[lookupValue],condition[lookupKey],""))))</f>
        <v/>
      </c>
      <c r="AM53" s="8" t="str">
        <f t="shared" si="9"/>
        <v/>
      </c>
      <c r="AN53" s="7"/>
    </row>
    <row r="54" spans="2:40">
      <c r="B54" s="4"/>
      <c r="D54" s="3" t="str">
        <f>IF($A54="ADD",IF(NOT(ISBLANK(C54)),_xlfn.XLOOKUP(C54,roadnames[lookupValue],roadnames[lookupKey],"ERROR"),""), "")</f>
        <v/>
      </c>
      <c r="E54" s="5"/>
      <c r="G54" s="3" t="str">
        <f>IF($A54="ADD",IF(NOT(ISBLANK(F54)),_xlfn.XLOOKUP(F54,side[lookupValue],side[lookupKey],"ERROR"),""), "")</f>
        <v/>
      </c>
      <c r="H54" s="4"/>
      <c r="I54" s="6"/>
      <c r="K54" s="3" t="str">
        <f>IF($A54="ADD",IF(NOT(ISBLANK(J54)),_xlfn.XLOOKUP(J54,ud_stormwater_purpose[lookupValue],ud_stormwater_purpose[lookupKey],"ERROR"),""), "")</f>
        <v/>
      </c>
      <c r="M54" s="3" t="str">
        <f>IF($A54="ADD",IF(NOT(ISBLANK(L54)),_xlfn.XLOOKUP(L54,ud_water_structure_type[lookupValue],ud_water_structure_type[lookupKey],"ERROR"),""), "")</f>
        <v/>
      </c>
      <c r="O54" s="3" t="str">
        <f>IF($A54="ADD",IF(NOT(ISBLANK(N54)),_xlfn.XLOOKUP(N54,water_structure_material[lookupValue],water_structure_material[lookupKey],"ERROR"),""), "")</f>
        <v/>
      </c>
      <c r="Q54" s="3" t="str">
        <f>IF($A54="ADD",IF(NOT(ISBLANK(P54)),_xlfn.XLOOKUP(P54,ud_construction_method[lookupValue],ud_construction_method[lookupKey],"ERROR"),""), "")</f>
        <v/>
      </c>
      <c r="R54" s="8"/>
      <c r="S54" s="4" t="str">
        <f t="shared" ca="1" si="0"/>
        <v/>
      </c>
      <c r="T54" s="4"/>
      <c r="U54" s="3" t="str">
        <f t="shared" si="1"/>
        <v/>
      </c>
      <c r="V54" s="3" t="str">
        <f>IF($A54="","",IF((AND($A54="ADD",OR(U54="",U54="In Use"))),"5",(_xlfn.XLOOKUP(U54,ud_asset_status[lookupValue],ud_asset_status[lookupKey],""))))</f>
        <v/>
      </c>
      <c r="W54" s="8"/>
      <c r="Y54" s="3" t="str">
        <f>IF($A54="ADD",IF(NOT(ISBLANK(X54)),_xlfn.XLOOKUP(X54,ar_replace_reason[lookupValue],ar_replace_reason[lookupKey],"ERROR"),""), "")</f>
        <v/>
      </c>
      <c r="Z54" s="3" t="str">
        <f t="shared" si="2"/>
        <v/>
      </c>
      <c r="AA54" s="3" t="str">
        <f>IF($A54="","",IF((AND($A54="ADD",OR(Z54="",Z54="Queenstown-Lakes District Council"))),"70",(_xlfn.XLOOKUP(Z54,ud_organisation_owner[lookupValue],ud_organisation_owner[lookupKey],""))))</f>
        <v/>
      </c>
      <c r="AB54" s="3" t="str">
        <f t="shared" si="3"/>
        <v/>
      </c>
      <c r="AC54" s="3" t="str">
        <f>IF($A54="","",IF((AND($A54="ADD",OR(AB54="",AB54="Queenstown-Lakes District Council"))),"70",(_xlfn.XLOOKUP(AB54,ud_organisation_owner[lookupValue],ud_organisation_owner[lookupKey],""))))</f>
        <v/>
      </c>
      <c r="AD54" s="3" t="str">
        <f t="shared" si="4"/>
        <v/>
      </c>
      <c r="AE54" s="3" t="str">
        <f>IF($A54="","",IF((AND($A54="ADD",OR(AD54="",AD54="Local Authority"))),"17",(_xlfn.XLOOKUP(AD54,ud_sub_organisation[lookupValue],ud_sub_organisation[lookupKey],""))))</f>
        <v/>
      </c>
      <c r="AF54" s="3" t="str">
        <f t="shared" si="5"/>
        <v/>
      </c>
      <c r="AG54" s="3" t="str">
        <f>IF($A54="","",IF((AND($A54="ADD",OR(AF54="",AF54="Vested assets"))),"12",(_xlfn.XLOOKUP(AF54,ud_work_origin[lookupValue],ud_work_origin[lookupKey],""))))</f>
        <v/>
      </c>
      <c r="AH54" s="6"/>
      <c r="AI54" s="2" t="str">
        <f t="shared" si="6"/>
        <v/>
      </c>
      <c r="AJ54" s="2" t="str">
        <f t="shared" si="7"/>
        <v/>
      </c>
      <c r="AK54" s="3" t="str">
        <f t="shared" si="8"/>
        <v/>
      </c>
      <c r="AL54" s="3" t="str">
        <f>IF($A54="","",IF((AND($A54="ADD",OR(AK54="",AK54="Excellent"))),"1",(_xlfn.XLOOKUP(AK54,condition[lookupValue],condition[lookupKey],""))))</f>
        <v/>
      </c>
      <c r="AM54" s="8" t="str">
        <f t="shared" si="9"/>
        <v/>
      </c>
      <c r="AN54" s="7"/>
    </row>
    <row r="55" spans="2:40">
      <c r="B55" s="4"/>
      <c r="D55" s="3" t="str">
        <f>IF($A55="ADD",IF(NOT(ISBLANK(C55)),_xlfn.XLOOKUP(C55,roadnames[lookupValue],roadnames[lookupKey],"ERROR"),""), "")</f>
        <v/>
      </c>
      <c r="E55" s="5"/>
      <c r="G55" s="3" t="str">
        <f>IF($A55="ADD",IF(NOT(ISBLANK(F55)),_xlfn.XLOOKUP(F55,side[lookupValue],side[lookupKey],"ERROR"),""), "")</f>
        <v/>
      </c>
      <c r="H55" s="4"/>
      <c r="I55" s="6"/>
      <c r="K55" s="3" t="str">
        <f>IF($A55="ADD",IF(NOT(ISBLANK(J55)),_xlfn.XLOOKUP(J55,ud_stormwater_purpose[lookupValue],ud_stormwater_purpose[lookupKey],"ERROR"),""), "")</f>
        <v/>
      </c>
      <c r="M55" s="3" t="str">
        <f>IF($A55="ADD",IF(NOT(ISBLANK(L55)),_xlfn.XLOOKUP(L55,ud_water_structure_type[lookupValue],ud_water_structure_type[lookupKey],"ERROR"),""), "")</f>
        <v/>
      </c>
      <c r="O55" s="3" t="str">
        <f>IF($A55="ADD",IF(NOT(ISBLANK(N55)),_xlfn.XLOOKUP(N55,water_structure_material[lookupValue],water_structure_material[lookupKey],"ERROR"),""), "")</f>
        <v/>
      </c>
      <c r="Q55" s="3" t="str">
        <f>IF($A55="ADD",IF(NOT(ISBLANK(P55)),_xlfn.XLOOKUP(P55,ud_construction_method[lookupValue],ud_construction_method[lookupKey],"ERROR"),""), "")</f>
        <v/>
      </c>
      <c r="R55" s="8"/>
      <c r="S55" s="4" t="str">
        <f t="shared" ca="1" si="0"/>
        <v/>
      </c>
      <c r="T55" s="4"/>
      <c r="U55" s="3" t="str">
        <f t="shared" si="1"/>
        <v/>
      </c>
      <c r="V55" s="3" t="str">
        <f>IF($A55="","",IF((AND($A55="ADD",OR(U55="",U55="In Use"))),"5",(_xlfn.XLOOKUP(U55,ud_asset_status[lookupValue],ud_asset_status[lookupKey],""))))</f>
        <v/>
      </c>
      <c r="W55" s="8"/>
      <c r="Y55" s="3" t="str">
        <f>IF($A55="ADD",IF(NOT(ISBLANK(X55)),_xlfn.XLOOKUP(X55,ar_replace_reason[lookupValue],ar_replace_reason[lookupKey],"ERROR"),""), "")</f>
        <v/>
      </c>
      <c r="Z55" s="3" t="str">
        <f t="shared" si="2"/>
        <v/>
      </c>
      <c r="AA55" s="3" t="str">
        <f>IF($A55="","",IF((AND($A55="ADD",OR(Z55="",Z55="Queenstown-Lakes District Council"))),"70",(_xlfn.XLOOKUP(Z55,ud_organisation_owner[lookupValue],ud_organisation_owner[lookupKey],""))))</f>
        <v/>
      </c>
      <c r="AB55" s="3" t="str">
        <f t="shared" si="3"/>
        <v/>
      </c>
      <c r="AC55" s="3" t="str">
        <f>IF($A55="","",IF((AND($A55="ADD",OR(AB55="",AB55="Queenstown-Lakes District Council"))),"70",(_xlfn.XLOOKUP(AB55,ud_organisation_owner[lookupValue],ud_organisation_owner[lookupKey],""))))</f>
        <v/>
      </c>
      <c r="AD55" s="3" t="str">
        <f t="shared" si="4"/>
        <v/>
      </c>
      <c r="AE55" s="3" t="str">
        <f>IF($A55="","",IF((AND($A55="ADD",OR(AD55="",AD55="Local Authority"))),"17",(_xlfn.XLOOKUP(AD55,ud_sub_organisation[lookupValue],ud_sub_organisation[lookupKey],""))))</f>
        <v/>
      </c>
      <c r="AF55" s="3" t="str">
        <f t="shared" si="5"/>
        <v/>
      </c>
      <c r="AG55" s="3" t="str">
        <f>IF($A55="","",IF((AND($A55="ADD",OR(AF55="",AF55="Vested assets"))),"12",(_xlfn.XLOOKUP(AF55,ud_work_origin[lookupValue],ud_work_origin[lookupKey],""))))</f>
        <v/>
      </c>
      <c r="AH55" s="6"/>
      <c r="AI55" s="2" t="str">
        <f t="shared" si="6"/>
        <v/>
      </c>
      <c r="AJ55" s="2" t="str">
        <f t="shared" si="7"/>
        <v/>
      </c>
      <c r="AK55" s="3" t="str">
        <f t="shared" si="8"/>
        <v/>
      </c>
      <c r="AL55" s="3" t="str">
        <f>IF($A55="","",IF((AND($A55="ADD",OR(AK55="",AK55="Excellent"))),"1",(_xlfn.XLOOKUP(AK55,condition[lookupValue],condition[lookupKey],""))))</f>
        <v/>
      </c>
      <c r="AM55" s="8" t="str">
        <f t="shared" si="9"/>
        <v/>
      </c>
      <c r="AN55" s="7"/>
    </row>
    <row r="56" spans="2:40">
      <c r="B56" s="4"/>
      <c r="D56" s="3" t="str">
        <f>IF($A56="ADD",IF(NOT(ISBLANK(C56)),_xlfn.XLOOKUP(C56,roadnames[lookupValue],roadnames[lookupKey],"ERROR"),""), "")</f>
        <v/>
      </c>
      <c r="E56" s="5"/>
      <c r="G56" s="3" t="str">
        <f>IF($A56="ADD",IF(NOT(ISBLANK(F56)),_xlfn.XLOOKUP(F56,side[lookupValue],side[lookupKey],"ERROR"),""), "")</f>
        <v/>
      </c>
      <c r="H56" s="4"/>
      <c r="I56" s="6"/>
      <c r="K56" s="3" t="str">
        <f>IF($A56="ADD",IF(NOT(ISBLANK(J56)),_xlfn.XLOOKUP(J56,ud_stormwater_purpose[lookupValue],ud_stormwater_purpose[lookupKey],"ERROR"),""), "")</f>
        <v/>
      </c>
      <c r="M56" s="3" t="str">
        <f>IF($A56="ADD",IF(NOT(ISBLANK(L56)),_xlfn.XLOOKUP(L56,ud_water_structure_type[lookupValue],ud_water_structure_type[lookupKey],"ERROR"),""), "")</f>
        <v/>
      </c>
      <c r="O56" s="3" t="str">
        <f>IF($A56="ADD",IF(NOT(ISBLANK(N56)),_xlfn.XLOOKUP(N56,water_structure_material[lookupValue],water_structure_material[lookupKey],"ERROR"),""), "")</f>
        <v/>
      </c>
      <c r="Q56" s="3" t="str">
        <f>IF($A56="ADD",IF(NOT(ISBLANK(P56)),_xlfn.XLOOKUP(P56,ud_construction_method[lookupValue],ud_construction_method[lookupKey],"ERROR"),""), "")</f>
        <v/>
      </c>
      <c r="R56" s="8"/>
      <c r="S56" s="4" t="str">
        <f t="shared" ca="1" si="0"/>
        <v/>
      </c>
      <c r="T56" s="4"/>
      <c r="U56" s="3" t="str">
        <f t="shared" si="1"/>
        <v/>
      </c>
      <c r="V56" s="3" t="str">
        <f>IF($A56="","",IF((AND($A56="ADD",OR(U56="",U56="In Use"))),"5",(_xlfn.XLOOKUP(U56,ud_asset_status[lookupValue],ud_asset_status[lookupKey],""))))</f>
        <v/>
      </c>
      <c r="W56" s="8"/>
      <c r="Y56" s="3" t="str">
        <f>IF($A56="ADD",IF(NOT(ISBLANK(X56)),_xlfn.XLOOKUP(X56,ar_replace_reason[lookupValue],ar_replace_reason[lookupKey],"ERROR"),""), "")</f>
        <v/>
      </c>
      <c r="Z56" s="3" t="str">
        <f t="shared" si="2"/>
        <v/>
      </c>
      <c r="AA56" s="3" t="str">
        <f>IF($A56="","",IF((AND($A56="ADD",OR(Z56="",Z56="Queenstown-Lakes District Council"))),"70",(_xlfn.XLOOKUP(Z56,ud_organisation_owner[lookupValue],ud_organisation_owner[lookupKey],""))))</f>
        <v/>
      </c>
      <c r="AB56" s="3" t="str">
        <f t="shared" si="3"/>
        <v/>
      </c>
      <c r="AC56" s="3" t="str">
        <f>IF($A56="","",IF((AND($A56="ADD",OR(AB56="",AB56="Queenstown-Lakes District Council"))),"70",(_xlfn.XLOOKUP(AB56,ud_organisation_owner[lookupValue],ud_organisation_owner[lookupKey],""))))</f>
        <v/>
      </c>
      <c r="AD56" s="3" t="str">
        <f t="shared" si="4"/>
        <v/>
      </c>
      <c r="AE56" s="3" t="str">
        <f>IF($A56="","",IF((AND($A56="ADD",OR(AD56="",AD56="Local Authority"))),"17",(_xlfn.XLOOKUP(AD56,ud_sub_organisation[lookupValue],ud_sub_organisation[lookupKey],""))))</f>
        <v/>
      </c>
      <c r="AF56" s="3" t="str">
        <f t="shared" si="5"/>
        <v/>
      </c>
      <c r="AG56" s="3" t="str">
        <f>IF($A56="","",IF((AND($A56="ADD",OR(AF56="",AF56="Vested assets"))),"12",(_xlfn.XLOOKUP(AF56,ud_work_origin[lookupValue],ud_work_origin[lookupKey],""))))</f>
        <v/>
      </c>
      <c r="AH56" s="6"/>
      <c r="AI56" s="2" t="str">
        <f t="shared" si="6"/>
        <v/>
      </c>
      <c r="AJ56" s="2" t="str">
        <f t="shared" si="7"/>
        <v/>
      </c>
      <c r="AK56" s="3" t="str">
        <f t="shared" si="8"/>
        <v/>
      </c>
      <c r="AL56" s="3" t="str">
        <f>IF($A56="","",IF((AND($A56="ADD",OR(AK56="",AK56="Excellent"))),"1",(_xlfn.XLOOKUP(AK56,condition[lookupValue],condition[lookupKey],""))))</f>
        <v/>
      </c>
      <c r="AM56" s="8" t="str">
        <f t="shared" si="9"/>
        <v/>
      </c>
      <c r="AN56" s="7"/>
    </row>
    <row r="57" spans="2:40">
      <c r="B57" s="4"/>
      <c r="D57" s="3" t="str">
        <f>IF($A57="ADD",IF(NOT(ISBLANK(C57)),_xlfn.XLOOKUP(C57,roadnames[lookupValue],roadnames[lookupKey],"ERROR"),""), "")</f>
        <v/>
      </c>
      <c r="E57" s="5"/>
      <c r="G57" s="3" t="str">
        <f>IF($A57="ADD",IF(NOT(ISBLANK(F57)),_xlfn.XLOOKUP(F57,side[lookupValue],side[lookupKey],"ERROR"),""), "")</f>
        <v/>
      </c>
      <c r="H57" s="4"/>
      <c r="I57" s="6"/>
      <c r="K57" s="3" t="str">
        <f>IF($A57="ADD",IF(NOT(ISBLANK(J57)),_xlfn.XLOOKUP(J57,ud_stormwater_purpose[lookupValue],ud_stormwater_purpose[lookupKey],"ERROR"),""), "")</f>
        <v/>
      </c>
      <c r="M57" s="3" t="str">
        <f>IF($A57="ADD",IF(NOT(ISBLANK(L57)),_xlfn.XLOOKUP(L57,ud_water_structure_type[lookupValue],ud_water_structure_type[lookupKey],"ERROR"),""), "")</f>
        <v/>
      </c>
      <c r="O57" s="3" t="str">
        <f>IF($A57="ADD",IF(NOT(ISBLANK(N57)),_xlfn.XLOOKUP(N57,water_structure_material[lookupValue],water_structure_material[lookupKey],"ERROR"),""), "")</f>
        <v/>
      </c>
      <c r="Q57" s="3" t="str">
        <f>IF($A57="ADD",IF(NOT(ISBLANK(P57)),_xlfn.XLOOKUP(P57,ud_construction_method[lookupValue],ud_construction_method[lookupKey],"ERROR"),""), "")</f>
        <v/>
      </c>
      <c r="R57" s="8"/>
      <c r="S57" s="4" t="str">
        <f t="shared" ca="1" si="0"/>
        <v/>
      </c>
      <c r="T57" s="4"/>
      <c r="U57" s="3" t="str">
        <f t="shared" si="1"/>
        <v/>
      </c>
      <c r="V57" s="3" t="str">
        <f>IF($A57="","",IF((AND($A57="ADD",OR(U57="",U57="In Use"))),"5",(_xlfn.XLOOKUP(U57,ud_asset_status[lookupValue],ud_asset_status[lookupKey],""))))</f>
        <v/>
      </c>
      <c r="W57" s="8"/>
      <c r="Y57" s="3" t="str">
        <f>IF($A57="ADD",IF(NOT(ISBLANK(X57)),_xlfn.XLOOKUP(X57,ar_replace_reason[lookupValue],ar_replace_reason[lookupKey],"ERROR"),""), "")</f>
        <v/>
      </c>
      <c r="Z57" s="3" t="str">
        <f t="shared" si="2"/>
        <v/>
      </c>
      <c r="AA57" s="3" t="str">
        <f>IF($A57="","",IF((AND($A57="ADD",OR(Z57="",Z57="Queenstown-Lakes District Council"))),"70",(_xlfn.XLOOKUP(Z57,ud_organisation_owner[lookupValue],ud_organisation_owner[lookupKey],""))))</f>
        <v/>
      </c>
      <c r="AB57" s="3" t="str">
        <f t="shared" si="3"/>
        <v/>
      </c>
      <c r="AC57" s="3" t="str">
        <f>IF($A57="","",IF((AND($A57="ADD",OR(AB57="",AB57="Queenstown-Lakes District Council"))),"70",(_xlfn.XLOOKUP(AB57,ud_organisation_owner[lookupValue],ud_organisation_owner[lookupKey],""))))</f>
        <v/>
      </c>
      <c r="AD57" s="3" t="str">
        <f t="shared" si="4"/>
        <v/>
      </c>
      <c r="AE57" s="3" t="str">
        <f>IF($A57="","",IF((AND($A57="ADD",OR(AD57="",AD57="Local Authority"))),"17",(_xlfn.XLOOKUP(AD57,ud_sub_organisation[lookupValue],ud_sub_organisation[lookupKey],""))))</f>
        <v/>
      </c>
      <c r="AF57" s="3" t="str">
        <f t="shared" si="5"/>
        <v/>
      </c>
      <c r="AG57" s="3" t="str">
        <f>IF($A57="","",IF((AND($A57="ADD",OR(AF57="",AF57="Vested assets"))),"12",(_xlfn.XLOOKUP(AF57,ud_work_origin[lookupValue],ud_work_origin[lookupKey],""))))</f>
        <v/>
      </c>
      <c r="AH57" s="6"/>
      <c r="AI57" s="2" t="str">
        <f t="shared" si="6"/>
        <v/>
      </c>
      <c r="AJ57" s="2" t="str">
        <f t="shared" si="7"/>
        <v/>
      </c>
      <c r="AK57" s="3" t="str">
        <f t="shared" si="8"/>
        <v/>
      </c>
      <c r="AL57" s="3" t="str">
        <f>IF($A57="","",IF((AND($A57="ADD",OR(AK57="",AK57="Excellent"))),"1",(_xlfn.XLOOKUP(AK57,condition[lookupValue],condition[lookupKey],""))))</f>
        <v/>
      </c>
      <c r="AM57" s="8" t="str">
        <f t="shared" si="9"/>
        <v/>
      </c>
      <c r="AN57" s="7"/>
    </row>
    <row r="58" spans="2:40">
      <c r="B58" s="4"/>
      <c r="D58" s="3" t="str">
        <f>IF($A58="ADD",IF(NOT(ISBLANK(C58)),_xlfn.XLOOKUP(C58,roadnames[lookupValue],roadnames[lookupKey],"ERROR"),""), "")</f>
        <v/>
      </c>
      <c r="E58" s="5"/>
      <c r="G58" s="3" t="str">
        <f>IF($A58="ADD",IF(NOT(ISBLANK(F58)),_xlfn.XLOOKUP(F58,side[lookupValue],side[lookupKey],"ERROR"),""), "")</f>
        <v/>
      </c>
      <c r="H58" s="4"/>
      <c r="I58" s="6"/>
      <c r="K58" s="3" t="str">
        <f>IF($A58="ADD",IF(NOT(ISBLANK(J58)),_xlfn.XLOOKUP(J58,ud_stormwater_purpose[lookupValue],ud_stormwater_purpose[lookupKey],"ERROR"),""), "")</f>
        <v/>
      </c>
      <c r="M58" s="3" t="str">
        <f>IF($A58="ADD",IF(NOT(ISBLANK(L58)),_xlfn.XLOOKUP(L58,ud_water_structure_type[lookupValue],ud_water_structure_type[lookupKey],"ERROR"),""), "")</f>
        <v/>
      </c>
      <c r="O58" s="3" t="str">
        <f>IF($A58="ADD",IF(NOT(ISBLANK(N58)),_xlfn.XLOOKUP(N58,water_structure_material[lookupValue],water_structure_material[lookupKey],"ERROR"),""), "")</f>
        <v/>
      </c>
      <c r="Q58" s="3" t="str">
        <f>IF($A58="ADD",IF(NOT(ISBLANK(P58)),_xlfn.XLOOKUP(P58,ud_construction_method[lookupValue],ud_construction_method[lookupKey],"ERROR"),""), "")</f>
        <v/>
      </c>
      <c r="R58" s="8"/>
      <c r="S58" s="4" t="str">
        <f t="shared" ca="1" si="0"/>
        <v/>
      </c>
      <c r="T58" s="4"/>
      <c r="U58" s="3" t="str">
        <f t="shared" si="1"/>
        <v/>
      </c>
      <c r="V58" s="3" t="str">
        <f>IF($A58="","",IF((AND($A58="ADD",OR(U58="",U58="In Use"))),"5",(_xlfn.XLOOKUP(U58,ud_asset_status[lookupValue],ud_asset_status[lookupKey],""))))</f>
        <v/>
      </c>
      <c r="W58" s="8"/>
      <c r="Y58" s="3" t="str">
        <f>IF($A58="ADD",IF(NOT(ISBLANK(X58)),_xlfn.XLOOKUP(X58,ar_replace_reason[lookupValue],ar_replace_reason[lookupKey],"ERROR"),""), "")</f>
        <v/>
      </c>
      <c r="Z58" s="3" t="str">
        <f t="shared" si="2"/>
        <v/>
      </c>
      <c r="AA58" s="3" t="str">
        <f>IF($A58="","",IF((AND($A58="ADD",OR(Z58="",Z58="Queenstown-Lakes District Council"))),"70",(_xlfn.XLOOKUP(Z58,ud_organisation_owner[lookupValue],ud_organisation_owner[lookupKey],""))))</f>
        <v/>
      </c>
      <c r="AB58" s="3" t="str">
        <f t="shared" si="3"/>
        <v/>
      </c>
      <c r="AC58" s="3" t="str">
        <f>IF($A58="","",IF((AND($A58="ADD",OR(AB58="",AB58="Queenstown-Lakes District Council"))),"70",(_xlfn.XLOOKUP(AB58,ud_organisation_owner[lookupValue],ud_organisation_owner[lookupKey],""))))</f>
        <v/>
      </c>
      <c r="AD58" s="3" t="str">
        <f t="shared" si="4"/>
        <v/>
      </c>
      <c r="AE58" s="3" t="str">
        <f>IF($A58="","",IF((AND($A58="ADD",OR(AD58="",AD58="Local Authority"))),"17",(_xlfn.XLOOKUP(AD58,ud_sub_organisation[lookupValue],ud_sub_organisation[lookupKey],""))))</f>
        <v/>
      </c>
      <c r="AF58" s="3" t="str">
        <f t="shared" si="5"/>
        <v/>
      </c>
      <c r="AG58" s="3" t="str">
        <f>IF($A58="","",IF((AND($A58="ADD",OR(AF58="",AF58="Vested assets"))),"12",(_xlfn.XLOOKUP(AF58,ud_work_origin[lookupValue],ud_work_origin[lookupKey],""))))</f>
        <v/>
      </c>
      <c r="AH58" s="6"/>
      <c r="AI58" s="2" t="str">
        <f t="shared" si="6"/>
        <v/>
      </c>
      <c r="AJ58" s="2" t="str">
        <f t="shared" si="7"/>
        <v/>
      </c>
      <c r="AK58" s="3" t="str">
        <f t="shared" si="8"/>
        <v/>
      </c>
      <c r="AL58" s="3" t="str">
        <f>IF($A58="","",IF((AND($A58="ADD",OR(AK58="",AK58="Excellent"))),"1",(_xlfn.XLOOKUP(AK58,condition[lookupValue],condition[lookupKey],""))))</f>
        <v/>
      </c>
      <c r="AM58" s="8" t="str">
        <f t="shared" si="9"/>
        <v/>
      </c>
      <c r="AN58" s="7"/>
    </row>
    <row r="59" spans="2:40">
      <c r="B59" s="4"/>
      <c r="D59" s="3" t="str">
        <f>IF($A59="ADD",IF(NOT(ISBLANK(C59)),_xlfn.XLOOKUP(C59,roadnames[lookupValue],roadnames[lookupKey],"ERROR"),""), "")</f>
        <v/>
      </c>
      <c r="E59" s="5"/>
      <c r="G59" s="3" t="str">
        <f>IF($A59="ADD",IF(NOT(ISBLANK(F59)),_xlfn.XLOOKUP(F59,side[lookupValue],side[lookupKey],"ERROR"),""), "")</f>
        <v/>
      </c>
      <c r="H59" s="4"/>
      <c r="I59" s="6"/>
      <c r="K59" s="3" t="str">
        <f>IF($A59="ADD",IF(NOT(ISBLANK(J59)),_xlfn.XLOOKUP(J59,ud_stormwater_purpose[lookupValue],ud_stormwater_purpose[lookupKey],"ERROR"),""), "")</f>
        <v/>
      </c>
      <c r="M59" s="3" t="str">
        <f>IF($A59="ADD",IF(NOT(ISBLANK(L59)),_xlfn.XLOOKUP(L59,ud_water_structure_type[lookupValue],ud_water_structure_type[lookupKey],"ERROR"),""), "")</f>
        <v/>
      </c>
      <c r="O59" s="3" t="str">
        <f>IF($A59="ADD",IF(NOT(ISBLANK(N59)),_xlfn.XLOOKUP(N59,water_structure_material[lookupValue],water_structure_material[lookupKey],"ERROR"),""), "")</f>
        <v/>
      </c>
      <c r="Q59" s="3" t="str">
        <f>IF($A59="ADD",IF(NOT(ISBLANK(P59)),_xlfn.XLOOKUP(P59,ud_construction_method[lookupValue],ud_construction_method[lookupKey],"ERROR"),""), "")</f>
        <v/>
      </c>
      <c r="R59" s="8"/>
      <c r="S59" s="4" t="str">
        <f t="shared" ca="1" si="0"/>
        <v/>
      </c>
      <c r="T59" s="4"/>
      <c r="U59" s="3" t="str">
        <f t="shared" si="1"/>
        <v/>
      </c>
      <c r="V59" s="3" t="str">
        <f>IF($A59="","",IF((AND($A59="ADD",OR(U59="",U59="In Use"))),"5",(_xlfn.XLOOKUP(U59,ud_asset_status[lookupValue],ud_asset_status[lookupKey],""))))</f>
        <v/>
      </c>
      <c r="W59" s="8"/>
      <c r="Y59" s="3" t="str">
        <f>IF($A59="ADD",IF(NOT(ISBLANK(X59)),_xlfn.XLOOKUP(X59,ar_replace_reason[lookupValue],ar_replace_reason[lookupKey],"ERROR"),""), "")</f>
        <v/>
      </c>
      <c r="Z59" s="3" t="str">
        <f t="shared" si="2"/>
        <v/>
      </c>
      <c r="AA59" s="3" t="str">
        <f>IF($A59="","",IF((AND($A59="ADD",OR(Z59="",Z59="Queenstown-Lakes District Council"))),"70",(_xlfn.XLOOKUP(Z59,ud_organisation_owner[lookupValue],ud_organisation_owner[lookupKey],""))))</f>
        <v/>
      </c>
      <c r="AB59" s="3" t="str">
        <f t="shared" si="3"/>
        <v/>
      </c>
      <c r="AC59" s="3" t="str">
        <f>IF($A59="","",IF((AND($A59="ADD",OR(AB59="",AB59="Queenstown-Lakes District Council"))),"70",(_xlfn.XLOOKUP(AB59,ud_organisation_owner[lookupValue],ud_organisation_owner[lookupKey],""))))</f>
        <v/>
      </c>
      <c r="AD59" s="3" t="str">
        <f t="shared" si="4"/>
        <v/>
      </c>
      <c r="AE59" s="3" t="str">
        <f>IF($A59="","",IF((AND($A59="ADD",OR(AD59="",AD59="Local Authority"))),"17",(_xlfn.XLOOKUP(AD59,ud_sub_organisation[lookupValue],ud_sub_organisation[lookupKey],""))))</f>
        <v/>
      </c>
      <c r="AF59" s="3" t="str">
        <f t="shared" si="5"/>
        <v/>
      </c>
      <c r="AG59" s="3" t="str">
        <f>IF($A59="","",IF((AND($A59="ADD",OR(AF59="",AF59="Vested assets"))),"12",(_xlfn.XLOOKUP(AF59,ud_work_origin[lookupValue],ud_work_origin[lookupKey],""))))</f>
        <v/>
      </c>
      <c r="AH59" s="6"/>
      <c r="AI59" s="2" t="str">
        <f t="shared" si="6"/>
        <v/>
      </c>
      <c r="AJ59" s="2" t="str">
        <f t="shared" si="7"/>
        <v/>
      </c>
      <c r="AK59" s="3" t="str">
        <f t="shared" si="8"/>
        <v/>
      </c>
      <c r="AL59" s="3" t="str">
        <f>IF($A59="","",IF((AND($A59="ADD",OR(AK59="",AK59="Excellent"))),"1",(_xlfn.XLOOKUP(AK59,condition[lookupValue],condition[lookupKey],""))))</f>
        <v/>
      </c>
      <c r="AM59" s="8" t="str">
        <f t="shared" si="9"/>
        <v/>
      </c>
      <c r="AN59" s="7"/>
    </row>
    <row r="60" spans="2:40">
      <c r="B60" s="4"/>
      <c r="D60" s="3" t="str">
        <f>IF($A60="ADD",IF(NOT(ISBLANK(C60)),_xlfn.XLOOKUP(C60,roadnames[lookupValue],roadnames[lookupKey],"ERROR"),""), "")</f>
        <v/>
      </c>
      <c r="E60" s="5"/>
      <c r="G60" s="3" t="str">
        <f>IF($A60="ADD",IF(NOT(ISBLANK(F60)),_xlfn.XLOOKUP(F60,side[lookupValue],side[lookupKey],"ERROR"),""), "")</f>
        <v/>
      </c>
      <c r="H60" s="4"/>
      <c r="I60" s="6"/>
      <c r="K60" s="3" t="str">
        <f>IF($A60="ADD",IF(NOT(ISBLANK(J60)),_xlfn.XLOOKUP(J60,ud_stormwater_purpose[lookupValue],ud_stormwater_purpose[lookupKey],"ERROR"),""), "")</f>
        <v/>
      </c>
      <c r="M60" s="3" t="str">
        <f>IF($A60="ADD",IF(NOT(ISBLANK(L60)),_xlfn.XLOOKUP(L60,ud_water_structure_type[lookupValue],ud_water_structure_type[lookupKey],"ERROR"),""), "")</f>
        <v/>
      </c>
      <c r="O60" s="3" t="str">
        <f>IF($A60="ADD",IF(NOT(ISBLANK(N60)),_xlfn.XLOOKUP(N60,water_structure_material[lookupValue],water_structure_material[lookupKey],"ERROR"),""), "")</f>
        <v/>
      </c>
      <c r="Q60" s="3" t="str">
        <f>IF($A60="ADD",IF(NOT(ISBLANK(P60)),_xlfn.XLOOKUP(P60,ud_construction_method[lookupValue],ud_construction_method[lookupKey],"ERROR"),""), "")</f>
        <v/>
      </c>
      <c r="R60" s="8"/>
      <c r="S60" s="4" t="str">
        <f t="shared" ca="1" si="0"/>
        <v/>
      </c>
      <c r="T60" s="4"/>
      <c r="U60" s="3" t="str">
        <f t="shared" si="1"/>
        <v/>
      </c>
      <c r="V60" s="3" t="str">
        <f>IF($A60="","",IF((AND($A60="ADD",OR(U60="",U60="In Use"))),"5",(_xlfn.XLOOKUP(U60,ud_asset_status[lookupValue],ud_asset_status[lookupKey],""))))</f>
        <v/>
      </c>
      <c r="W60" s="8"/>
      <c r="Y60" s="3" t="str">
        <f>IF($A60="ADD",IF(NOT(ISBLANK(X60)),_xlfn.XLOOKUP(X60,ar_replace_reason[lookupValue],ar_replace_reason[lookupKey],"ERROR"),""), "")</f>
        <v/>
      </c>
      <c r="Z60" s="3" t="str">
        <f t="shared" si="2"/>
        <v/>
      </c>
      <c r="AA60" s="3" t="str">
        <f>IF($A60="","",IF((AND($A60="ADD",OR(Z60="",Z60="Queenstown-Lakes District Council"))),"70",(_xlfn.XLOOKUP(Z60,ud_organisation_owner[lookupValue],ud_organisation_owner[lookupKey],""))))</f>
        <v/>
      </c>
      <c r="AB60" s="3" t="str">
        <f t="shared" si="3"/>
        <v/>
      </c>
      <c r="AC60" s="3" t="str">
        <f>IF($A60="","",IF((AND($A60="ADD",OR(AB60="",AB60="Queenstown-Lakes District Council"))),"70",(_xlfn.XLOOKUP(AB60,ud_organisation_owner[lookupValue],ud_organisation_owner[lookupKey],""))))</f>
        <v/>
      </c>
      <c r="AD60" s="3" t="str">
        <f t="shared" si="4"/>
        <v/>
      </c>
      <c r="AE60" s="3" t="str">
        <f>IF($A60="","",IF((AND($A60="ADD",OR(AD60="",AD60="Local Authority"))),"17",(_xlfn.XLOOKUP(AD60,ud_sub_organisation[lookupValue],ud_sub_organisation[lookupKey],""))))</f>
        <v/>
      </c>
      <c r="AF60" s="3" t="str">
        <f t="shared" si="5"/>
        <v/>
      </c>
      <c r="AG60" s="3" t="str">
        <f>IF($A60="","",IF((AND($A60="ADD",OR(AF60="",AF60="Vested assets"))),"12",(_xlfn.XLOOKUP(AF60,ud_work_origin[lookupValue],ud_work_origin[lookupKey],""))))</f>
        <v/>
      </c>
      <c r="AH60" s="6"/>
      <c r="AI60" s="2" t="str">
        <f t="shared" si="6"/>
        <v/>
      </c>
      <c r="AJ60" s="2" t="str">
        <f t="shared" si="7"/>
        <v/>
      </c>
      <c r="AK60" s="3" t="str">
        <f t="shared" si="8"/>
        <v/>
      </c>
      <c r="AL60" s="3" t="str">
        <f>IF($A60="","",IF((AND($A60="ADD",OR(AK60="",AK60="Excellent"))),"1",(_xlfn.XLOOKUP(AK60,condition[lookupValue],condition[lookupKey],""))))</f>
        <v/>
      </c>
      <c r="AM60" s="8" t="str">
        <f t="shared" si="9"/>
        <v/>
      </c>
      <c r="AN60" s="7"/>
    </row>
    <row r="61" spans="2:40">
      <c r="B61" s="4"/>
      <c r="D61" s="3" t="str">
        <f>IF($A61="ADD",IF(NOT(ISBLANK(C61)),_xlfn.XLOOKUP(C61,roadnames[lookupValue],roadnames[lookupKey],"ERROR"),""), "")</f>
        <v/>
      </c>
      <c r="E61" s="5"/>
      <c r="G61" s="3" t="str">
        <f>IF($A61="ADD",IF(NOT(ISBLANK(F61)),_xlfn.XLOOKUP(F61,side[lookupValue],side[lookupKey],"ERROR"),""), "")</f>
        <v/>
      </c>
      <c r="H61" s="4"/>
      <c r="I61" s="6"/>
      <c r="K61" s="3" t="str">
        <f>IF($A61="ADD",IF(NOT(ISBLANK(J61)),_xlfn.XLOOKUP(J61,ud_stormwater_purpose[lookupValue],ud_stormwater_purpose[lookupKey],"ERROR"),""), "")</f>
        <v/>
      </c>
      <c r="M61" s="3" t="str">
        <f>IF($A61="ADD",IF(NOT(ISBLANK(L61)),_xlfn.XLOOKUP(L61,ud_water_structure_type[lookupValue],ud_water_structure_type[lookupKey],"ERROR"),""), "")</f>
        <v/>
      </c>
      <c r="O61" s="3" t="str">
        <f>IF($A61="ADD",IF(NOT(ISBLANK(N61)),_xlfn.XLOOKUP(N61,water_structure_material[lookupValue],water_structure_material[lookupKey],"ERROR"),""), "")</f>
        <v/>
      </c>
      <c r="Q61" s="3" t="str">
        <f>IF($A61="ADD",IF(NOT(ISBLANK(P61)),_xlfn.XLOOKUP(P61,ud_construction_method[lookupValue],ud_construction_method[lookupKey],"ERROR"),""), "")</f>
        <v/>
      </c>
      <c r="R61" s="8"/>
      <c r="S61" s="4" t="str">
        <f t="shared" ca="1" si="0"/>
        <v/>
      </c>
      <c r="T61" s="4"/>
      <c r="U61" s="3" t="str">
        <f t="shared" si="1"/>
        <v/>
      </c>
      <c r="V61" s="3" t="str">
        <f>IF($A61="","",IF((AND($A61="ADD",OR(U61="",U61="In Use"))),"5",(_xlfn.XLOOKUP(U61,ud_asset_status[lookupValue],ud_asset_status[lookupKey],""))))</f>
        <v/>
      </c>
      <c r="W61" s="8"/>
      <c r="Y61" s="3" t="str">
        <f>IF($A61="ADD",IF(NOT(ISBLANK(X61)),_xlfn.XLOOKUP(X61,ar_replace_reason[lookupValue],ar_replace_reason[lookupKey],"ERROR"),""), "")</f>
        <v/>
      </c>
      <c r="Z61" s="3" t="str">
        <f t="shared" si="2"/>
        <v/>
      </c>
      <c r="AA61" s="3" t="str">
        <f>IF($A61="","",IF((AND($A61="ADD",OR(Z61="",Z61="Queenstown-Lakes District Council"))),"70",(_xlfn.XLOOKUP(Z61,ud_organisation_owner[lookupValue],ud_organisation_owner[lookupKey],""))))</f>
        <v/>
      </c>
      <c r="AB61" s="3" t="str">
        <f t="shared" si="3"/>
        <v/>
      </c>
      <c r="AC61" s="3" t="str">
        <f>IF($A61="","",IF((AND($A61="ADD",OR(AB61="",AB61="Queenstown-Lakes District Council"))),"70",(_xlfn.XLOOKUP(AB61,ud_organisation_owner[lookupValue],ud_organisation_owner[lookupKey],""))))</f>
        <v/>
      </c>
      <c r="AD61" s="3" t="str">
        <f t="shared" si="4"/>
        <v/>
      </c>
      <c r="AE61" s="3" t="str">
        <f>IF($A61="","",IF((AND($A61="ADD",OR(AD61="",AD61="Local Authority"))),"17",(_xlfn.XLOOKUP(AD61,ud_sub_organisation[lookupValue],ud_sub_organisation[lookupKey],""))))</f>
        <v/>
      </c>
      <c r="AF61" s="3" t="str">
        <f t="shared" si="5"/>
        <v/>
      </c>
      <c r="AG61" s="3" t="str">
        <f>IF($A61="","",IF((AND($A61="ADD",OR(AF61="",AF61="Vested assets"))),"12",(_xlfn.XLOOKUP(AF61,ud_work_origin[lookupValue],ud_work_origin[lookupKey],""))))</f>
        <v/>
      </c>
      <c r="AH61" s="6"/>
      <c r="AI61" s="2" t="str">
        <f t="shared" si="6"/>
        <v/>
      </c>
      <c r="AJ61" s="2" t="str">
        <f t="shared" si="7"/>
        <v/>
      </c>
      <c r="AK61" s="3" t="str">
        <f t="shared" si="8"/>
        <v/>
      </c>
      <c r="AL61" s="3" t="str">
        <f>IF($A61="","",IF((AND($A61="ADD",OR(AK61="",AK61="Excellent"))),"1",(_xlfn.XLOOKUP(AK61,condition[lookupValue],condition[lookupKey],""))))</f>
        <v/>
      </c>
      <c r="AM61" s="8" t="str">
        <f t="shared" si="9"/>
        <v/>
      </c>
      <c r="AN61" s="7"/>
    </row>
    <row r="62" spans="2:40">
      <c r="B62" s="4"/>
      <c r="D62" s="3" t="str">
        <f>IF($A62="ADD",IF(NOT(ISBLANK(C62)),_xlfn.XLOOKUP(C62,roadnames[lookupValue],roadnames[lookupKey],"ERROR"),""), "")</f>
        <v/>
      </c>
      <c r="E62" s="5"/>
      <c r="G62" s="3" t="str">
        <f>IF($A62="ADD",IF(NOT(ISBLANK(F62)),_xlfn.XLOOKUP(F62,side[lookupValue],side[lookupKey],"ERROR"),""), "")</f>
        <v/>
      </c>
      <c r="H62" s="4"/>
      <c r="I62" s="6"/>
      <c r="K62" s="3" t="str">
        <f>IF($A62="ADD",IF(NOT(ISBLANK(J62)),_xlfn.XLOOKUP(J62,ud_stormwater_purpose[lookupValue],ud_stormwater_purpose[lookupKey],"ERROR"),""), "")</f>
        <v/>
      </c>
      <c r="M62" s="3" t="str">
        <f>IF($A62="ADD",IF(NOT(ISBLANK(L62)),_xlfn.XLOOKUP(L62,ud_water_structure_type[lookupValue],ud_water_structure_type[lookupKey],"ERROR"),""), "")</f>
        <v/>
      </c>
      <c r="O62" s="3" t="str">
        <f>IF($A62="ADD",IF(NOT(ISBLANK(N62)),_xlfn.XLOOKUP(N62,water_structure_material[lookupValue],water_structure_material[lookupKey],"ERROR"),""), "")</f>
        <v/>
      </c>
      <c r="Q62" s="3" t="str">
        <f>IF($A62="ADD",IF(NOT(ISBLANK(P62)),_xlfn.XLOOKUP(P62,ud_construction_method[lookupValue],ud_construction_method[lookupKey],"ERROR"),""), "")</f>
        <v/>
      </c>
      <c r="R62" s="8"/>
      <c r="S62" s="4" t="str">
        <f t="shared" ca="1" si="0"/>
        <v/>
      </c>
      <c r="T62" s="4"/>
      <c r="U62" s="3" t="str">
        <f t="shared" si="1"/>
        <v/>
      </c>
      <c r="V62" s="3" t="str">
        <f>IF($A62="","",IF((AND($A62="ADD",OR(U62="",U62="In Use"))),"5",(_xlfn.XLOOKUP(U62,ud_asset_status[lookupValue],ud_asset_status[lookupKey],""))))</f>
        <v/>
      </c>
      <c r="W62" s="8"/>
      <c r="Y62" s="3" t="str">
        <f>IF($A62="ADD",IF(NOT(ISBLANK(X62)),_xlfn.XLOOKUP(X62,ar_replace_reason[lookupValue],ar_replace_reason[lookupKey],"ERROR"),""), "")</f>
        <v/>
      </c>
      <c r="Z62" s="3" t="str">
        <f t="shared" si="2"/>
        <v/>
      </c>
      <c r="AA62" s="3" t="str">
        <f>IF($A62="","",IF((AND($A62="ADD",OR(Z62="",Z62="Queenstown-Lakes District Council"))),"70",(_xlfn.XLOOKUP(Z62,ud_organisation_owner[lookupValue],ud_organisation_owner[lookupKey],""))))</f>
        <v/>
      </c>
      <c r="AB62" s="3" t="str">
        <f t="shared" si="3"/>
        <v/>
      </c>
      <c r="AC62" s="3" t="str">
        <f>IF($A62="","",IF((AND($A62="ADD",OR(AB62="",AB62="Queenstown-Lakes District Council"))),"70",(_xlfn.XLOOKUP(AB62,ud_organisation_owner[lookupValue],ud_organisation_owner[lookupKey],""))))</f>
        <v/>
      </c>
      <c r="AD62" s="3" t="str">
        <f t="shared" si="4"/>
        <v/>
      </c>
      <c r="AE62" s="3" t="str">
        <f>IF($A62="","",IF((AND($A62="ADD",OR(AD62="",AD62="Local Authority"))),"17",(_xlfn.XLOOKUP(AD62,ud_sub_organisation[lookupValue],ud_sub_organisation[lookupKey],""))))</f>
        <v/>
      </c>
      <c r="AF62" s="3" t="str">
        <f t="shared" si="5"/>
        <v/>
      </c>
      <c r="AG62" s="3" t="str">
        <f>IF($A62="","",IF((AND($A62="ADD",OR(AF62="",AF62="Vested assets"))),"12",(_xlfn.XLOOKUP(AF62,ud_work_origin[lookupValue],ud_work_origin[lookupKey],""))))</f>
        <v/>
      </c>
      <c r="AH62" s="6"/>
      <c r="AI62" s="2" t="str">
        <f t="shared" si="6"/>
        <v/>
      </c>
      <c r="AJ62" s="2" t="str">
        <f t="shared" si="7"/>
        <v/>
      </c>
      <c r="AK62" s="3" t="str">
        <f t="shared" si="8"/>
        <v/>
      </c>
      <c r="AL62" s="3" t="str">
        <f>IF($A62="","",IF((AND($A62="ADD",OR(AK62="",AK62="Excellent"))),"1",(_xlfn.XLOOKUP(AK62,condition[lookupValue],condition[lookupKey],""))))</f>
        <v/>
      </c>
      <c r="AM62" s="8" t="str">
        <f t="shared" si="9"/>
        <v/>
      </c>
      <c r="AN62" s="7"/>
    </row>
    <row r="63" spans="2:40">
      <c r="B63" s="4"/>
      <c r="D63" s="3" t="str">
        <f>IF($A63="ADD",IF(NOT(ISBLANK(C63)),_xlfn.XLOOKUP(C63,roadnames[lookupValue],roadnames[lookupKey],"ERROR"),""), "")</f>
        <v/>
      </c>
      <c r="E63" s="5"/>
      <c r="G63" s="3" t="str">
        <f>IF($A63="ADD",IF(NOT(ISBLANK(F63)),_xlfn.XLOOKUP(F63,side[lookupValue],side[lookupKey],"ERROR"),""), "")</f>
        <v/>
      </c>
      <c r="H63" s="4"/>
      <c r="I63" s="6"/>
      <c r="K63" s="3" t="str">
        <f>IF($A63="ADD",IF(NOT(ISBLANK(J63)),_xlfn.XLOOKUP(J63,ud_stormwater_purpose[lookupValue],ud_stormwater_purpose[lookupKey],"ERROR"),""), "")</f>
        <v/>
      </c>
      <c r="M63" s="3" t="str">
        <f>IF($A63="ADD",IF(NOT(ISBLANK(L63)),_xlfn.XLOOKUP(L63,ud_water_structure_type[lookupValue],ud_water_structure_type[lookupKey],"ERROR"),""), "")</f>
        <v/>
      </c>
      <c r="O63" s="3" t="str">
        <f>IF($A63="ADD",IF(NOT(ISBLANK(N63)),_xlfn.XLOOKUP(N63,water_structure_material[lookupValue],water_structure_material[lookupKey],"ERROR"),""), "")</f>
        <v/>
      </c>
      <c r="Q63" s="3" t="str">
        <f>IF($A63="ADD",IF(NOT(ISBLANK(P63)),_xlfn.XLOOKUP(P63,ud_construction_method[lookupValue],ud_construction_method[lookupKey],"ERROR"),""), "")</f>
        <v/>
      </c>
      <c r="R63" s="8"/>
      <c r="S63" s="4" t="str">
        <f t="shared" ca="1" si="0"/>
        <v/>
      </c>
      <c r="T63" s="4"/>
      <c r="U63" s="3" t="str">
        <f t="shared" si="1"/>
        <v/>
      </c>
      <c r="V63" s="3" t="str">
        <f>IF($A63="","",IF((AND($A63="ADD",OR(U63="",U63="In Use"))),"5",(_xlfn.XLOOKUP(U63,ud_asset_status[lookupValue],ud_asset_status[lookupKey],""))))</f>
        <v/>
      </c>
      <c r="W63" s="8"/>
      <c r="Y63" s="3" t="str">
        <f>IF($A63="ADD",IF(NOT(ISBLANK(X63)),_xlfn.XLOOKUP(X63,ar_replace_reason[lookupValue],ar_replace_reason[lookupKey],"ERROR"),""), "")</f>
        <v/>
      </c>
      <c r="Z63" s="3" t="str">
        <f t="shared" si="2"/>
        <v/>
      </c>
      <c r="AA63" s="3" t="str">
        <f>IF($A63="","",IF((AND($A63="ADD",OR(Z63="",Z63="Queenstown-Lakes District Council"))),"70",(_xlfn.XLOOKUP(Z63,ud_organisation_owner[lookupValue],ud_organisation_owner[lookupKey],""))))</f>
        <v/>
      </c>
      <c r="AB63" s="3" t="str">
        <f t="shared" si="3"/>
        <v/>
      </c>
      <c r="AC63" s="3" t="str">
        <f>IF($A63="","",IF((AND($A63="ADD",OR(AB63="",AB63="Queenstown-Lakes District Council"))),"70",(_xlfn.XLOOKUP(AB63,ud_organisation_owner[lookupValue],ud_organisation_owner[lookupKey],""))))</f>
        <v/>
      </c>
      <c r="AD63" s="3" t="str">
        <f t="shared" si="4"/>
        <v/>
      </c>
      <c r="AE63" s="3" t="str">
        <f>IF($A63="","",IF((AND($A63="ADD",OR(AD63="",AD63="Local Authority"))),"17",(_xlfn.XLOOKUP(AD63,ud_sub_organisation[lookupValue],ud_sub_organisation[lookupKey],""))))</f>
        <v/>
      </c>
      <c r="AF63" s="3" t="str">
        <f t="shared" si="5"/>
        <v/>
      </c>
      <c r="AG63" s="3" t="str">
        <f>IF($A63="","",IF((AND($A63="ADD",OR(AF63="",AF63="Vested assets"))),"12",(_xlfn.XLOOKUP(AF63,ud_work_origin[lookupValue],ud_work_origin[lookupKey],""))))</f>
        <v/>
      </c>
      <c r="AH63" s="6"/>
      <c r="AI63" s="2" t="str">
        <f t="shared" si="6"/>
        <v/>
      </c>
      <c r="AJ63" s="2" t="str">
        <f t="shared" si="7"/>
        <v/>
      </c>
      <c r="AK63" s="3" t="str">
        <f t="shared" si="8"/>
        <v/>
      </c>
      <c r="AL63" s="3" t="str">
        <f>IF($A63="","",IF((AND($A63="ADD",OR(AK63="",AK63="Excellent"))),"1",(_xlfn.XLOOKUP(AK63,condition[lookupValue],condition[lookupKey],""))))</f>
        <v/>
      </c>
      <c r="AM63" s="8" t="str">
        <f t="shared" si="9"/>
        <v/>
      </c>
      <c r="AN63" s="7"/>
    </row>
    <row r="64" spans="2:40">
      <c r="B64" s="4"/>
      <c r="D64" s="3" t="str">
        <f>IF($A64="ADD",IF(NOT(ISBLANK(C64)),_xlfn.XLOOKUP(C64,roadnames[lookupValue],roadnames[lookupKey],"ERROR"),""), "")</f>
        <v/>
      </c>
      <c r="E64" s="5"/>
      <c r="G64" s="3" t="str">
        <f>IF($A64="ADD",IF(NOT(ISBLANK(F64)),_xlfn.XLOOKUP(F64,side[lookupValue],side[lookupKey],"ERROR"),""), "")</f>
        <v/>
      </c>
      <c r="H64" s="4"/>
      <c r="I64" s="6"/>
      <c r="K64" s="3" t="str">
        <f>IF($A64="ADD",IF(NOT(ISBLANK(J64)),_xlfn.XLOOKUP(J64,ud_stormwater_purpose[lookupValue],ud_stormwater_purpose[lookupKey],"ERROR"),""), "")</f>
        <v/>
      </c>
      <c r="M64" s="3" t="str">
        <f>IF($A64="ADD",IF(NOT(ISBLANK(L64)),_xlfn.XLOOKUP(L64,ud_water_structure_type[lookupValue],ud_water_structure_type[lookupKey],"ERROR"),""), "")</f>
        <v/>
      </c>
      <c r="O64" s="3" t="str">
        <f>IF($A64="ADD",IF(NOT(ISBLANK(N64)),_xlfn.XLOOKUP(N64,water_structure_material[lookupValue],water_structure_material[lookupKey],"ERROR"),""), "")</f>
        <v/>
      </c>
      <c r="Q64" s="3" t="str">
        <f>IF($A64="ADD",IF(NOT(ISBLANK(P64)),_xlfn.XLOOKUP(P64,ud_construction_method[lookupValue],ud_construction_method[lookupKey],"ERROR"),""), "")</f>
        <v/>
      </c>
      <c r="R64" s="8"/>
      <c r="S64" s="4" t="str">
        <f t="shared" ca="1" si="0"/>
        <v/>
      </c>
      <c r="T64" s="4"/>
      <c r="U64" s="3" t="str">
        <f t="shared" si="1"/>
        <v/>
      </c>
      <c r="V64" s="3" t="str">
        <f>IF($A64="","",IF((AND($A64="ADD",OR(U64="",U64="In Use"))),"5",(_xlfn.XLOOKUP(U64,ud_asset_status[lookupValue],ud_asset_status[lookupKey],""))))</f>
        <v/>
      </c>
      <c r="W64" s="8"/>
      <c r="Y64" s="3" t="str">
        <f>IF($A64="ADD",IF(NOT(ISBLANK(X64)),_xlfn.XLOOKUP(X64,ar_replace_reason[lookupValue],ar_replace_reason[lookupKey],"ERROR"),""), "")</f>
        <v/>
      </c>
      <c r="Z64" s="3" t="str">
        <f t="shared" si="2"/>
        <v/>
      </c>
      <c r="AA64" s="3" t="str">
        <f>IF($A64="","",IF((AND($A64="ADD",OR(Z64="",Z64="Queenstown-Lakes District Council"))),"70",(_xlfn.XLOOKUP(Z64,ud_organisation_owner[lookupValue],ud_organisation_owner[lookupKey],""))))</f>
        <v/>
      </c>
      <c r="AB64" s="3" t="str">
        <f t="shared" si="3"/>
        <v/>
      </c>
      <c r="AC64" s="3" t="str">
        <f>IF($A64="","",IF((AND($A64="ADD",OR(AB64="",AB64="Queenstown-Lakes District Council"))),"70",(_xlfn.XLOOKUP(AB64,ud_organisation_owner[lookupValue],ud_organisation_owner[lookupKey],""))))</f>
        <v/>
      </c>
      <c r="AD64" s="3" t="str">
        <f t="shared" si="4"/>
        <v/>
      </c>
      <c r="AE64" s="3" t="str">
        <f>IF($A64="","",IF((AND($A64="ADD",OR(AD64="",AD64="Local Authority"))),"17",(_xlfn.XLOOKUP(AD64,ud_sub_organisation[lookupValue],ud_sub_organisation[lookupKey],""))))</f>
        <v/>
      </c>
      <c r="AF64" s="3" t="str">
        <f t="shared" si="5"/>
        <v/>
      </c>
      <c r="AG64" s="3" t="str">
        <f>IF($A64="","",IF((AND($A64="ADD",OR(AF64="",AF64="Vested assets"))),"12",(_xlfn.XLOOKUP(AF64,ud_work_origin[lookupValue],ud_work_origin[lookupKey],""))))</f>
        <v/>
      </c>
      <c r="AH64" s="6"/>
      <c r="AI64" s="2" t="str">
        <f t="shared" si="6"/>
        <v/>
      </c>
      <c r="AJ64" s="2" t="str">
        <f t="shared" si="7"/>
        <v/>
      </c>
      <c r="AK64" s="3" t="str">
        <f t="shared" si="8"/>
        <v/>
      </c>
      <c r="AL64" s="3" t="str">
        <f>IF($A64="","",IF((AND($A64="ADD",OR(AK64="",AK64="Excellent"))),"1",(_xlfn.XLOOKUP(AK64,condition[lookupValue],condition[lookupKey],""))))</f>
        <v/>
      </c>
      <c r="AM64" s="8" t="str">
        <f t="shared" si="9"/>
        <v/>
      </c>
      <c r="AN64" s="7"/>
    </row>
    <row r="65" spans="2:40">
      <c r="B65" s="4"/>
      <c r="D65" s="3" t="str">
        <f>IF($A65="ADD",IF(NOT(ISBLANK(C65)),_xlfn.XLOOKUP(C65,roadnames[lookupValue],roadnames[lookupKey],"ERROR"),""), "")</f>
        <v/>
      </c>
      <c r="E65" s="5"/>
      <c r="G65" s="3" t="str">
        <f>IF($A65="ADD",IF(NOT(ISBLANK(F65)),_xlfn.XLOOKUP(F65,side[lookupValue],side[lookupKey],"ERROR"),""), "")</f>
        <v/>
      </c>
      <c r="H65" s="4"/>
      <c r="I65" s="6"/>
      <c r="K65" s="3" t="str">
        <f>IF($A65="ADD",IF(NOT(ISBLANK(J65)),_xlfn.XLOOKUP(J65,ud_stormwater_purpose[lookupValue],ud_stormwater_purpose[lookupKey],"ERROR"),""), "")</f>
        <v/>
      </c>
      <c r="M65" s="3" t="str">
        <f>IF($A65="ADD",IF(NOT(ISBLANK(L65)),_xlfn.XLOOKUP(L65,ud_water_structure_type[lookupValue],ud_water_structure_type[lookupKey],"ERROR"),""), "")</f>
        <v/>
      </c>
      <c r="O65" s="3" t="str">
        <f>IF($A65="ADD",IF(NOT(ISBLANK(N65)),_xlfn.XLOOKUP(N65,water_structure_material[lookupValue],water_structure_material[lookupKey],"ERROR"),""), "")</f>
        <v/>
      </c>
      <c r="Q65" s="3" t="str">
        <f>IF($A65="ADD",IF(NOT(ISBLANK(P65)),_xlfn.XLOOKUP(P65,ud_construction_method[lookupValue],ud_construction_method[lookupKey],"ERROR"),""), "")</f>
        <v/>
      </c>
      <c r="R65" s="8"/>
      <c r="S65" s="4" t="str">
        <f t="shared" ca="1" si="0"/>
        <v/>
      </c>
      <c r="T65" s="4"/>
      <c r="U65" s="3" t="str">
        <f t="shared" si="1"/>
        <v/>
      </c>
      <c r="V65" s="3" t="str">
        <f>IF($A65="","",IF((AND($A65="ADD",OR(U65="",U65="In Use"))),"5",(_xlfn.XLOOKUP(U65,ud_asset_status[lookupValue],ud_asset_status[lookupKey],""))))</f>
        <v/>
      </c>
      <c r="W65" s="8"/>
      <c r="Y65" s="3" t="str">
        <f>IF($A65="ADD",IF(NOT(ISBLANK(X65)),_xlfn.XLOOKUP(X65,ar_replace_reason[lookupValue],ar_replace_reason[lookupKey],"ERROR"),""), "")</f>
        <v/>
      </c>
      <c r="Z65" s="3" t="str">
        <f t="shared" si="2"/>
        <v/>
      </c>
      <c r="AA65" s="3" t="str">
        <f>IF($A65="","",IF((AND($A65="ADD",OR(Z65="",Z65="Queenstown-Lakes District Council"))),"70",(_xlfn.XLOOKUP(Z65,ud_organisation_owner[lookupValue],ud_organisation_owner[lookupKey],""))))</f>
        <v/>
      </c>
      <c r="AB65" s="3" t="str">
        <f t="shared" si="3"/>
        <v/>
      </c>
      <c r="AC65" s="3" t="str">
        <f>IF($A65="","",IF((AND($A65="ADD",OR(AB65="",AB65="Queenstown-Lakes District Council"))),"70",(_xlfn.XLOOKUP(AB65,ud_organisation_owner[lookupValue],ud_organisation_owner[lookupKey],""))))</f>
        <v/>
      </c>
      <c r="AD65" s="3" t="str">
        <f t="shared" si="4"/>
        <v/>
      </c>
      <c r="AE65" s="3" t="str">
        <f>IF($A65="","",IF((AND($A65="ADD",OR(AD65="",AD65="Local Authority"))),"17",(_xlfn.XLOOKUP(AD65,ud_sub_organisation[lookupValue],ud_sub_organisation[lookupKey],""))))</f>
        <v/>
      </c>
      <c r="AF65" s="3" t="str">
        <f t="shared" si="5"/>
        <v/>
      </c>
      <c r="AG65" s="3" t="str">
        <f>IF($A65="","",IF((AND($A65="ADD",OR(AF65="",AF65="Vested assets"))),"12",(_xlfn.XLOOKUP(AF65,ud_work_origin[lookupValue],ud_work_origin[lookupKey],""))))</f>
        <v/>
      </c>
      <c r="AH65" s="6"/>
      <c r="AI65" s="2" t="str">
        <f t="shared" si="6"/>
        <v/>
      </c>
      <c r="AJ65" s="2" t="str">
        <f t="shared" si="7"/>
        <v/>
      </c>
      <c r="AK65" s="3" t="str">
        <f t="shared" si="8"/>
        <v/>
      </c>
      <c r="AL65" s="3" t="str">
        <f>IF($A65="","",IF((AND($A65="ADD",OR(AK65="",AK65="Excellent"))),"1",(_xlfn.XLOOKUP(AK65,condition[lookupValue],condition[lookupKey],""))))</f>
        <v/>
      </c>
      <c r="AM65" s="8" t="str">
        <f t="shared" si="9"/>
        <v/>
      </c>
      <c r="AN65" s="7"/>
    </row>
    <row r="66" spans="2:40">
      <c r="B66" s="4"/>
      <c r="D66" s="3" t="str">
        <f>IF($A66="ADD",IF(NOT(ISBLANK(C66)),_xlfn.XLOOKUP(C66,roadnames[lookupValue],roadnames[lookupKey],"ERROR"),""), "")</f>
        <v/>
      </c>
      <c r="E66" s="5"/>
      <c r="G66" s="3" t="str">
        <f>IF($A66="ADD",IF(NOT(ISBLANK(F66)),_xlfn.XLOOKUP(F66,side[lookupValue],side[lookupKey],"ERROR"),""), "")</f>
        <v/>
      </c>
      <c r="H66" s="4"/>
      <c r="I66" s="6"/>
      <c r="K66" s="3" t="str">
        <f>IF($A66="ADD",IF(NOT(ISBLANK(J66)),_xlfn.XLOOKUP(J66,ud_stormwater_purpose[lookupValue],ud_stormwater_purpose[lookupKey],"ERROR"),""), "")</f>
        <v/>
      </c>
      <c r="M66" s="3" t="str">
        <f>IF($A66="ADD",IF(NOT(ISBLANK(L66)),_xlfn.XLOOKUP(L66,ud_water_structure_type[lookupValue],ud_water_structure_type[lookupKey],"ERROR"),""), "")</f>
        <v/>
      </c>
      <c r="O66" s="3" t="str">
        <f>IF($A66="ADD",IF(NOT(ISBLANK(N66)),_xlfn.XLOOKUP(N66,water_structure_material[lookupValue],water_structure_material[lookupKey],"ERROR"),""), "")</f>
        <v/>
      </c>
      <c r="Q66" s="3" t="str">
        <f>IF($A66="ADD",IF(NOT(ISBLANK(P66)),_xlfn.XLOOKUP(P66,ud_construction_method[lookupValue],ud_construction_method[lookupKey],"ERROR"),""), "")</f>
        <v/>
      </c>
      <c r="R66" s="8"/>
      <c r="S66" s="4" t="str">
        <f t="shared" ca="1" si="0"/>
        <v/>
      </c>
      <c r="T66" s="4"/>
      <c r="U66" s="3" t="str">
        <f t="shared" si="1"/>
        <v/>
      </c>
      <c r="V66" s="3" t="str">
        <f>IF($A66="","",IF((AND($A66="ADD",OR(U66="",U66="In Use"))),"5",(_xlfn.XLOOKUP(U66,ud_asset_status[lookupValue],ud_asset_status[lookupKey],""))))</f>
        <v/>
      </c>
      <c r="W66" s="8"/>
      <c r="Y66" s="3" t="str">
        <f>IF($A66="ADD",IF(NOT(ISBLANK(X66)),_xlfn.XLOOKUP(X66,ar_replace_reason[lookupValue],ar_replace_reason[lookupKey],"ERROR"),""), "")</f>
        <v/>
      </c>
      <c r="Z66" s="3" t="str">
        <f t="shared" si="2"/>
        <v/>
      </c>
      <c r="AA66" s="3" t="str">
        <f>IF($A66="","",IF((AND($A66="ADD",OR(Z66="",Z66="Queenstown-Lakes District Council"))),"70",(_xlfn.XLOOKUP(Z66,ud_organisation_owner[lookupValue],ud_organisation_owner[lookupKey],""))))</f>
        <v/>
      </c>
      <c r="AB66" s="3" t="str">
        <f t="shared" si="3"/>
        <v/>
      </c>
      <c r="AC66" s="3" t="str">
        <f>IF($A66="","",IF((AND($A66="ADD",OR(AB66="",AB66="Queenstown-Lakes District Council"))),"70",(_xlfn.XLOOKUP(AB66,ud_organisation_owner[lookupValue],ud_organisation_owner[lookupKey],""))))</f>
        <v/>
      </c>
      <c r="AD66" s="3" t="str">
        <f t="shared" si="4"/>
        <v/>
      </c>
      <c r="AE66" s="3" t="str">
        <f>IF($A66="","",IF((AND($A66="ADD",OR(AD66="",AD66="Local Authority"))),"17",(_xlfn.XLOOKUP(AD66,ud_sub_organisation[lookupValue],ud_sub_organisation[lookupKey],""))))</f>
        <v/>
      </c>
      <c r="AF66" s="3" t="str">
        <f t="shared" si="5"/>
        <v/>
      </c>
      <c r="AG66" s="3" t="str">
        <f>IF($A66="","",IF((AND($A66="ADD",OR(AF66="",AF66="Vested assets"))),"12",(_xlfn.XLOOKUP(AF66,ud_work_origin[lookupValue],ud_work_origin[lookupKey],""))))</f>
        <v/>
      </c>
      <c r="AH66" s="6"/>
      <c r="AI66" s="2" t="str">
        <f t="shared" si="6"/>
        <v/>
      </c>
      <c r="AJ66" s="2" t="str">
        <f t="shared" si="7"/>
        <v/>
      </c>
      <c r="AK66" s="3" t="str">
        <f t="shared" si="8"/>
        <v/>
      </c>
      <c r="AL66" s="3" t="str">
        <f>IF($A66="","",IF((AND($A66="ADD",OR(AK66="",AK66="Excellent"))),"1",(_xlfn.XLOOKUP(AK66,condition[lookupValue],condition[lookupKey],""))))</f>
        <v/>
      </c>
      <c r="AM66" s="8" t="str">
        <f t="shared" si="9"/>
        <v/>
      </c>
      <c r="AN66" s="7"/>
    </row>
    <row r="67" spans="2:40">
      <c r="B67" s="4"/>
      <c r="D67" s="3" t="str">
        <f>IF($A67="ADD",IF(NOT(ISBLANK(C67)),_xlfn.XLOOKUP(C67,roadnames[lookupValue],roadnames[lookupKey],"ERROR"),""), "")</f>
        <v/>
      </c>
      <c r="E67" s="5"/>
      <c r="G67" s="3" t="str">
        <f>IF($A67="ADD",IF(NOT(ISBLANK(F67)),_xlfn.XLOOKUP(F67,side[lookupValue],side[lookupKey],"ERROR"),""), "")</f>
        <v/>
      </c>
      <c r="H67" s="4"/>
      <c r="I67" s="6"/>
      <c r="K67" s="3" t="str">
        <f>IF($A67="ADD",IF(NOT(ISBLANK(J67)),_xlfn.XLOOKUP(J67,ud_stormwater_purpose[lookupValue],ud_stormwater_purpose[lookupKey],"ERROR"),""), "")</f>
        <v/>
      </c>
      <c r="M67" s="3" t="str">
        <f>IF($A67="ADD",IF(NOT(ISBLANK(L67)),_xlfn.XLOOKUP(L67,ud_water_structure_type[lookupValue],ud_water_structure_type[lookupKey],"ERROR"),""), "")</f>
        <v/>
      </c>
      <c r="O67" s="3" t="str">
        <f>IF($A67="ADD",IF(NOT(ISBLANK(N67)),_xlfn.XLOOKUP(N67,water_structure_material[lookupValue],water_structure_material[lookupKey],"ERROR"),""), "")</f>
        <v/>
      </c>
      <c r="Q67" s="3" t="str">
        <f>IF($A67="ADD",IF(NOT(ISBLANK(P67)),_xlfn.XLOOKUP(P67,ud_construction_method[lookupValue],ud_construction_method[lookupKey],"ERROR"),""), "")</f>
        <v/>
      </c>
      <c r="R67" s="8"/>
      <c r="S67" s="4" t="str">
        <f t="shared" ca="1" si="0"/>
        <v/>
      </c>
      <c r="T67" s="4"/>
      <c r="U67" s="3" t="str">
        <f t="shared" si="1"/>
        <v/>
      </c>
      <c r="V67" s="3" t="str">
        <f>IF($A67="","",IF((AND($A67="ADD",OR(U67="",U67="In Use"))),"5",(_xlfn.XLOOKUP(U67,ud_asset_status[lookupValue],ud_asset_status[lookupKey],""))))</f>
        <v/>
      </c>
      <c r="W67" s="8"/>
      <c r="Y67" s="3" t="str">
        <f>IF($A67="ADD",IF(NOT(ISBLANK(X67)),_xlfn.XLOOKUP(X67,ar_replace_reason[lookupValue],ar_replace_reason[lookupKey],"ERROR"),""), "")</f>
        <v/>
      </c>
      <c r="Z67" s="3" t="str">
        <f t="shared" si="2"/>
        <v/>
      </c>
      <c r="AA67" s="3" t="str">
        <f>IF($A67="","",IF((AND($A67="ADD",OR(Z67="",Z67="Queenstown-Lakes District Council"))),"70",(_xlfn.XLOOKUP(Z67,ud_organisation_owner[lookupValue],ud_organisation_owner[lookupKey],""))))</f>
        <v/>
      </c>
      <c r="AB67" s="3" t="str">
        <f t="shared" si="3"/>
        <v/>
      </c>
      <c r="AC67" s="3" t="str">
        <f>IF($A67="","",IF((AND($A67="ADD",OR(AB67="",AB67="Queenstown-Lakes District Council"))),"70",(_xlfn.XLOOKUP(AB67,ud_organisation_owner[lookupValue],ud_organisation_owner[lookupKey],""))))</f>
        <v/>
      </c>
      <c r="AD67" s="3" t="str">
        <f t="shared" si="4"/>
        <v/>
      </c>
      <c r="AE67" s="3" t="str">
        <f>IF($A67="","",IF((AND($A67="ADD",OR(AD67="",AD67="Local Authority"))),"17",(_xlfn.XLOOKUP(AD67,ud_sub_organisation[lookupValue],ud_sub_organisation[lookupKey],""))))</f>
        <v/>
      </c>
      <c r="AF67" s="3" t="str">
        <f t="shared" si="5"/>
        <v/>
      </c>
      <c r="AG67" s="3" t="str">
        <f>IF($A67="","",IF((AND($A67="ADD",OR(AF67="",AF67="Vested assets"))),"12",(_xlfn.XLOOKUP(AF67,ud_work_origin[lookupValue],ud_work_origin[lookupKey],""))))</f>
        <v/>
      </c>
      <c r="AH67" s="6"/>
      <c r="AI67" s="2" t="str">
        <f t="shared" si="6"/>
        <v/>
      </c>
      <c r="AJ67" s="2" t="str">
        <f t="shared" si="7"/>
        <v/>
      </c>
      <c r="AK67" s="3" t="str">
        <f t="shared" si="8"/>
        <v/>
      </c>
      <c r="AL67" s="3" t="str">
        <f>IF($A67="","",IF((AND($A67="ADD",OR(AK67="",AK67="Excellent"))),"1",(_xlfn.XLOOKUP(AK67,condition[lookupValue],condition[lookupKey],""))))</f>
        <v/>
      </c>
      <c r="AM67" s="8" t="str">
        <f t="shared" si="9"/>
        <v/>
      </c>
      <c r="AN67" s="7"/>
    </row>
    <row r="68" spans="2:40">
      <c r="B68" s="4"/>
      <c r="D68" s="3" t="str">
        <f>IF($A68="ADD",IF(NOT(ISBLANK(C68)),_xlfn.XLOOKUP(C68,roadnames[lookupValue],roadnames[lookupKey],"ERROR"),""), "")</f>
        <v/>
      </c>
      <c r="E68" s="5"/>
      <c r="G68" s="3" t="str">
        <f>IF($A68="ADD",IF(NOT(ISBLANK(F68)),_xlfn.XLOOKUP(F68,side[lookupValue],side[lookupKey],"ERROR"),""), "")</f>
        <v/>
      </c>
      <c r="H68" s="4"/>
      <c r="I68" s="6"/>
      <c r="K68" s="3" t="str">
        <f>IF($A68="ADD",IF(NOT(ISBLANK(J68)),_xlfn.XLOOKUP(J68,ud_stormwater_purpose[lookupValue],ud_stormwater_purpose[lookupKey],"ERROR"),""), "")</f>
        <v/>
      </c>
      <c r="M68" s="3" t="str">
        <f>IF($A68="ADD",IF(NOT(ISBLANK(L68)),_xlfn.XLOOKUP(L68,ud_water_structure_type[lookupValue],ud_water_structure_type[lookupKey],"ERROR"),""), "")</f>
        <v/>
      </c>
      <c r="O68" s="3" t="str">
        <f>IF($A68="ADD",IF(NOT(ISBLANK(N68)),_xlfn.XLOOKUP(N68,water_structure_material[lookupValue],water_structure_material[lookupKey],"ERROR"),""), "")</f>
        <v/>
      </c>
      <c r="Q68" s="3" t="str">
        <f>IF($A68="ADD",IF(NOT(ISBLANK(P68)),_xlfn.XLOOKUP(P68,ud_construction_method[lookupValue],ud_construction_method[lookupKey],"ERROR"),""), "")</f>
        <v/>
      </c>
      <c r="R68" s="8"/>
      <c r="S68" s="4" t="str">
        <f t="shared" ca="1" si="0"/>
        <v/>
      </c>
      <c r="T68" s="4"/>
      <c r="U68" s="3" t="str">
        <f t="shared" si="1"/>
        <v/>
      </c>
      <c r="V68" s="3" t="str">
        <f>IF($A68="","",IF((AND($A68="ADD",OR(U68="",U68="In Use"))),"5",(_xlfn.XLOOKUP(U68,ud_asset_status[lookupValue],ud_asset_status[lookupKey],""))))</f>
        <v/>
      </c>
      <c r="W68" s="8"/>
      <c r="Y68" s="3" t="str">
        <f>IF($A68="ADD",IF(NOT(ISBLANK(X68)),_xlfn.XLOOKUP(X68,ar_replace_reason[lookupValue],ar_replace_reason[lookupKey],"ERROR"),""), "")</f>
        <v/>
      </c>
      <c r="Z68" s="3" t="str">
        <f t="shared" si="2"/>
        <v/>
      </c>
      <c r="AA68" s="3" t="str">
        <f>IF($A68="","",IF((AND($A68="ADD",OR(Z68="",Z68="Queenstown-Lakes District Council"))),"70",(_xlfn.XLOOKUP(Z68,ud_organisation_owner[lookupValue],ud_organisation_owner[lookupKey],""))))</f>
        <v/>
      </c>
      <c r="AB68" s="3" t="str">
        <f t="shared" si="3"/>
        <v/>
      </c>
      <c r="AC68" s="3" t="str">
        <f>IF($A68="","",IF((AND($A68="ADD",OR(AB68="",AB68="Queenstown-Lakes District Council"))),"70",(_xlfn.XLOOKUP(AB68,ud_organisation_owner[lookupValue],ud_organisation_owner[lookupKey],""))))</f>
        <v/>
      </c>
      <c r="AD68" s="3" t="str">
        <f t="shared" si="4"/>
        <v/>
      </c>
      <c r="AE68" s="3" t="str">
        <f>IF($A68="","",IF((AND($A68="ADD",OR(AD68="",AD68="Local Authority"))),"17",(_xlfn.XLOOKUP(AD68,ud_sub_organisation[lookupValue],ud_sub_organisation[lookupKey],""))))</f>
        <v/>
      </c>
      <c r="AF68" s="3" t="str">
        <f t="shared" si="5"/>
        <v/>
      </c>
      <c r="AG68" s="3" t="str">
        <f>IF($A68="","",IF((AND($A68="ADD",OR(AF68="",AF68="Vested assets"))),"12",(_xlfn.XLOOKUP(AF68,ud_work_origin[lookupValue],ud_work_origin[lookupKey],""))))</f>
        <v/>
      </c>
      <c r="AH68" s="6"/>
      <c r="AI68" s="2" t="str">
        <f t="shared" si="6"/>
        <v/>
      </c>
      <c r="AJ68" s="2" t="str">
        <f t="shared" si="7"/>
        <v/>
      </c>
      <c r="AK68" s="3" t="str">
        <f t="shared" si="8"/>
        <v/>
      </c>
      <c r="AL68" s="3" t="str">
        <f>IF($A68="","",IF((AND($A68="ADD",OR(AK68="",AK68="Excellent"))),"1",(_xlfn.XLOOKUP(AK68,condition[lookupValue],condition[lookupKey],""))))</f>
        <v/>
      </c>
      <c r="AM68" s="8" t="str">
        <f t="shared" si="9"/>
        <v/>
      </c>
      <c r="AN68" s="7"/>
    </row>
    <row r="69" spans="2:40">
      <c r="B69" s="4"/>
      <c r="D69" s="3" t="str">
        <f>IF($A69="ADD",IF(NOT(ISBLANK(C69)),_xlfn.XLOOKUP(C69,roadnames[lookupValue],roadnames[lookupKey],"ERROR"),""), "")</f>
        <v/>
      </c>
      <c r="E69" s="5"/>
      <c r="G69" s="3" t="str">
        <f>IF($A69="ADD",IF(NOT(ISBLANK(F69)),_xlfn.XLOOKUP(F69,side[lookupValue],side[lookupKey],"ERROR"),""), "")</f>
        <v/>
      </c>
      <c r="H69" s="4"/>
      <c r="I69" s="6"/>
      <c r="K69" s="3" t="str">
        <f>IF($A69="ADD",IF(NOT(ISBLANK(J69)),_xlfn.XLOOKUP(J69,ud_stormwater_purpose[lookupValue],ud_stormwater_purpose[lookupKey],"ERROR"),""), "")</f>
        <v/>
      </c>
      <c r="M69" s="3" t="str">
        <f>IF($A69="ADD",IF(NOT(ISBLANK(L69)),_xlfn.XLOOKUP(L69,ud_water_structure_type[lookupValue],ud_water_structure_type[lookupKey],"ERROR"),""), "")</f>
        <v/>
      </c>
      <c r="O69" s="3" t="str">
        <f>IF($A69="ADD",IF(NOT(ISBLANK(N69)),_xlfn.XLOOKUP(N69,water_structure_material[lookupValue],water_structure_material[lookupKey],"ERROR"),""), "")</f>
        <v/>
      </c>
      <c r="Q69" s="3" t="str">
        <f>IF($A69="ADD",IF(NOT(ISBLANK(P69)),_xlfn.XLOOKUP(P69,ud_construction_method[lookupValue],ud_construction_method[lookupKey],"ERROR"),""), "")</f>
        <v/>
      </c>
      <c r="R69" s="8"/>
      <c r="S69" s="4" t="str">
        <f t="shared" ca="1" si="0"/>
        <v/>
      </c>
      <c r="T69" s="4"/>
      <c r="U69" s="3" t="str">
        <f t="shared" si="1"/>
        <v/>
      </c>
      <c r="V69" s="3" t="str">
        <f>IF($A69="","",IF((AND($A69="ADD",OR(U69="",U69="In Use"))),"5",(_xlfn.XLOOKUP(U69,ud_asset_status[lookupValue],ud_asset_status[lookupKey],""))))</f>
        <v/>
      </c>
      <c r="W69" s="8"/>
      <c r="Y69" s="3" t="str">
        <f>IF($A69="ADD",IF(NOT(ISBLANK(X69)),_xlfn.XLOOKUP(X69,ar_replace_reason[lookupValue],ar_replace_reason[lookupKey],"ERROR"),""), "")</f>
        <v/>
      </c>
      <c r="Z69" s="3" t="str">
        <f t="shared" si="2"/>
        <v/>
      </c>
      <c r="AA69" s="3" t="str">
        <f>IF($A69="","",IF((AND($A69="ADD",OR(Z69="",Z69="Queenstown-Lakes District Council"))),"70",(_xlfn.XLOOKUP(Z69,ud_organisation_owner[lookupValue],ud_organisation_owner[lookupKey],""))))</f>
        <v/>
      </c>
      <c r="AB69" s="3" t="str">
        <f t="shared" si="3"/>
        <v/>
      </c>
      <c r="AC69" s="3" t="str">
        <f>IF($A69="","",IF((AND($A69="ADD",OR(AB69="",AB69="Queenstown-Lakes District Council"))),"70",(_xlfn.XLOOKUP(AB69,ud_organisation_owner[lookupValue],ud_organisation_owner[lookupKey],""))))</f>
        <v/>
      </c>
      <c r="AD69" s="3" t="str">
        <f t="shared" si="4"/>
        <v/>
      </c>
      <c r="AE69" s="3" t="str">
        <f>IF($A69="","",IF((AND($A69="ADD",OR(AD69="",AD69="Local Authority"))),"17",(_xlfn.XLOOKUP(AD69,ud_sub_organisation[lookupValue],ud_sub_organisation[lookupKey],""))))</f>
        <v/>
      </c>
      <c r="AF69" s="3" t="str">
        <f t="shared" si="5"/>
        <v/>
      </c>
      <c r="AG69" s="3" t="str">
        <f>IF($A69="","",IF((AND($A69="ADD",OR(AF69="",AF69="Vested assets"))),"12",(_xlfn.XLOOKUP(AF69,ud_work_origin[lookupValue],ud_work_origin[lookupKey],""))))</f>
        <v/>
      </c>
      <c r="AH69" s="6"/>
      <c r="AI69" s="2" t="str">
        <f t="shared" si="6"/>
        <v/>
      </c>
      <c r="AJ69" s="2" t="str">
        <f t="shared" si="7"/>
        <v/>
      </c>
      <c r="AK69" s="3" t="str">
        <f t="shared" si="8"/>
        <v/>
      </c>
      <c r="AL69" s="3" t="str">
        <f>IF($A69="","",IF((AND($A69="ADD",OR(AK69="",AK69="Excellent"))),"1",(_xlfn.XLOOKUP(AK69,condition[lookupValue],condition[lookupKey],""))))</f>
        <v/>
      </c>
      <c r="AM69" s="8" t="str">
        <f t="shared" si="9"/>
        <v/>
      </c>
      <c r="AN69" s="7"/>
    </row>
    <row r="70" spans="2:40">
      <c r="B70" s="4"/>
      <c r="D70" s="3" t="str">
        <f>IF($A70="ADD",IF(NOT(ISBLANK(C70)),_xlfn.XLOOKUP(C70,roadnames[lookupValue],roadnames[lookupKey],"ERROR"),""), "")</f>
        <v/>
      </c>
      <c r="E70" s="5"/>
      <c r="G70" s="3" t="str">
        <f>IF($A70="ADD",IF(NOT(ISBLANK(F70)),_xlfn.XLOOKUP(F70,side[lookupValue],side[lookupKey],"ERROR"),""), "")</f>
        <v/>
      </c>
      <c r="H70" s="4"/>
      <c r="I70" s="6"/>
      <c r="K70" s="3" t="str">
        <f>IF($A70="ADD",IF(NOT(ISBLANK(J70)),_xlfn.XLOOKUP(J70,ud_stormwater_purpose[lookupValue],ud_stormwater_purpose[lookupKey],"ERROR"),""), "")</f>
        <v/>
      </c>
      <c r="M70" s="3" t="str">
        <f>IF($A70="ADD",IF(NOT(ISBLANK(L70)),_xlfn.XLOOKUP(L70,ud_water_structure_type[lookupValue],ud_water_structure_type[lookupKey],"ERROR"),""), "")</f>
        <v/>
      </c>
      <c r="O70" s="3" t="str">
        <f>IF($A70="ADD",IF(NOT(ISBLANK(N70)),_xlfn.XLOOKUP(N70,water_structure_material[lookupValue],water_structure_material[lookupKey],"ERROR"),""), "")</f>
        <v/>
      </c>
      <c r="Q70" s="3" t="str">
        <f>IF($A70="ADD",IF(NOT(ISBLANK(P70)),_xlfn.XLOOKUP(P70,ud_construction_method[lookupValue],ud_construction_method[lookupKey],"ERROR"),""), "")</f>
        <v/>
      </c>
      <c r="R70" s="8"/>
      <c r="S70" s="4" t="str">
        <f t="shared" ca="1" si="0"/>
        <v/>
      </c>
      <c r="T70" s="4"/>
      <c r="U70" s="3" t="str">
        <f t="shared" si="1"/>
        <v/>
      </c>
      <c r="V70" s="3" t="str">
        <f>IF($A70="","",IF((AND($A70="ADD",OR(U70="",U70="In Use"))),"5",(_xlfn.XLOOKUP(U70,ud_asset_status[lookupValue],ud_asset_status[lookupKey],""))))</f>
        <v/>
      </c>
      <c r="W70" s="8"/>
      <c r="Y70" s="3" t="str">
        <f>IF($A70="ADD",IF(NOT(ISBLANK(X70)),_xlfn.XLOOKUP(X70,ar_replace_reason[lookupValue],ar_replace_reason[lookupKey],"ERROR"),""), "")</f>
        <v/>
      </c>
      <c r="Z70" s="3" t="str">
        <f t="shared" si="2"/>
        <v/>
      </c>
      <c r="AA70" s="3" t="str">
        <f>IF($A70="","",IF((AND($A70="ADD",OR(Z70="",Z70="Queenstown-Lakes District Council"))),"70",(_xlfn.XLOOKUP(Z70,ud_organisation_owner[lookupValue],ud_organisation_owner[lookupKey],""))))</f>
        <v/>
      </c>
      <c r="AB70" s="3" t="str">
        <f t="shared" si="3"/>
        <v/>
      </c>
      <c r="AC70" s="3" t="str">
        <f>IF($A70="","",IF((AND($A70="ADD",OR(AB70="",AB70="Queenstown-Lakes District Council"))),"70",(_xlfn.XLOOKUP(AB70,ud_organisation_owner[lookupValue],ud_organisation_owner[lookupKey],""))))</f>
        <v/>
      </c>
      <c r="AD70" s="3" t="str">
        <f t="shared" si="4"/>
        <v/>
      </c>
      <c r="AE70" s="3" t="str">
        <f>IF($A70="","",IF((AND($A70="ADD",OR(AD70="",AD70="Local Authority"))),"17",(_xlfn.XLOOKUP(AD70,ud_sub_organisation[lookupValue],ud_sub_organisation[lookupKey],""))))</f>
        <v/>
      </c>
      <c r="AF70" s="3" t="str">
        <f t="shared" si="5"/>
        <v/>
      </c>
      <c r="AG70" s="3" t="str">
        <f>IF($A70="","",IF((AND($A70="ADD",OR(AF70="",AF70="Vested assets"))),"12",(_xlfn.XLOOKUP(AF70,ud_work_origin[lookupValue],ud_work_origin[lookupKey],""))))</f>
        <v/>
      </c>
      <c r="AH70" s="6"/>
      <c r="AI70" s="2" t="str">
        <f t="shared" si="6"/>
        <v/>
      </c>
      <c r="AJ70" s="2" t="str">
        <f t="shared" si="7"/>
        <v/>
      </c>
      <c r="AK70" s="3" t="str">
        <f t="shared" si="8"/>
        <v/>
      </c>
      <c r="AL70" s="3" t="str">
        <f>IF($A70="","",IF((AND($A70="ADD",OR(AK70="",AK70="Excellent"))),"1",(_xlfn.XLOOKUP(AK70,condition[lookupValue],condition[lookupKey],""))))</f>
        <v/>
      </c>
      <c r="AM70" s="8" t="str">
        <f t="shared" si="9"/>
        <v/>
      </c>
      <c r="AN70" s="7"/>
    </row>
    <row r="71" spans="2:40">
      <c r="B71" s="4"/>
      <c r="D71" s="3" t="str">
        <f>IF($A71="ADD",IF(NOT(ISBLANK(C71)),_xlfn.XLOOKUP(C71,roadnames[lookupValue],roadnames[lookupKey],"ERROR"),""), "")</f>
        <v/>
      </c>
      <c r="E71" s="5"/>
      <c r="G71" s="3" t="str">
        <f>IF($A71="ADD",IF(NOT(ISBLANK(F71)),_xlfn.XLOOKUP(F71,side[lookupValue],side[lookupKey],"ERROR"),""), "")</f>
        <v/>
      </c>
      <c r="H71" s="4"/>
      <c r="I71" s="6"/>
      <c r="K71" s="3" t="str">
        <f>IF($A71="ADD",IF(NOT(ISBLANK(J71)),_xlfn.XLOOKUP(J71,ud_stormwater_purpose[lookupValue],ud_stormwater_purpose[lookupKey],"ERROR"),""), "")</f>
        <v/>
      </c>
      <c r="M71" s="3" t="str">
        <f>IF($A71="ADD",IF(NOT(ISBLANK(L71)),_xlfn.XLOOKUP(L71,ud_water_structure_type[lookupValue],ud_water_structure_type[lookupKey],"ERROR"),""), "")</f>
        <v/>
      </c>
      <c r="O71" s="3" t="str">
        <f>IF($A71="ADD",IF(NOT(ISBLANK(N71)),_xlfn.XLOOKUP(N71,water_structure_material[lookupValue],water_structure_material[lookupKey],"ERROR"),""), "")</f>
        <v/>
      </c>
      <c r="Q71" s="3" t="str">
        <f>IF($A71="ADD",IF(NOT(ISBLANK(P71)),_xlfn.XLOOKUP(P71,ud_construction_method[lookupValue],ud_construction_method[lookupKey],"ERROR"),""), "")</f>
        <v/>
      </c>
      <c r="R71" s="8"/>
      <c r="S71" s="4" t="str">
        <f t="shared" ca="1" si="0"/>
        <v/>
      </c>
      <c r="T71" s="4"/>
      <c r="U71" s="3" t="str">
        <f t="shared" si="1"/>
        <v/>
      </c>
      <c r="V71" s="3" t="str">
        <f>IF($A71="","",IF((AND($A71="ADD",OR(U71="",U71="In Use"))),"5",(_xlfn.XLOOKUP(U71,ud_asset_status[lookupValue],ud_asset_status[lookupKey],""))))</f>
        <v/>
      </c>
      <c r="W71" s="8"/>
      <c r="Y71" s="3" t="str">
        <f>IF($A71="ADD",IF(NOT(ISBLANK(X71)),_xlfn.XLOOKUP(X71,ar_replace_reason[lookupValue],ar_replace_reason[lookupKey],"ERROR"),""), "")</f>
        <v/>
      </c>
      <c r="Z71" s="3" t="str">
        <f t="shared" si="2"/>
        <v/>
      </c>
      <c r="AA71" s="3" t="str">
        <f>IF($A71="","",IF((AND($A71="ADD",OR(Z71="",Z71="Queenstown-Lakes District Council"))),"70",(_xlfn.XLOOKUP(Z71,ud_organisation_owner[lookupValue],ud_organisation_owner[lookupKey],""))))</f>
        <v/>
      </c>
      <c r="AB71" s="3" t="str">
        <f t="shared" si="3"/>
        <v/>
      </c>
      <c r="AC71" s="3" t="str">
        <f>IF($A71="","",IF((AND($A71="ADD",OR(AB71="",AB71="Queenstown-Lakes District Council"))),"70",(_xlfn.XLOOKUP(AB71,ud_organisation_owner[lookupValue],ud_organisation_owner[lookupKey],""))))</f>
        <v/>
      </c>
      <c r="AD71" s="3" t="str">
        <f t="shared" si="4"/>
        <v/>
      </c>
      <c r="AE71" s="3" t="str">
        <f>IF($A71="","",IF((AND($A71="ADD",OR(AD71="",AD71="Local Authority"))),"17",(_xlfn.XLOOKUP(AD71,ud_sub_organisation[lookupValue],ud_sub_organisation[lookupKey],""))))</f>
        <v/>
      </c>
      <c r="AF71" s="3" t="str">
        <f t="shared" si="5"/>
        <v/>
      </c>
      <c r="AG71" s="3" t="str">
        <f>IF($A71="","",IF((AND($A71="ADD",OR(AF71="",AF71="Vested assets"))),"12",(_xlfn.XLOOKUP(AF71,ud_work_origin[lookupValue],ud_work_origin[lookupKey],""))))</f>
        <v/>
      </c>
      <c r="AH71" s="6"/>
      <c r="AI71" s="2" t="str">
        <f t="shared" si="6"/>
        <v/>
      </c>
      <c r="AJ71" s="2" t="str">
        <f t="shared" si="7"/>
        <v/>
      </c>
      <c r="AK71" s="3" t="str">
        <f t="shared" si="8"/>
        <v/>
      </c>
      <c r="AL71" s="3" t="str">
        <f>IF($A71="","",IF((AND($A71="ADD",OR(AK71="",AK71="Excellent"))),"1",(_xlfn.XLOOKUP(AK71,condition[lookupValue],condition[lookupKey],""))))</f>
        <v/>
      </c>
      <c r="AM71" s="8" t="str">
        <f t="shared" si="9"/>
        <v/>
      </c>
      <c r="AN71" s="7"/>
    </row>
    <row r="72" spans="2:40">
      <c r="B72" s="4"/>
      <c r="D72" s="3" t="str">
        <f>IF($A72="ADD",IF(NOT(ISBLANK(C72)),_xlfn.XLOOKUP(C72,roadnames[lookupValue],roadnames[lookupKey],"ERROR"),""), "")</f>
        <v/>
      </c>
      <c r="E72" s="5"/>
      <c r="G72" s="3" t="str">
        <f>IF($A72="ADD",IF(NOT(ISBLANK(F72)),_xlfn.XLOOKUP(F72,side[lookupValue],side[lookupKey],"ERROR"),""), "")</f>
        <v/>
      </c>
      <c r="H72" s="4"/>
      <c r="I72" s="6"/>
      <c r="K72" s="3" t="str">
        <f>IF($A72="ADD",IF(NOT(ISBLANK(J72)),_xlfn.XLOOKUP(J72,ud_stormwater_purpose[lookupValue],ud_stormwater_purpose[lookupKey],"ERROR"),""), "")</f>
        <v/>
      </c>
      <c r="M72" s="3" t="str">
        <f>IF($A72="ADD",IF(NOT(ISBLANK(L72)),_xlfn.XLOOKUP(L72,ud_water_structure_type[lookupValue],ud_water_structure_type[lookupKey],"ERROR"),""), "")</f>
        <v/>
      </c>
      <c r="O72" s="3" t="str">
        <f>IF($A72="ADD",IF(NOT(ISBLANK(N72)),_xlfn.XLOOKUP(N72,water_structure_material[lookupValue],water_structure_material[lookupKey],"ERROR"),""), "")</f>
        <v/>
      </c>
      <c r="Q72" s="3" t="str">
        <f>IF($A72="ADD",IF(NOT(ISBLANK(P72)),_xlfn.XLOOKUP(P72,ud_construction_method[lookupValue],ud_construction_method[lookupKey],"ERROR"),""), "")</f>
        <v/>
      </c>
      <c r="R72" s="8"/>
      <c r="S72" s="4" t="str">
        <f t="shared" ca="1" si="0"/>
        <v/>
      </c>
      <c r="T72" s="4"/>
      <c r="U72" s="3" t="str">
        <f t="shared" si="1"/>
        <v/>
      </c>
      <c r="V72" s="3" t="str">
        <f>IF($A72="","",IF((AND($A72="ADD",OR(U72="",U72="In Use"))),"5",(_xlfn.XLOOKUP(U72,ud_asset_status[lookupValue],ud_asset_status[lookupKey],""))))</f>
        <v/>
      </c>
      <c r="W72" s="8"/>
      <c r="Y72" s="3" t="str">
        <f>IF($A72="ADD",IF(NOT(ISBLANK(X72)),_xlfn.XLOOKUP(X72,ar_replace_reason[lookupValue],ar_replace_reason[lookupKey],"ERROR"),""), "")</f>
        <v/>
      </c>
      <c r="Z72" s="3" t="str">
        <f t="shared" si="2"/>
        <v/>
      </c>
      <c r="AA72" s="3" t="str">
        <f>IF($A72="","",IF((AND($A72="ADD",OR(Z72="",Z72="Queenstown-Lakes District Council"))),"70",(_xlfn.XLOOKUP(Z72,ud_organisation_owner[lookupValue],ud_organisation_owner[lookupKey],""))))</f>
        <v/>
      </c>
      <c r="AB72" s="3" t="str">
        <f t="shared" si="3"/>
        <v/>
      </c>
      <c r="AC72" s="3" t="str">
        <f>IF($A72="","",IF((AND($A72="ADD",OR(AB72="",AB72="Queenstown-Lakes District Council"))),"70",(_xlfn.XLOOKUP(AB72,ud_organisation_owner[lookupValue],ud_organisation_owner[lookupKey],""))))</f>
        <v/>
      </c>
      <c r="AD72" s="3" t="str">
        <f t="shared" si="4"/>
        <v/>
      </c>
      <c r="AE72" s="3" t="str">
        <f>IF($A72="","",IF((AND($A72="ADD",OR(AD72="",AD72="Local Authority"))),"17",(_xlfn.XLOOKUP(AD72,ud_sub_organisation[lookupValue],ud_sub_organisation[lookupKey],""))))</f>
        <v/>
      </c>
      <c r="AF72" s="3" t="str">
        <f t="shared" si="5"/>
        <v/>
      </c>
      <c r="AG72" s="3" t="str">
        <f>IF($A72="","",IF((AND($A72="ADD",OR(AF72="",AF72="Vested assets"))),"12",(_xlfn.XLOOKUP(AF72,ud_work_origin[lookupValue],ud_work_origin[lookupKey],""))))</f>
        <v/>
      </c>
      <c r="AH72" s="6"/>
      <c r="AI72" s="2" t="str">
        <f t="shared" si="6"/>
        <v/>
      </c>
      <c r="AJ72" s="2" t="str">
        <f t="shared" si="7"/>
        <v/>
      </c>
      <c r="AK72" s="3" t="str">
        <f t="shared" si="8"/>
        <v/>
      </c>
      <c r="AL72" s="3" t="str">
        <f>IF($A72="","",IF((AND($A72="ADD",OR(AK72="",AK72="Excellent"))),"1",(_xlfn.XLOOKUP(AK72,condition[lookupValue],condition[lookupKey],""))))</f>
        <v/>
      </c>
      <c r="AM72" s="8" t="str">
        <f t="shared" si="9"/>
        <v/>
      </c>
      <c r="AN72" s="7"/>
    </row>
    <row r="73" spans="2:40">
      <c r="B73" s="4"/>
      <c r="D73" s="3" t="str">
        <f>IF($A73="ADD",IF(NOT(ISBLANK(C73)),_xlfn.XLOOKUP(C73,roadnames[lookupValue],roadnames[lookupKey],"ERROR"),""), "")</f>
        <v/>
      </c>
      <c r="E73" s="5"/>
      <c r="G73" s="3" t="str">
        <f>IF($A73="ADD",IF(NOT(ISBLANK(F73)),_xlfn.XLOOKUP(F73,side[lookupValue],side[lookupKey],"ERROR"),""), "")</f>
        <v/>
      </c>
      <c r="H73" s="4"/>
      <c r="I73" s="6"/>
      <c r="K73" s="3" t="str">
        <f>IF($A73="ADD",IF(NOT(ISBLANK(J73)),_xlfn.XLOOKUP(J73,ud_stormwater_purpose[lookupValue],ud_stormwater_purpose[lookupKey],"ERROR"),""), "")</f>
        <v/>
      </c>
      <c r="M73" s="3" t="str">
        <f>IF($A73="ADD",IF(NOT(ISBLANK(L73)),_xlfn.XLOOKUP(L73,ud_water_structure_type[lookupValue],ud_water_structure_type[lookupKey],"ERROR"),""), "")</f>
        <v/>
      </c>
      <c r="O73" s="3" t="str">
        <f>IF($A73="ADD",IF(NOT(ISBLANK(N73)),_xlfn.XLOOKUP(N73,water_structure_material[lookupValue],water_structure_material[lookupKey],"ERROR"),""), "")</f>
        <v/>
      </c>
      <c r="Q73" s="3" t="str">
        <f>IF($A73="ADD",IF(NOT(ISBLANK(P73)),_xlfn.XLOOKUP(P73,ud_construction_method[lookupValue],ud_construction_method[lookupKey],"ERROR"),""), "")</f>
        <v/>
      </c>
      <c r="R73" s="8"/>
      <c r="S73" s="4" t="str">
        <f t="shared" ca="1" si="0"/>
        <v/>
      </c>
      <c r="T73" s="4"/>
      <c r="U73" s="3" t="str">
        <f t="shared" si="1"/>
        <v/>
      </c>
      <c r="V73" s="3" t="str">
        <f>IF($A73="","",IF((AND($A73="ADD",OR(U73="",U73="In Use"))),"5",(_xlfn.XLOOKUP(U73,ud_asset_status[lookupValue],ud_asset_status[lookupKey],""))))</f>
        <v/>
      </c>
      <c r="W73" s="8"/>
      <c r="Y73" s="3" t="str">
        <f>IF($A73="ADD",IF(NOT(ISBLANK(X73)),_xlfn.XLOOKUP(X73,ar_replace_reason[lookupValue],ar_replace_reason[lookupKey],"ERROR"),""), "")</f>
        <v/>
      </c>
      <c r="Z73" s="3" t="str">
        <f t="shared" si="2"/>
        <v/>
      </c>
      <c r="AA73" s="3" t="str">
        <f>IF($A73="","",IF((AND($A73="ADD",OR(Z73="",Z73="Queenstown-Lakes District Council"))),"70",(_xlfn.XLOOKUP(Z73,ud_organisation_owner[lookupValue],ud_organisation_owner[lookupKey],""))))</f>
        <v/>
      </c>
      <c r="AB73" s="3" t="str">
        <f t="shared" si="3"/>
        <v/>
      </c>
      <c r="AC73" s="3" t="str">
        <f>IF($A73="","",IF((AND($A73="ADD",OR(AB73="",AB73="Queenstown-Lakes District Council"))),"70",(_xlfn.XLOOKUP(AB73,ud_organisation_owner[lookupValue],ud_organisation_owner[lookupKey],""))))</f>
        <v/>
      </c>
      <c r="AD73" s="3" t="str">
        <f t="shared" si="4"/>
        <v/>
      </c>
      <c r="AE73" s="3" t="str">
        <f>IF($A73="","",IF((AND($A73="ADD",OR(AD73="",AD73="Local Authority"))),"17",(_xlfn.XLOOKUP(AD73,ud_sub_organisation[lookupValue],ud_sub_organisation[lookupKey],""))))</f>
        <v/>
      </c>
      <c r="AF73" s="3" t="str">
        <f t="shared" si="5"/>
        <v/>
      </c>
      <c r="AG73" s="3" t="str">
        <f>IF($A73="","",IF((AND($A73="ADD",OR(AF73="",AF73="Vested assets"))),"12",(_xlfn.XLOOKUP(AF73,ud_work_origin[lookupValue],ud_work_origin[lookupKey],""))))</f>
        <v/>
      </c>
      <c r="AH73" s="6"/>
      <c r="AI73" s="2" t="str">
        <f t="shared" si="6"/>
        <v/>
      </c>
      <c r="AJ73" s="2" t="str">
        <f t="shared" si="7"/>
        <v/>
      </c>
      <c r="AK73" s="3" t="str">
        <f t="shared" si="8"/>
        <v/>
      </c>
      <c r="AL73" s="3" t="str">
        <f>IF($A73="","",IF((AND($A73="ADD",OR(AK73="",AK73="Excellent"))),"1",(_xlfn.XLOOKUP(AK73,condition[lookupValue],condition[lookupKey],""))))</f>
        <v/>
      </c>
      <c r="AM73" s="8" t="str">
        <f t="shared" si="9"/>
        <v/>
      </c>
      <c r="AN73" s="7"/>
    </row>
    <row r="74" spans="2:40">
      <c r="B74" s="4"/>
      <c r="D74" s="3" t="str">
        <f>IF($A74="ADD",IF(NOT(ISBLANK(C74)),_xlfn.XLOOKUP(C74,roadnames[lookupValue],roadnames[lookupKey],"ERROR"),""), "")</f>
        <v/>
      </c>
      <c r="E74" s="5"/>
      <c r="G74" s="3" t="str">
        <f>IF($A74="ADD",IF(NOT(ISBLANK(F74)),_xlfn.XLOOKUP(F74,side[lookupValue],side[lookupKey],"ERROR"),""), "")</f>
        <v/>
      </c>
      <c r="H74" s="4"/>
      <c r="I74" s="6"/>
      <c r="K74" s="3" t="str">
        <f>IF($A74="ADD",IF(NOT(ISBLANK(J74)),_xlfn.XLOOKUP(J74,ud_stormwater_purpose[lookupValue],ud_stormwater_purpose[lookupKey],"ERROR"),""), "")</f>
        <v/>
      </c>
      <c r="M74" s="3" t="str">
        <f>IF($A74="ADD",IF(NOT(ISBLANK(L74)),_xlfn.XLOOKUP(L74,ud_water_structure_type[lookupValue],ud_water_structure_type[lookupKey],"ERROR"),""), "")</f>
        <v/>
      </c>
      <c r="O74" s="3" t="str">
        <f>IF($A74="ADD",IF(NOT(ISBLANK(N74)),_xlfn.XLOOKUP(N74,water_structure_material[lookupValue],water_structure_material[lookupKey],"ERROR"),""), "")</f>
        <v/>
      </c>
      <c r="Q74" s="3" t="str">
        <f>IF($A74="ADD",IF(NOT(ISBLANK(P74)),_xlfn.XLOOKUP(P74,ud_construction_method[lookupValue],ud_construction_method[lookupKey],"ERROR"),""), "")</f>
        <v/>
      </c>
      <c r="R74" s="8"/>
      <c r="S74" s="4" t="str">
        <f t="shared" ca="1" si="0"/>
        <v/>
      </c>
      <c r="T74" s="4"/>
      <c r="U74" s="3" t="str">
        <f t="shared" si="1"/>
        <v/>
      </c>
      <c r="V74" s="3" t="str">
        <f>IF($A74="","",IF((AND($A74="ADD",OR(U74="",U74="In Use"))),"5",(_xlfn.XLOOKUP(U74,ud_asset_status[lookupValue],ud_asset_status[lookupKey],""))))</f>
        <v/>
      </c>
      <c r="W74" s="8"/>
      <c r="Y74" s="3" t="str">
        <f>IF($A74="ADD",IF(NOT(ISBLANK(X74)),_xlfn.XLOOKUP(X74,ar_replace_reason[lookupValue],ar_replace_reason[lookupKey],"ERROR"),""), "")</f>
        <v/>
      </c>
      <c r="Z74" s="3" t="str">
        <f t="shared" si="2"/>
        <v/>
      </c>
      <c r="AA74" s="3" t="str">
        <f>IF($A74="","",IF((AND($A74="ADD",OR(Z74="",Z74="Queenstown-Lakes District Council"))),"70",(_xlfn.XLOOKUP(Z74,ud_organisation_owner[lookupValue],ud_organisation_owner[lookupKey],""))))</f>
        <v/>
      </c>
      <c r="AB74" s="3" t="str">
        <f t="shared" si="3"/>
        <v/>
      </c>
      <c r="AC74" s="3" t="str">
        <f>IF($A74="","",IF((AND($A74="ADD",OR(AB74="",AB74="Queenstown-Lakes District Council"))),"70",(_xlfn.XLOOKUP(AB74,ud_organisation_owner[lookupValue],ud_organisation_owner[lookupKey],""))))</f>
        <v/>
      </c>
      <c r="AD74" s="3" t="str">
        <f t="shared" si="4"/>
        <v/>
      </c>
      <c r="AE74" s="3" t="str">
        <f>IF($A74="","",IF((AND($A74="ADD",OR(AD74="",AD74="Local Authority"))),"17",(_xlfn.XLOOKUP(AD74,ud_sub_organisation[lookupValue],ud_sub_organisation[lookupKey],""))))</f>
        <v/>
      </c>
      <c r="AF74" s="3" t="str">
        <f t="shared" si="5"/>
        <v/>
      </c>
      <c r="AG74" s="3" t="str">
        <f>IF($A74="","",IF((AND($A74="ADD",OR(AF74="",AF74="Vested assets"))),"12",(_xlfn.XLOOKUP(AF74,ud_work_origin[lookupValue],ud_work_origin[lookupKey],""))))</f>
        <v/>
      </c>
      <c r="AH74" s="6"/>
      <c r="AI74" s="2" t="str">
        <f t="shared" si="6"/>
        <v/>
      </c>
      <c r="AJ74" s="2" t="str">
        <f t="shared" si="7"/>
        <v/>
      </c>
      <c r="AK74" s="3" t="str">
        <f t="shared" si="8"/>
        <v/>
      </c>
      <c r="AL74" s="3" t="str">
        <f>IF($A74="","",IF((AND($A74="ADD",OR(AK74="",AK74="Excellent"))),"1",(_xlfn.XLOOKUP(AK74,condition[lookupValue],condition[lookupKey],""))))</f>
        <v/>
      </c>
      <c r="AM74" s="8" t="str">
        <f t="shared" si="9"/>
        <v/>
      </c>
      <c r="AN74" s="7"/>
    </row>
    <row r="75" spans="2:40">
      <c r="B75" s="4"/>
      <c r="D75" s="3" t="str">
        <f>IF($A75="ADD",IF(NOT(ISBLANK(C75)),_xlfn.XLOOKUP(C75,roadnames[lookupValue],roadnames[lookupKey],"ERROR"),""), "")</f>
        <v/>
      </c>
      <c r="E75" s="5"/>
      <c r="G75" s="3" t="str">
        <f>IF($A75="ADD",IF(NOT(ISBLANK(F75)),_xlfn.XLOOKUP(F75,side[lookupValue],side[lookupKey],"ERROR"),""), "")</f>
        <v/>
      </c>
      <c r="H75" s="4"/>
      <c r="I75" s="6"/>
      <c r="K75" s="3" t="str">
        <f>IF($A75="ADD",IF(NOT(ISBLANK(J75)),_xlfn.XLOOKUP(J75,ud_stormwater_purpose[lookupValue],ud_stormwater_purpose[lookupKey],"ERROR"),""), "")</f>
        <v/>
      </c>
      <c r="M75" s="3" t="str">
        <f>IF($A75="ADD",IF(NOT(ISBLANK(L75)),_xlfn.XLOOKUP(L75,ud_water_structure_type[lookupValue],ud_water_structure_type[lookupKey],"ERROR"),""), "")</f>
        <v/>
      </c>
      <c r="O75" s="3" t="str">
        <f>IF($A75="ADD",IF(NOT(ISBLANK(N75)),_xlfn.XLOOKUP(N75,water_structure_material[lookupValue],water_structure_material[lookupKey],"ERROR"),""), "")</f>
        <v/>
      </c>
      <c r="Q75" s="3" t="str">
        <f>IF($A75="ADD",IF(NOT(ISBLANK(P75)),_xlfn.XLOOKUP(P75,ud_construction_method[lookupValue],ud_construction_method[lookupKey],"ERROR"),""), "")</f>
        <v/>
      </c>
      <c r="R75" s="8"/>
      <c r="S75" s="4" t="str">
        <f t="shared" ref="S75:S100" ca="1" si="10">IF(R75&lt;&gt;"", DATEDIF(R75, TODAY(),"Y"),"")</f>
        <v/>
      </c>
      <c r="T75" s="4"/>
      <c r="U75" s="3" t="str">
        <f t="shared" ref="U75:U100" si="11">IF($A75="ADD","In Use","")</f>
        <v/>
      </c>
      <c r="V75" s="3" t="str">
        <f>IF($A75="","",IF((AND($A75="ADD",OR(U75="",U75="In Use"))),"5",(_xlfn.XLOOKUP(U75,ud_asset_status[lookupValue],ud_asset_status[lookupKey],""))))</f>
        <v/>
      </c>
      <c r="W75" s="8"/>
      <c r="Y75" s="3" t="str">
        <f>IF($A75="ADD",IF(NOT(ISBLANK(X75)),_xlfn.XLOOKUP(X75,ar_replace_reason[lookupValue],ar_replace_reason[lookupKey],"ERROR"),""), "")</f>
        <v/>
      </c>
      <c r="Z75" s="3" t="str">
        <f t="shared" ref="Z75:Z100" si="12">IF($A75="ADD","Queenstown-Lakes District Council","")</f>
        <v/>
      </c>
      <c r="AA75" s="3" t="str">
        <f>IF($A75="","",IF((AND($A75="ADD",OR(Z75="",Z75="Queenstown-Lakes District Council"))),"70",(_xlfn.XLOOKUP(Z75,ud_organisation_owner[lookupValue],ud_organisation_owner[lookupKey],""))))</f>
        <v/>
      </c>
      <c r="AB75" s="3" t="str">
        <f t="shared" ref="AB75:AB100" si="13">IF($A75="ADD","Queenstown-Lakes District Council","")</f>
        <v/>
      </c>
      <c r="AC75" s="3" t="str">
        <f>IF($A75="","",IF((AND($A75="ADD",OR(AB75="",AB75="Queenstown-Lakes District Council"))),"70",(_xlfn.XLOOKUP(AB75,ud_organisation_owner[lookupValue],ud_organisation_owner[lookupKey],""))))</f>
        <v/>
      </c>
      <c r="AD75" s="3" t="str">
        <f t="shared" ref="AD75:AD100" si="14">IF($A75="ADD","Local Authority","")</f>
        <v/>
      </c>
      <c r="AE75" s="3" t="str">
        <f>IF($A75="","",IF((AND($A75="ADD",OR(AD75="",AD75="Local Authority"))),"17",(_xlfn.XLOOKUP(AD75,ud_sub_organisation[lookupValue],ud_sub_organisation[lookupKey],""))))</f>
        <v/>
      </c>
      <c r="AF75" s="3" t="str">
        <f t="shared" ref="AF75:AF100" si="15">IF($A75="ADD","Vested assets","")</f>
        <v/>
      </c>
      <c r="AG75" s="3" t="str">
        <f>IF($A75="","",IF((AND($A75="ADD",OR(AF75="",AF75="Vested assets"))),"12",(_xlfn.XLOOKUP(AF75,ud_work_origin[lookupValue],ud_work_origin[lookupKey],""))))</f>
        <v/>
      </c>
      <c r="AH75" s="6"/>
      <c r="AI75" s="2" t="str">
        <f t="shared" ref="AI75:AI100" si="16">IF($A75="ADD","TRUE","")</f>
        <v/>
      </c>
      <c r="AJ75" s="2" t="str">
        <f t="shared" ref="AJ75:AJ100" si="17">IF($A75="ADD","FALSE","")</f>
        <v/>
      </c>
      <c r="AK75" s="3" t="str">
        <f t="shared" ref="AK75:AK100" si="18">IF($A75="ADD","Excellent","")</f>
        <v/>
      </c>
      <c r="AL75" s="3" t="str">
        <f>IF($A75="","",IF((AND($A75="ADD",OR(AK75="",AK75="Excellent"))),"1",(_xlfn.XLOOKUP(AK75,condition[lookupValue],condition[lookupKey],""))))</f>
        <v/>
      </c>
      <c r="AM75" s="8" t="str">
        <f t="shared" ref="AM75:AM100" si="19">IF(R75&lt;&gt;"",R75,"")</f>
        <v/>
      </c>
      <c r="AN75" s="7"/>
    </row>
    <row r="76" spans="2:40">
      <c r="B76" s="4"/>
      <c r="D76" s="3" t="str">
        <f>IF($A76="ADD",IF(NOT(ISBLANK(C76)),_xlfn.XLOOKUP(C76,roadnames[lookupValue],roadnames[lookupKey],"ERROR"),""), "")</f>
        <v/>
      </c>
      <c r="E76" s="5"/>
      <c r="G76" s="3" t="str">
        <f>IF($A76="ADD",IF(NOT(ISBLANK(F76)),_xlfn.XLOOKUP(F76,side[lookupValue],side[lookupKey],"ERROR"),""), "")</f>
        <v/>
      </c>
      <c r="H76" s="4"/>
      <c r="I76" s="6"/>
      <c r="K76" s="3" t="str">
        <f>IF($A76="ADD",IF(NOT(ISBLANK(J76)),_xlfn.XLOOKUP(J76,ud_stormwater_purpose[lookupValue],ud_stormwater_purpose[lookupKey],"ERROR"),""), "")</f>
        <v/>
      </c>
      <c r="M76" s="3" t="str">
        <f>IF($A76="ADD",IF(NOT(ISBLANK(L76)),_xlfn.XLOOKUP(L76,ud_water_structure_type[lookupValue],ud_water_structure_type[lookupKey],"ERROR"),""), "")</f>
        <v/>
      </c>
      <c r="O76" s="3" t="str">
        <f>IF($A76="ADD",IF(NOT(ISBLANK(N76)),_xlfn.XLOOKUP(N76,water_structure_material[lookupValue],water_structure_material[lookupKey],"ERROR"),""), "")</f>
        <v/>
      </c>
      <c r="Q76" s="3" t="str">
        <f>IF($A76="ADD",IF(NOT(ISBLANK(P76)),_xlfn.XLOOKUP(P76,ud_construction_method[lookupValue],ud_construction_method[lookupKey],"ERROR"),""), "")</f>
        <v/>
      </c>
      <c r="R76" s="8"/>
      <c r="S76" s="4" t="str">
        <f t="shared" ca="1" si="10"/>
        <v/>
      </c>
      <c r="T76" s="4"/>
      <c r="U76" s="3" t="str">
        <f t="shared" si="11"/>
        <v/>
      </c>
      <c r="V76" s="3" t="str">
        <f>IF($A76="","",IF((AND($A76="ADD",OR(U76="",U76="In Use"))),"5",(_xlfn.XLOOKUP(U76,ud_asset_status[lookupValue],ud_asset_status[lookupKey],""))))</f>
        <v/>
      </c>
      <c r="W76" s="8"/>
      <c r="Y76" s="3" t="str">
        <f>IF($A76="ADD",IF(NOT(ISBLANK(X76)),_xlfn.XLOOKUP(X76,ar_replace_reason[lookupValue],ar_replace_reason[lookupKey],"ERROR"),""), "")</f>
        <v/>
      </c>
      <c r="Z76" s="3" t="str">
        <f t="shared" si="12"/>
        <v/>
      </c>
      <c r="AA76" s="3" t="str">
        <f>IF($A76="","",IF((AND($A76="ADD",OR(Z76="",Z76="Queenstown-Lakes District Council"))),"70",(_xlfn.XLOOKUP(Z76,ud_organisation_owner[lookupValue],ud_organisation_owner[lookupKey],""))))</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IF($A76="","",IF((AND($A76="ADD",OR(AD76="",AD76="Local Authority"))),"17",(_xlfn.XLOOKUP(AD76,ud_sub_organisation[lookupValue],ud_sub_organisation[lookupKey],""))))</f>
        <v/>
      </c>
      <c r="AF76" s="3" t="str">
        <f t="shared" si="15"/>
        <v/>
      </c>
      <c r="AG76" s="3" t="str">
        <f>IF($A76="","",IF((AND($A76="ADD",OR(AF76="",AF76="Vested assets"))),"12",(_xlfn.XLOOKUP(AF76,ud_work_origin[lookupValue],ud_work_origin[lookupKey],""))))</f>
        <v/>
      </c>
      <c r="AH76" s="6"/>
      <c r="AI76" s="2" t="str">
        <f t="shared" si="16"/>
        <v/>
      </c>
      <c r="AJ76" s="2" t="str">
        <f t="shared" si="17"/>
        <v/>
      </c>
      <c r="AK76" s="3" t="str">
        <f t="shared" si="18"/>
        <v/>
      </c>
      <c r="AL76" s="3" t="str">
        <f>IF($A76="","",IF((AND($A76="ADD",OR(AK76="",AK76="Excellent"))),"1",(_xlfn.XLOOKUP(AK76,condition[lookupValue],condition[lookupKey],""))))</f>
        <v/>
      </c>
      <c r="AM76" s="8" t="str">
        <f t="shared" si="19"/>
        <v/>
      </c>
      <c r="AN76" s="7"/>
    </row>
    <row r="77" spans="2:40">
      <c r="B77" s="4"/>
      <c r="D77" s="3" t="str">
        <f>IF($A77="ADD",IF(NOT(ISBLANK(C77)),_xlfn.XLOOKUP(C77,roadnames[lookupValue],roadnames[lookupKey],"ERROR"),""), "")</f>
        <v/>
      </c>
      <c r="E77" s="5"/>
      <c r="G77" s="3" t="str">
        <f>IF($A77="ADD",IF(NOT(ISBLANK(F77)),_xlfn.XLOOKUP(F77,side[lookupValue],side[lookupKey],"ERROR"),""), "")</f>
        <v/>
      </c>
      <c r="H77" s="4"/>
      <c r="I77" s="6"/>
      <c r="K77" s="3" t="str">
        <f>IF($A77="ADD",IF(NOT(ISBLANK(J77)),_xlfn.XLOOKUP(J77,ud_stormwater_purpose[lookupValue],ud_stormwater_purpose[lookupKey],"ERROR"),""), "")</f>
        <v/>
      </c>
      <c r="M77" s="3" t="str">
        <f>IF($A77="ADD",IF(NOT(ISBLANK(L77)),_xlfn.XLOOKUP(L77,ud_water_structure_type[lookupValue],ud_water_structure_type[lookupKey],"ERROR"),""), "")</f>
        <v/>
      </c>
      <c r="O77" s="3" t="str">
        <f>IF($A77="ADD",IF(NOT(ISBLANK(N77)),_xlfn.XLOOKUP(N77,water_structure_material[lookupValue],water_structure_material[lookupKey],"ERROR"),""), "")</f>
        <v/>
      </c>
      <c r="Q77" s="3" t="str">
        <f>IF($A77="ADD",IF(NOT(ISBLANK(P77)),_xlfn.XLOOKUP(P77,ud_construction_method[lookupValue],ud_construction_method[lookupKey],"ERROR"),""), "")</f>
        <v/>
      </c>
      <c r="R77" s="8"/>
      <c r="S77" s="4" t="str">
        <f t="shared" ca="1" si="10"/>
        <v/>
      </c>
      <c r="T77" s="4"/>
      <c r="U77" s="3" t="str">
        <f t="shared" si="11"/>
        <v/>
      </c>
      <c r="V77" s="3" t="str">
        <f>IF($A77="","",IF((AND($A77="ADD",OR(U77="",U77="In Use"))),"5",(_xlfn.XLOOKUP(U77,ud_asset_status[lookupValue],ud_asset_status[lookupKey],""))))</f>
        <v/>
      </c>
      <c r="W77" s="8"/>
      <c r="Y77" s="3" t="str">
        <f>IF($A77="ADD",IF(NOT(ISBLANK(X77)),_xlfn.XLOOKUP(X77,ar_replace_reason[lookupValue],ar_replace_reason[lookupKey],"ERROR"),""), "")</f>
        <v/>
      </c>
      <c r="Z77" s="3" t="str">
        <f t="shared" si="12"/>
        <v/>
      </c>
      <c r="AA77" s="3" t="str">
        <f>IF($A77="","",IF((AND($A77="ADD",OR(Z77="",Z77="Queenstown-Lakes District Council"))),"70",(_xlfn.XLOOKUP(Z77,ud_organisation_owner[lookupValue],ud_organisation_owner[lookupKey],""))))</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IF($A77="","",IF((AND($A77="ADD",OR(AD77="",AD77="Local Authority"))),"17",(_xlfn.XLOOKUP(AD77,ud_sub_organisation[lookupValue],ud_sub_organisation[lookupKey],""))))</f>
        <v/>
      </c>
      <c r="AF77" s="3" t="str">
        <f t="shared" si="15"/>
        <v/>
      </c>
      <c r="AG77" s="3" t="str">
        <f>IF($A77="","",IF((AND($A77="ADD",OR(AF77="",AF77="Vested assets"))),"12",(_xlfn.XLOOKUP(AF77,ud_work_origin[lookupValue],ud_work_origin[lookupKey],""))))</f>
        <v/>
      </c>
      <c r="AH77" s="6"/>
      <c r="AI77" s="2" t="str">
        <f t="shared" si="16"/>
        <v/>
      </c>
      <c r="AJ77" s="2" t="str">
        <f t="shared" si="17"/>
        <v/>
      </c>
      <c r="AK77" s="3" t="str">
        <f t="shared" si="18"/>
        <v/>
      </c>
      <c r="AL77" s="3" t="str">
        <f>IF($A77="","",IF((AND($A77="ADD",OR(AK77="",AK77="Excellent"))),"1",(_xlfn.XLOOKUP(AK77,condition[lookupValue],condition[lookupKey],""))))</f>
        <v/>
      </c>
      <c r="AM77" s="8" t="str">
        <f t="shared" si="19"/>
        <v/>
      </c>
      <c r="AN77" s="7"/>
    </row>
    <row r="78" spans="2:40">
      <c r="B78" s="4"/>
      <c r="D78" s="3" t="str">
        <f>IF($A78="ADD",IF(NOT(ISBLANK(C78)),_xlfn.XLOOKUP(C78,roadnames[lookupValue],roadnames[lookupKey],"ERROR"),""), "")</f>
        <v/>
      </c>
      <c r="E78" s="5"/>
      <c r="G78" s="3" t="str">
        <f>IF($A78="ADD",IF(NOT(ISBLANK(F78)),_xlfn.XLOOKUP(F78,side[lookupValue],side[lookupKey],"ERROR"),""), "")</f>
        <v/>
      </c>
      <c r="H78" s="4"/>
      <c r="I78" s="6"/>
      <c r="K78" s="3" t="str">
        <f>IF($A78="ADD",IF(NOT(ISBLANK(J78)),_xlfn.XLOOKUP(J78,ud_stormwater_purpose[lookupValue],ud_stormwater_purpose[lookupKey],"ERROR"),""), "")</f>
        <v/>
      </c>
      <c r="M78" s="3" t="str">
        <f>IF($A78="ADD",IF(NOT(ISBLANK(L78)),_xlfn.XLOOKUP(L78,ud_water_structure_type[lookupValue],ud_water_structure_type[lookupKey],"ERROR"),""), "")</f>
        <v/>
      </c>
      <c r="O78" s="3" t="str">
        <f>IF($A78="ADD",IF(NOT(ISBLANK(N78)),_xlfn.XLOOKUP(N78,water_structure_material[lookupValue],water_structure_material[lookupKey],"ERROR"),""), "")</f>
        <v/>
      </c>
      <c r="Q78" s="3" t="str">
        <f>IF($A78="ADD",IF(NOT(ISBLANK(P78)),_xlfn.XLOOKUP(P78,ud_construction_method[lookupValue],ud_construction_method[lookupKey],"ERROR"),""), "")</f>
        <v/>
      </c>
      <c r="R78" s="8"/>
      <c r="S78" s="4" t="str">
        <f t="shared" ca="1" si="10"/>
        <v/>
      </c>
      <c r="T78" s="4"/>
      <c r="U78" s="3" t="str">
        <f t="shared" si="11"/>
        <v/>
      </c>
      <c r="V78" s="3" t="str">
        <f>IF($A78="","",IF((AND($A78="ADD",OR(U78="",U78="In Use"))),"5",(_xlfn.XLOOKUP(U78,ud_asset_status[lookupValue],ud_asset_status[lookupKey],""))))</f>
        <v/>
      </c>
      <c r="W78" s="8"/>
      <c r="Y78" s="3" t="str">
        <f>IF($A78="ADD",IF(NOT(ISBLANK(X78)),_xlfn.XLOOKUP(X78,ar_replace_reason[lookupValue],ar_replace_reason[lookupKey],"ERROR"),""), "")</f>
        <v/>
      </c>
      <c r="Z78" s="3" t="str">
        <f t="shared" si="12"/>
        <v/>
      </c>
      <c r="AA78" s="3" t="str">
        <f>IF($A78="","",IF((AND($A78="ADD",OR(Z78="",Z78="Queenstown-Lakes District Council"))),"70",(_xlfn.XLOOKUP(Z78,ud_organisation_owner[lookupValue],ud_organisation_owner[lookupKey],""))))</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IF($A78="","",IF((AND($A78="ADD",OR(AD78="",AD78="Local Authority"))),"17",(_xlfn.XLOOKUP(AD78,ud_sub_organisation[lookupValue],ud_sub_organisation[lookupKey],""))))</f>
        <v/>
      </c>
      <c r="AF78" s="3" t="str">
        <f t="shared" si="15"/>
        <v/>
      </c>
      <c r="AG78" s="3" t="str">
        <f>IF($A78="","",IF((AND($A78="ADD",OR(AF78="",AF78="Vested assets"))),"12",(_xlfn.XLOOKUP(AF78,ud_work_origin[lookupValue],ud_work_origin[lookupKey],""))))</f>
        <v/>
      </c>
      <c r="AH78" s="6"/>
      <c r="AI78" s="2" t="str">
        <f t="shared" si="16"/>
        <v/>
      </c>
      <c r="AJ78" s="2" t="str">
        <f t="shared" si="17"/>
        <v/>
      </c>
      <c r="AK78" s="3" t="str">
        <f t="shared" si="18"/>
        <v/>
      </c>
      <c r="AL78" s="3" t="str">
        <f>IF($A78="","",IF((AND($A78="ADD",OR(AK78="",AK78="Excellent"))),"1",(_xlfn.XLOOKUP(AK78,condition[lookupValue],condition[lookupKey],""))))</f>
        <v/>
      </c>
      <c r="AM78" s="8" t="str">
        <f t="shared" si="19"/>
        <v/>
      </c>
      <c r="AN78" s="7"/>
    </row>
    <row r="79" spans="2:40">
      <c r="B79" s="4"/>
      <c r="D79" s="3" t="str">
        <f>IF($A79="ADD",IF(NOT(ISBLANK(C79)),_xlfn.XLOOKUP(C79,roadnames[lookupValue],roadnames[lookupKey],"ERROR"),""), "")</f>
        <v/>
      </c>
      <c r="E79" s="5"/>
      <c r="G79" s="3" t="str">
        <f>IF($A79="ADD",IF(NOT(ISBLANK(F79)),_xlfn.XLOOKUP(F79,side[lookupValue],side[lookupKey],"ERROR"),""), "")</f>
        <v/>
      </c>
      <c r="H79" s="4"/>
      <c r="I79" s="6"/>
      <c r="K79" s="3" t="str">
        <f>IF($A79="ADD",IF(NOT(ISBLANK(J79)),_xlfn.XLOOKUP(J79,ud_stormwater_purpose[lookupValue],ud_stormwater_purpose[lookupKey],"ERROR"),""), "")</f>
        <v/>
      </c>
      <c r="M79" s="3" t="str">
        <f>IF($A79="ADD",IF(NOT(ISBLANK(L79)),_xlfn.XLOOKUP(L79,ud_water_structure_type[lookupValue],ud_water_structure_type[lookupKey],"ERROR"),""), "")</f>
        <v/>
      </c>
      <c r="O79" s="3" t="str">
        <f>IF($A79="ADD",IF(NOT(ISBLANK(N79)),_xlfn.XLOOKUP(N79,water_structure_material[lookupValue],water_structure_material[lookupKey],"ERROR"),""), "")</f>
        <v/>
      </c>
      <c r="Q79" s="3" t="str">
        <f>IF($A79="ADD",IF(NOT(ISBLANK(P79)),_xlfn.XLOOKUP(P79,ud_construction_method[lookupValue],ud_construction_method[lookupKey],"ERROR"),""), "")</f>
        <v/>
      </c>
      <c r="R79" s="8"/>
      <c r="S79" s="4" t="str">
        <f t="shared" ca="1" si="10"/>
        <v/>
      </c>
      <c r="T79" s="4"/>
      <c r="U79" s="3" t="str">
        <f t="shared" si="11"/>
        <v/>
      </c>
      <c r="V79" s="3" t="str">
        <f>IF($A79="","",IF((AND($A79="ADD",OR(U79="",U79="In Use"))),"5",(_xlfn.XLOOKUP(U79,ud_asset_status[lookupValue],ud_asset_status[lookupKey],""))))</f>
        <v/>
      </c>
      <c r="W79" s="8"/>
      <c r="Y79" s="3" t="str">
        <f>IF($A79="ADD",IF(NOT(ISBLANK(X79)),_xlfn.XLOOKUP(X79,ar_replace_reason[lookupValue],ar_replace_reason[lookupKey],"ERROR"),""), "")</f>
        <v/>
      </c>
      <c r="Z79" s="3" t="str">
        <f t="shared" si="12"/>
        <v/>
      </c>
      <c r="AA79" s="3" t="str">
        <f>IF($A79="","",IF((AND($A79="ADD",OR(Z79="",Z79="Queenstown-Lakes District Council"))),"70",(_xlfn.XLOOKUP(Z79,ud_organisation_owner[lookupValue],ud_organisation_owner[lookupKey],""))))</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IF($A79="","",IF((AND($A79="ADD",OR(AD79="",AD79="Local Authority"))),"17",(_xlfn.XLOOKUP(AD79,ud_sub_organisation[lookupValue],ud_sub_organisation[lookupKey],""))))</f>
        <v/>
      </c>
      <c r="AF79" s="3" t="str">
        <f t="shared" si="15"/>
        <v/>
      </c>
      <c r="AG79" s="3" t="str">
        <f>IF($A79="","",IF((AND($A79="ADD",OR(AF79="",AF79="Vested assets"))),"12",(_xlfn.XLOOKUP(AF79,ud_work_origin[lookupValue],ud_work_origin[lookupKey],""))))</f>
        <v/>
      </c>
      <c r="AH79" s="6"/>
      <c r="AI79" s="2" t="str">
        <f t="shared" si="16"/>
        <v/>
      </c>
      <c r="AJ79" s="2" t="str">
        <f t="shared" si="17"/>
        <v/>
      </c>
      <c r="AK79" s="3" t="str">
        <f t="shared" si="18"/>
        <v/>
      </c>
      <c r="AL79" s="3" t="str">
        <f>IF($A79="","",IF((AND($A79="ADD",OR(AK79="",AK79="Excellent"))),"1",(_xlfn.XLOOKUP(AK79,condition[lookupValue],condition[lookupKey],""))))</f>
        <v/>
      </c>
      <c r="AM79" s="8" t="str">
        <f t="shared" si="19"/>
        <v/>
      </c>
      <c r="AN79" s="7"/>
    </row>
    <row r="80" spans="2:40">
      <c r="B80" s="4"/>
      <c r="D80" s="3" t="str">
        <f>IF($A80="ADD",IF(NOT(ISBLANK(C80)),_xlfn.XLOOKUP(C80,roadnames[lookupValue],roadnames[lookupKey],"ERROR"),""), "")</f>
        <v/>
      </c>
      <c r="E80" s="5"/>
      <c r="G80" s="3" t="str">
        <f>IF($A80="ADD",IF(NOT(ISBLANK(F80)),_xlfn.XLOOKUP(F80,side[lookupValue],side[lookupKey],"ERROR"),""), "")</f>
        <v/>
      </c>
      <c r="H80" s="4"/>
      <c r="I80" s="6"/>
      <c r="K80" s="3" t="str">
        <f>IF($A80="ADD",IF(NOT(ISBLANK(J80)),_xlfn.XLOOKUP(J80,ud_stormwater_purpose[lookupValue],ud_stormwater_purpose[lookupKey],"ERROR"),""), "")</f>
        <v/>
      </c>
      <c r="M80" s="3" t="str">
        <f>IF($A80="ADD",IF(NOT(ISBLANK(L80)),_xlfn.XLOOKUP(L80,ud_water_structure_type[lookupValue],ud_water_structure_type[lookupKey],"ERROR"),""), "")</f>
        <v/>
      </c>
      <c r="O80" s="3" t="str">
        <f>IF($A80="ADD",IF(NOT(ISBLANK(N80)),_xlfn.XLOOKUP(N80,water_structure_material[lookupValue],water_structure_material[lookupKey],"ERROR"),""), "")</f>
        <v/>
      </c>
      <c r="Q80" s="3" t="str">
        <f>IF($A80="ADD",IF(NOT(ISBLANK(P80)),_xlfn.XLOOKUP(P80,ud_construction_method[lookupValue],ud_construction_method[lookupKey],"ERROR"),""), "")</f>
        <v/>
      </c>
      <c r="R80" s="8"/>
      <c r="S80" s="4" t="str">
        <f t="shared" ca="1" si="10"/>
        <v/>
      </c>
      <c r="T80" s="4"/>
      <c r="U80" s="3" t="str">
        <f t="shared" si="11"/>
        <v/>
      </c>
      <c r="V80" s="3" t="str">
        <f>IF($A80="","",IF((AND($A80="ADD",OR(U80="",U80="In Use"))),"5",(_xlfn.XLOOKUP(U80,ud_asset_status[lookupValue],ud_asset_status[lookupKey],""))))</f>
        <v/>
      </c>
      <c r="W80" s="8"/>
      <c r="Y80" s="3" t="str">
        <f>IF($A80="ADD",IF(NOT(ISBLANK(X80)),_xlfn.XLOOKUP(X80,ar_replace_reason[lookupValue],ar_replace_reason[lookupKey],"ERROR"),""), "")</f>
        <v/>
      </c>
      <c r="Z80" s="3" t="str">
        <f t="shared" si="12"/>
        <v/>
      </c>
      <c r="AA80" s="3" t="str">
        <f>IF($A80="","",IF((AND($A80="ADD",OR(Z80="",Z80="Queenstown-Lakes District Council"))),"70",(_xlfn.XLOOKUP(Z80,ud_organisation_owner[lookupValue],ud_organisation_owner[lookupKey],""))))</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IF($A80="","",IF((AND($A80="ADD",OR(AD80="",AD80="Local Authority"))),"17",(_xlfn.XLOOKUP(AD80,ud_sub_organisation[lookupValue],ud_sub_organisation[lookupKey],""))))</f>
        <v/>
      </c>
      <c r="AF80" s="3" t="str">
        <f t="shared" si="15"/>
        <v/>
      </c>
      <c r="AG80" s="3" t="str">
        <f>IF($A80="","",IF((AND($A80="ADD",OR(AF80="",AF80="Vested assets"))),"12",(_xlfn.XLOOKUP(AF80,ud_work_origin[lookupValue],ud_work_origin[lookupKey],""))))</f>
        <v/>
      </c>
      <c r="AH80" s="6"/>
      <c r="AI80" s="2" t="str">
        <f t="shared" si="16"/>
        <v/>
      </c>
      <c r="AJ80" s="2" t="str">
        <f t="shared" si="17"/>
        <v/>
      </c>
      <c r="AK80" s="3" t="str">
        <f t="shared" si="18"/>
        <v/>
      </c>
      <c r="AL80" s="3" t="str">
        <f>IF($A80="","",IF((AND($A80="ADD",OR(AK80="",AK80="Excellent"))),"1",(_xlfn.XLOOKUP(AK80,condition[lookupValue],condition[lookupKey],""))))</f>
        <v/>
      </c>
      <c r="AM80" s="8" t="str">
        <f t="shared" si="19"/>
        <v/>
      </c>
      <c r="AN80" s="7"/>
    </row>
    <row r="81" spans="2:40">
      <c r="B81" s="4"/>
      <c r="D81" s="3" t="str">
        <f>IF($A81="ADD",IF(NOT(ISBLANK(C81)),_xlfn.XLOOKUP(C81,roadnames[lookupValue],roadnames[lookupKey],"ERROR"),""), "")</f>
        <v/>
      </c>
      <c r="E81" s="5"/>
      <c r="G81" s="3" t="str">
        <f>IF($A81="ADD",IF(NOT(ISBLANK(F81)),_xlfn.XLOOKUP(F81,side[lookupValue],side[lookupKey],"ERROR"),""), "")</f>
        <v/>
      </c>
      <c r="H81" s="4"/>
      <c r="I81" s="6"/>
      <c r="K81" s="3" t="str">
        <f>IF($A81="ADD",IF(NOT(ISBLANK(J81)),_xlfn.XLOOKUP(J81,ud_stormwater_purpose[lookupValue],ud_stormwater_purpose[lookupKey],"ERROR"),""), "")</f>
        <v/>
      </c>
      <c r="M81" s="3" t="str">
        <f>IF($A81="ADD",IF(NOT(ISBLANK(L81)),_xlfn.XLOOKUP(L81,ud_water_structure_type[lookupValue],ud_water_structure_type[lookupKey],"ERROR"),""), "")</f>
        <v/>
      </c>
      <c r="O81" s="3" t="str">
        <f>IF($A81="ADD",IF(NOT(ISBLANK(N81)),_xlfn.XLOOKUP(N81,water_structure_material[lookupValue],water_structure_material[lookupKey],"ERROR"),""), "")</f>
        <v/>
      </c>
      <c r="Q81" s="3" t="str">
        <f>IF($A81="ADD",IF(NOT(ISBLANK(P81)),_xlfn.XLOOKUP(P81,ud_construction_method[lookupValue],ud_construction_method[lookupKey],"ERROR"),""), "")</f>
        <v/>
      </c>
      <c r="R81" s="8"/>
      <c r="S81" s="4" t="str">
        <f t="shared" ca="1" si="10"/>
        <v/>
      </c>
      <c r="T81" s="4"/>
      <c r="U81" s="3" t="str">
        <f t="shared" si="11"/>
        <v/>
      </c>
      <c r="V81" s="3" t="str">
        <f>IF($A81="","",IF((AND($A81="ADD",OR(U81="",U81="In Use"))),"5",(_xlfn.XLOOKUP(U81,ud_asset_status[lookupValue],ud_asset_status[lookupKey],""))))</f>
        <v/>
      </c>
      <c r="W81" s="8"/>
      <c r="Y81" s="3" t="str">
        <f>IF($A81="ADD",IF(NOT(ISBLANK(X81)),_xlfn.XLOOKUP(X81,ar_replace_reason[lookupValue],ar_replace_reason[lookupKey],"ERROR"),""), "")</f>
        <v/>
      </c>
      <c r="Z81" s="3" t="str">
        <f t="shared" si="12"/>
        <v/>
      </c>
      <c r="AA81" s="3" t="str">
        <f>IF($A81="","",IF((AND($A81="ADD",OR(Z81="",Z81="Queenstown-Lakes District Council"))),"70",(_xlfn.XLOOKUP(Z81,ud_organisation_owner[lookupValue],ud_organisation_owner[lookupKey],""))))</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IF($A81="","",IF((AND($A81="ADD",OR(AD81="",AD81="Local Authority"))),"17",(_xlfn.XLOOKUP(AD81,ud_sub_organisation[lookupValue],ud_sub_organisation[lookupKey],""))))</f>
        <v/>
      </c>
      <c r="AF81" s="3" t="str">
        <f t="shared" si="15"/>
        <v/>
      </c>
      <c r="AG81" s="3" t="str">
        <f>IF($A81="","",IF((AND($A81="ADD",OR(AF81="",AF81="Vested assets"))),"12",(_xlfn.XLOOKUP(AF81,ud_work_origin[lookupValue],ud_work_origin[lookupKey],""))))</f>
        <v/>
      </c>
      <c r="AH81" s="6"/>
      <c r="AI81" s="2" t="str">
        <f t="shared" si="16"/>
        <v/>
      </c>
      <c r="AJ81" s="2" t="str">
        <f t="shared" si="17"/>
        <v/>
      </c>
      <c r="AK81" s="3" t="str">
        <f t="shared" si="18"/>
        <v/>
      </c>
      <c r="AL81" s="3" t="str">
        <f>IF($A81="","",IF((AND($A81="ADD",OR(AK81="",AK81="Excellent"))),"1",(_xlfn.XLOOKUP(AK81,condition[lookupValue],condition[lookupKey],""))))</f>
        <v/>
      </c>
      <c r="AM81" s="8" t="str">
        <f t="shared" si="19"/>
        <v/>
      </c>
      <c r="AN81" s="7"/>
    </row>
    <row r="82" spans="2:40">
      <c r="B82" s="4"/>
      <c r="D82" s="3" t="str">
        <f>IF($A82="ADD",IF(NOT(ISBLANK(C82)),_xlfn.XLOOKUP(C82,roadnames[lookupValue],roadnames[lookupKey],"ERROR"),""), "")</f>
        <v/>
      </c>
      <c r="E82" s="5"/>
      <c r="G82" s="3" t="str">
        <f>IF($A82="ADD",IF(NOT(ISBLANK(F82)),_xlfn.XLOOKUP(F82,side[lookupValue],side[lookupKey],"ERROR"),""), "")</f>
        <v/>
      </c>
      <c r="H82" s="4"/>
      <c r="I82" s="6"/>
      <c r="K82" s="3" t="str">
        <f>IF($A82="ADD",IF(NOT(ISBLANK(J82)),_xlfn.XLOOKUP(J82,ud_stormwater_purpose[lookupValue],ud_stormwater_purpose[lookupKey],"ERROR"),""), "")</f>
        <v/>
      </c>
      <c r="M82" s="3" t="str">
        <f>IF($A82="ADD",IF(NOT(ISBLANK(L82)),_xlfn.XLOOKUP(L82,ud_water_structure_type[lookupValue],ud_water_structure_type[lookupKey],"ERROR"),""), "")</f>
        <v/>
      </c>
      <c r="O82" s="3" t="str">
        <f>IF($A82="ADD",IF(NOT(ISBLANK(N82)),_xlfn.XLOOKUP(N82,water_structure_material[lookupValue],water_structure_material[lookupKey],"ERROR"),""), "")</f>
        <v/>
      </c>
      <c r="Q82" s="3" t="str">
        <f>IF($A82="ADD",IF(NOT(ISBLANK(P82)),_xlfn.XLOOKUP(P82,ud_construction_method[lookupValue],ud_construction_method[lookupKey],"ERROR"),""), "")</f>
        <v/>
      </c>
      <c r="R82" s="8"/>
      <c r="S82" s="4" t="str">
        <f t="shared" ca="1" si="10"/>
        <v/>
      </c>
      <c r="T82" s="4"/>
      <c r="U82" s="3" t="str">
        <f t="shared" si="11"/>
        <v/>
      </c>
      <c r="V82" s="3" t="str">
        <f>IF($A82="","",IF((AND($A82="ADD",OR(U82="",U82="In Use"))),"5",(_xlfn.XLOOKUP(U82,ud_asset_status[lookupValue],ud_asset_status[lookupKey],""))))</f>
        <v/>
      </c>
      <c r="W82" s="8"/>
      <c r="Y82" s="3" t="str">
        <f>IF($A82="ADD",IF(NOT(ISBLANK(X82)),_xlfn.XLOOKUP(X82,ar_replace_reason[lookupValue],ar_replace_reason[lookupKey],"ERROR"),""), "")</f>
        <v/>
      </c>
      <c r="Z82" s="3" t="str">
        <f t="shared" si="12"/>
        <v/>
      </c>
      <c r="AA82" s="3" t="str">
        <f>IF($A82="","",IF((AND($A82="ADD",OR(Z82="",Z82="Queenstown-Lakes District Council"))),"70",(_xlfn.XLOOKUP(Z82,ud_organisation_owner[lookupValue],ud_organisation_owner[lookupKey],""))))</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IF($A82="","",IF((AND($A82="ADD",OR(AD82="",AD82="Local Authority"))),"17",(_xlfn.XLOOKUP(AD82,ud_sub_organisation[lookupValue],ud_sub_organisation[lookupKey],""))))</f>
        <v/>
      </c>
      <c r="AF82" s="3" t="str">
        <f t="shared" si="15"/>
        <v/>
      </c>
      <c r="AG82" s="3" t="str">
        <f>IF($A82="","",IF((AND($A82="ADD",OR(AF82="",AF82="Vested assets"))),"12",(_xlfn.XLOOKUP(AF82,ud_work_origin[lookupValue],ud_work_origin[lookupKey],""))))</f>
        <v/>
      </c>
      <c r="AH82" s="6"/>
      <c r="AI82" s="2" t="str">
        <f t="shared" si="16"/>
        <v/>
      </c>
      <c r="AJ82" s="2" t="str">
        <f t="shared" si="17"/>
        <v/>
      </c>
      <c r="AK82" s="3" t="str">
        <f t="shared" si="18"/>
        <v/>
      </c>
      <c r="AL82" s="3" t="str">
        <f>IF($A82="","",IF((AND($A82="ADD",OR(AK82="",AK82="Excellent"))),"1",(_xlfn.XLOOKUP(AK82,condition[lookupValue],condition[lookupKey],""))))</f>
        <v/>
      </c>
      <c r="AM82" s="8" t="str">
        <f t="shared" si="19"/>
        <v/>
      </c>
      <c r="AN82" s="7"/>
    </row>
    <row r="83" spans="2:40">
      <c r="B83" s="4"/>
      <c r="D83" s="3" t="str">
        <f>IF($A83="ADD",IF(NOT(ISBLANK(C83)),_xlfn.XLOOKUP(C83,roadnames[lookupValue],roadnames[lookupKey],"ERROR"),""), "")</f>
        <v/>
      </c>
      <c r="E83" s="5"/>
      <c r="G83" s="3" t="str">
        <f>IF($A83="ADD",IF(NOT(ISBLANK(F83)),_xlfn.XLOOKUP(F83,side[lookupValue],side[lookupKey],"ERROR"),""), "")</f>
        <v/>
      </c>
      <c r="H83" s="4"/>
      <c r="I83" s="6"/>
      <c r="K83" s="3" t="str">
        <f>IF($A83="ADD",IF(NOT(ISBLANK(J83)),_xlfn.XLOOKUP(J83,ud_stormwater_purpose[lookupValue],ud_stormwater_purpose[lookupKey],"ERROR"),""), "")</f>
        <v/>
      </c>
      <c r="M83" s="3" t="str">
        <f>IF($A83="ADD",IF(NOT(ISBLANK(L83)),_xlfn.XLOOKUP(L83,ud_water_structure_type[lookupValue],ud_water_structure_type[lookupKey],"ERROR"),""), "")</f>
        <v/>
      </c>
      <c r="O83" s="3" t="str">
        <f>IF($A83="ADD",IF(NOT(ISBLANK(N83)),_xlfn.XLOOKUP(N83,water_structure_material[lookupValue],water_structure_material[lookupKey],"ERROR"),""), "")</f>
        <v/>
      </c>
      <c r="Q83" s="3" t="str">
        <f>IF($A83="ADD",IF(NOT(ISBLANK(P83)),_xlfn.XLOOKUP(P83,ud_construction_method[lookupValue],ud_construction_method[lookupKey],"ERROR"),""), "")</f>
        <v/>
      </c>
      <c r="R83" s="8"/>
      <c r="S83" s="4" t="str">
        <f t="shared" ca="1" si="10"/>
        <v/>
      </c>
      <c r="T83" s="4"/>
      <c r="U83" s="3" t="str">
        <f t="shared" si="11"/>
        <v/>
      </c>
      <c r="V83" s="3" t="str">
        <f>IF($A83="","",IF((AND($A83="ADD",OR(U83="",U83="In Use"))),"5",(_xlfn.XLOOKUP(U83,ud_asset_status[lookupValue],ud_asset_status[lookupKey],""))))</f>
        <v/>
      </c>
      <c r="W83" s="8"/>
      <c r="Y83" s="3" t="str">
        <f>IF($A83="ADD",IF(NOT(ISBLANK(X83)),_xlfn.XLOOKUP(X83,ar_replace_reason[lookupValue],ar_replace_reason[lookupKey],"ERROR"),""), "")</f>
        <v/>
      </c>
      <c r="Z83" s="3" t="str">
        <f t="shared" si="12"/>
        <v/>
      </c>
      <c r="AA83" s="3" t="str">
        <f>IF($A83="","",IF((AND($A83="ADD",OR(Z83="",Z83="Queenstown-Lakes District Council"))),"70",(_xlfn.XLOOKUP(Z83,ud_organisation_owner[lookupValue],ud_organisation_owner[lookupKey],""))))</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IF($A83="","",IF((AND($A83="ADD",OR(AD83="",AD83="Local Authority"))),"17",(_xlfn.XLOOKUP(AD83,ud_sub_organisation[lookupValue],ud_sub_organisation[lookupKey],""))))</f>
        <v/>
      </c>
      <c r="AF83" s="3" t="str">
        <f t="shared" si="15"/>
        <v/>
      </c>
      <c r="AG83" s="3" t="str">
        <f>IF($A83="","",IF((AND($A83="ADD",OR(AF83="",AF83="Vested assets"))),"12",(_xlfn.XLOOKUP(AF83,ud_work_origin[lookupValue],ud_work_origin[lookupKey],""))))</f>
        <v/>
      </c>
      <c r="AH83" s="6"/>
      <c r="AI83" s="2" t="str">
        <f t="shared" si="16"/>
        <v/>
      </c>
      <c r="AJ83" s="2" t="str">
        <f t="shared" si="17"/>
        <v/>
      </c>
      <c r="AK83" s="3" t="str">
        <f t="shared" si="18"/>
        <v/>
      </c>
      <c r="AL83" s="3" t="str">
        <f>IF($A83="","",IF((AND($A83="ADD",OR(AK83="",AK83="Excellent"))),"1",(_xlfn.XLOOKUP(AK83,condition[lookupValue],condition[lookupKey],""))))</f>
        <v/>
      </c>
      <c r="AM83" s="8" t="str">
        <f t="shared" si="19"/>
        <v/>
      </c>
      <c r="AN83" s="7"/>
    </row>
    <row r="84" spans="2:40">
      <c r="B84" s="4"/>
      <c r="D84" s="3" t="str">
        <f>IF($A84="ADD",IF(NOT(ISBLANK(C84)),_xlfn.XLOOKUP(C84,roadnames[lookupValue],roadnames[lookupKey],"ERROR"),""), "")</f>
        <v/>
      </c>
      <c r="E84" s="5"/>
      <c r="G84" s="3" t="str">
        <f>IF($A84="ADD",IF(NOT(ISBLANK(F84)),_xlfn.XLOOKUP(F84,side[lookupValue],side[lookupKey],"ERROR"),""), "")</f>
        <v/>
      </c>
      <c r="H84" s="4"/>
      <c r="I84" s="6"/>
      <c r="K84" s="3" t="str">
        <f>IF($A84="ADD",IF(NOT(ISBLANK(J84)),_xlfn.XLOOKUP(J84,ud_stormwater_purpose[lookupValue],ud_stormwater_purpose[lookupKey],"ERROR"),""), "")</f>
        <v/>
      </c>
      <c r="M84" s="3" t="str">
        <f>IF($A84="ADD",IF(NOT(ISBLANK(L84)),_xlfn.XLOOKUP(L84,ud_water_structure_type[lookupValue],ud_water_structure_type[lookupKey],"ERROR"),""), "")</f>
        <v/>
      </c>
      <c r="O84" s="3" t="str">
        <f>IF($A84="ADD",IF(NOT(ISBLANK(N84)),_xlfn.XLOOKUP(N84,water_structure_material[lookupValue],water_structure_material[lookupKey],"ERROR"),""), "")</f>
        <v/>
      </c>
      <c r="Q84" s="3" t="str">
        <f>IF($A84="ADD",IF(NOT(ISBLANK(P84)),_xlfn.XLOOKUP(P84,ud_construction_method[lookupValue],ud_construction_method[lookupKey],"ERROR"),""), "")</f>
        <v/>
      </c>
      <c r="R84" s="8"/>
      <c r="S84" s="4" t="str">
        <f t="shared" ca="1" si="10"/>
        <v/>
      </c>
      <c r="T84" s="4"/>
      <c r="U84" s="3" t="str">
        <f t="shared" si="11"/>
        <v/>
      </c>
      <c r="V84" s="3" t="str">
        <f>IF($A84="","",IF((AND($A84="ADD",OR(U84="",U84="In Use"))),"5",(_xlfn.XLOOKUP(U84,ud_asset_status[lookupValue],ud_asset_status[lookupKey],""))))</f>
        <v/>
      </c>
      <c r="W84" s="8"/>
      <c r="Y84" s="3" t="str">
        <f>IF($A84="ADD",IF(NOT(ISBLANK(X84)),_xlfn.XLOOKUP(X84,ar_replace_reason[lookupValue],ar_replace_reason[lookupKey],"ERROR"),""), "")</f>
        <v/>
      </c>
      <c r="Z84" s="3" t="str">
        <f t="shared" si="12"/>
        <v/>
      </c>
      <c r="AA84" s="3" t="str">
        <f>IF($A84="","",IF((AND($A84="ADD",OR(Z84="",Z84="Queenstown-Lakes District Council"))),"70",(_xlfn.XLOOKUP(Z84,ud_organisation_owner[lookupValue],ud_organisation_owner[lookupKey],""))))</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IF($A84="","",IF((AND($A84="ADD",OR(AD84="",AD84="Local Authority"))),"17",(_xlfn.XLOOKUP(AD84,ud_sub_organisation[lookupValue],ud_sub_organisation[lookupKey],""))))</f>
        <v/>
      </c>
      <c r="AF84" s="3" t="str">
        <f t="shared" si="15"/>
        <v/>
      </c>
      <c r="AG84" s="3" t="str">
        <f>IF($A84="","",IF((AND($A84="ADD",OR(AF84="",AF84="Vested assets"))),"12",(_xlfn.XLOOKUP(AF84,ud_work_origin[lookupValue],ud_work_origin[lookupKey],""))))</f>
        <v/>
      </c>
      <c r="AH84" s="6"/>
      <c r="AI84" s="2" t="str">
        <f t="shared" si="16"/>
        <v/>
      </c>
      <c r="AJ84" s="2" t="str">
        <f t="shared" si="17"/>
        <v/>
      </c>
      <c r="AK84" s="3" t="str">
        <f t="shared" si="18"/>
        <v/>
      </c>
      <c r="AL84" s="3" t="str">
        <f>IF($A84="","",IF((AND($A84="ADD",OR(AK84="",AK84="Excellent"))),"1",(_xlfn.XLOOKUP(AK84,condition[lookupValue],condition[lookupKey],""))))</f>
        <v/>
      </c>
      <c r="AM84" s="8" t="str">
        <f t="shared" si="19"/>
        <v/>
      </c>
      <c r="AN84" s="7"/>
    </row>
    <row r="85" spans="2:40">
      <c r="B85" s="4"/>
      <c r="D85" s="3" t="str">
        <f>IF($A85="ADD",IF(NOT(ISBLANK(C85)),_xlfn.XLOOKUP(C85,roadnames[lookupValue],roadnames[lookupKey],"ERROR"),""), "")</f>
        <v/>
      </c>
      <c r="E85" s="5"/>
      <c r="G85" s="3" t="str">
        <f>IF($A85="ADD",IF(NOT(ISBLANK(F85)),_xlfn.XLOOKUP(F85,side[lookupValue],side[lookupKey],"ERROR"),""), "")</f>
        <v/>
      </c>
      <c r="H85" s="4"/>
      <c r="I85" s="6"/>
      <c r="K85" s="3" t="str">
        <f>IF($A85="ADD",IF(NOT(ISBLANK(J85)),_xlfn.XLOOKUP(J85,ud_stormwater_purpose[lookupValue],ud_stormwater_purpose[lookupKey],"ERROR"),""), "")</f>
        <v/>
      </c>
      <c r="M85" s="3" t="str">
        <f>IF($A85="ADD",IF(NOT(ISBLANK(L85)),_xlfn.XLOOKUP(L85,ud_water_structure_type[lookupValue],ud_water_structure_type[lookupKey],"ERROR"),""), "")</f>
        <v/>
      </c>
      <c r="O85" s="3" t="str">
        <f>IF($A85="ADD",IF(NOT(ISBLANK(N85)),_xlfn.XLOOKUP(N85,water_structure_material[lookupValue],water_structure_material[lookupKey],"ERROR"),""), "")</f>
        <v/>
      </c>
      <c r="Q85" s="3" t="str">
        <f>IF($A85="ADD",IF(NOT(ISBLANK(P85)),_xlfn.XLOOKUP(P85,ud_construction_method[lookupValue],ud_construction_method[lookupKey],"ERROR"),""), "")</f>
        <v/>
      </c>
      <c r="R85" s="8"/>
      <c r="S85" s="4" t="str">
        <f t="shared" ca="1" si="10"/>
        <v/>
      </c>
      <c r="T85" s="4"/>
      <c r="U85" s="3" t="str">
        <f t="shared" si="11"/>
        <v/>
      </c>
      <c r="V85" s="3" t="str">
        <f>IF($A85="","",IF((AND($A85="ADD",OR(U85="",U85="In Use"))),"5",(_xlfn.XLOOKUP(U85,ud_asset_status[lookupValue],ud_asset_status[lookupKey],""))))</f>
        <v/>
      </c>
      <c r="W85" s="8"/>
      <c r="Y85" s="3" t="str">
        <f>IF($A85="ADD",IF(NOT(ISBLANK(X85)),_xlfn.XLOOKUP(X85,ar_replace_reason[lookupValue],ar_replace_reason[lookupKey],"ERROR"),""), "")</f>
        <v/>
      </c>
      <c r="Z85" s="3" t="str">
        <f t="shared" si="12"/>
        <v/>
      </c>
      <c r="AA85" s="3" t="str">
        <f>IF($A85="","",IF((AND($A85="ADD",OR(Z85="",Z85="Queenstown-Lakes District Council"))),"70",(_xlfn.XLOOKUP(Z85,ud_organisation_owner[lookupValue],ud_organisation_owner[lookupKey],""))))</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IF($A85="","",IF((AND($A85="ADD",OR(AD85="",AD85="Local Authority"))),"17",(_xlfn.XLOOKUP(AD85,ud_sub_organisation[lookupValue],ud_sub_organisation[lookupKey],""))))</f>
        <v/>
      </c>
      <c r="AF85" s="3" t="str">
        <f t="shared" si="15"/>
        <v/>
      </c>
      <c r="AG85" s="3" t="str">
        <f>IF($A85="","",IF((AND($A85="ADD",OR(AF85="",AF85="Vested assets"))),"12",(_xlfn.XLOOKUP(AF85,ud_work_origin[lookupValue],ud_work_origin[lookupKey],""))))</f>
        <v/>
      </c>
      <c r="AH85" s="6"/>
      <c r="AI85" s="2" t="str">
        <f t="shared" si="16"/>
        <v/>
      </c>
      <c r="AJ85" s="2" t="str">
        <f t="shared" si="17"/>
        <v/>
      </c>
      <c r="AK85" s="3" t="str">
        <f t="shared" si="18"/>
        <v/>
      </c>
      <c r="AL85" s="3" t="str">
        <f>IF($A85="","",IF((AND($A85="ADD",OR(AK85="",AK85="Excellent"))),"1",(_xlfn.XLOOKUP(AK85,condition[lookupValue],condition[lookupKey],""))))</f>
        <v/>
      </c>
      <c r="AM85" s="8" t="str">
        <f t="shared" si="19"/>
        <v/>
      </c>
      <c r="AN85" s="7"/>
    </row>
    <row r="86" spans="2:40">
      <c r="B86" s="4"/>
      <c r="D86" s="3" t="str">
        <f>IF($A86="ADD",IF(NOT(ISBLANK(C86)),_xlfn.XLOOKUP(C86,roadnames[lookupValue],roadnames[lookupKey],"ERROR"),""), "")</f>
        <v/>
      </c>
      <c r="E86" s="5"/>
      <c r="G86" s="3" t="str">
        <f>IF($A86="ADD",IF(NOT(ISBLANK(F86)),_xlfn.XLOOKUP(F86,side[lookupValue],side[lookupKey],"ERROR"),""), "")</f>
        <v/>
      </c>
      <c r="H86" s="4"/>
      <c r="I86" s="6"/>
      <c r="K86" s="3" t="str">
        <f>IF($A86="ADD",IF(NOT(ISBLANK(J86)),_xlfn.XLOOKUP(J86,ud_stormwater_purpose[lookupValue],ud_stormwater_purpose[lookupKey],"ERROR"),""), "")</f>
        <v/>
      </c>
      <c r="M86" s="3" t="str">
        <f>IF($A86="ADD",IF(NOT(ISBLANK(L86)),_xlfn.XLOOKUP(L86,ud_water_structure_type[lookupValue],ud_water_structure_type[lookupKey],"ERROR"),""), "")</f>
        <v/>
      </c>
      <c r="O86" s="3" t="str">
        <f>IF($A86="ADD",IF(NOT(ISBLANK(N86)),_xlfn.XLOOKUP(N86,water_structure_material[lookupValue],water_structure_material[lookupKey],"ERROR"),""), "")</f>
        <v/>
      </c>
      <c r="Q86" s="3" t="str">
        <f>IF($A86="ADD",IF(NOT(ISBLANK(P86)),_xlfn.XLOOKUP(P86,ud_construction_method[lookupValue],ud_construction_method[lookupKey],"ERROR"),""), "")</f>
        <v/>
      </c>
      <c r="R86" s="8"/>
      <c r="S86" s="4" t="str">
        <f t="shared" ca="1" si="10"/>
        <v/>
      </c>
      <c r="T86" s="4"/>
      <c r="U86" s="3" t="str">
        <f t="shared" si="11"/>
        <v/>
      </c>
      <c r="V86" s="3" t="str">
        <f>IF($A86="","",IF((AND($A86="ADD",OR(U86="",U86="In Use"))),"5",(_xlfn.XLOOKUP(U86,ud_asset_status[lookupValue],ud_asset_status[lookupKey],""))))</f>
        <v/>
      </c>
      <c r="W86" s="8"/>
      <c r="Y86" s="3" t="str">
        <f>IF($A86="ADD",IF(NOT(ISBLANK(X86)),_xlfn.XLOOKUP(X86,ar_replace_reason[lookupValue],ar_replace_reason[lookupKey],"ERROR"),""), "")</f>
        <v/>
      </c>
      <c r="Z86" s="3" t="str">
        <f t="shared" si="12"/>
        <v/>
      </c>
      <c r="AA86" s="3" t="str">
        <f>IF($A86="","",IF((AND($A86="ADD",OR(Z86="",Z86="Queenstown-Lakes District Council"))),"70",(_xlfn.XLOOKUP(Z86,ud_organisation_owner[lookupValue],ud_organisation_owner[lookupKey],""))))</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IF($A86="","",IF((AND($A86="ADD",OR(AD86="",AD86="Local Authority"))),"17",(_xlfn.XLOOKUP(AD86,ud_sub_organisation[lookupValue],ud_sub_organisation[lookupKey],""))))</f>
        <v/>
      </c>
      <c r="AF86" s="3" t="str">
        <f t="shared" si="15"/>
        <v/>
      </c>
      <c r="AG86" s="3" t="str">
        <f>IF($A86="","",IF((AND($A86="ADD",OR(AF86="",AF86="Vested assets"))),"12",(_xlfn.XLOOKUP(AF86,ud_work_origin[lookupValue],ud_work_origin[lookupKey],""))))</f>
        <v/>
      </c>
      <c r="AH86" s="6"/>
      <c r="AI86" s="2" t="str">
        <f t="shared" si="16"/>
        <v/>
      </c>
      <c r="AJ86" s="2" t="str">
        <f t="shared" si="17"/>
        <v/>
      </c>
      <c r="AK86" s="3" t="str">
        <f t="shared" si="18"/>
        <v/>
      </c>
      <c r="AL86" s="3" t="str">
        <f>IF($A86="","",IF((AND($A86="ADD",OR(AK86="",AK86="Excellent"))),"1",(_xlfn.XLOOKUP(AK86,condition[lookupValue],condition[lookupKey],""))))</f>
        <v/>
      </c>
      <c r="AM86" s="8" t="str">
        <f t="shared" si="19"/>
        <v/>
      </c>
      <c r="AN86" s="7"/>
    </row>
    <row r="87" spans="2:40">
      <c r="B87" s="4"/>
      <c r="D87" s="3" t="str">
        <f>IF($A87="ADD",IF(NOT(ISBLANK(C87)),_xlfn.XLOOKUP(C87,roadnames[lookupValue],roadnames[lookupKey],"ERROR"),""), "")</f>
        <v/>
      </c>
      <c r="E87" s="5"/>
      <c r="G87" s="3" t="str">
        <f>IF($A87="ADD",IF(NOT(ISBLANK(F87)),_xlfn.XLOOKUP(F87,side[lookupValue],side[lookupKey],"ERROR"),""), "")</f>
        <v/>
      </c>
      <c r="H87" s="4"/>
      <c r="I87" s="6"/>
      <c r="K87" s="3" t="str">
        <f>IF($A87="ADD",IF(NOT(ISBLANK(J87)),_xlfn.XLOOKUP(J87,ud_stormwater_purpose[lookupValue],ud_stormwater_purpose[lookupKey],"ERROR"),""), "")</f>
        <v/>
      </c>
      <c r="M87" s="3" t="str">
        <f>IF($A87="ADD",IF(NOT(ISBLANK(L87)),_xlfn.XLOOKUP(L87,ud_water_structure_type[lookupValue],ud_water_structure_type[lookupKey],"ERROR"),""), "")</f>
        <v/>
      </c>
      <c r="O87" s="3" t="str">
        <f>IF($A87="ADD",IF(NOT(ISBLANK(N87)),_xlfn.XLOOKUP(N87,water_structure_material[lookupValue],water_structure_material[lookupKey],"ERROR"),""), "")</f>
        <v/>
      </c>
      <c r="Q87" s="3" t="str">
        <f>IF($A87="ADD",IF(NOT(ISBLANK(P87)),_xlfn.XLOOKUP(P87,ud_construction_method[lookupValue],ud_construction_method[lookupKey],"ERROR"),""), "")</f>
        <v/>
      </c>
      <c r="R87" s="8"/>
      <c r="S87" s="4" t="str">
        <f t="shared" ca="1" si="10"/>
        <v/>
      </c>
      <c r="T87" s="4"/>
      <c r="U87" s="3" t="str">
        <f t="shared" si="11"/>
        <v/>
      </c>
      <c r="V87" s="3" t="str">
        <f>IF($A87="","",IF((AND($A87="ADD",OR(U87="",U87="In Use"))),"5",(_xlfn.XLOOKUP(U87,ud_asset_status[lookupValue],ud_asset_status[lookupKey],""))))</f>
        <v/>
      </c>
      <c r="W87" s="8"/>
      <c r="Y87" s="3" t="str">
        <f>IF($A87="ADD",IF(NOT(ISBLANK(X87)),_xlfn.XLOOKUP(X87,ar_replace_reason[lookupValue],ar_replace_reason[lookupKey],"ERROR"),""), "")</f>
        <v/>
      </c>
      <c r="Z87" s="3" t="str">
        <f t="shared" si="12"/>
        <v/>
      </c>
      <c r="AA87" s="3" t="str">
        <f>IF($A87="","",IF((AND($A87="ADD",OR(Z87="",Z87="Queenstown-Lakes District Council"))),"70",(_xlfn.XLOOKUP(Z87,ud_organisation_owner[lookupValue],ud_organisation_owner[lookupKey],""))))</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IF($A87="","",IF((AND($A87="ADD",OR(AD87="",AD87="Local Authority"))),"17",(_xlfn.XLOOKUP(AD87,ud_sub_organisation[lookupValue],ud_sub_organisation[lookupKey],""))))</f>
        <v/>
      </c>
      <c r="AF87" s="3" t="str">
        <f t="shared" si="15"/>
        <v/>
      </c>
      <c r="AG87" s="3" t="str">
        <f>IF($A87="","",IF((AND($A87="ADD",OR(AF87="",AF87="Vested assets"))),"12",(_xlfn.XLOOKUP(AF87,ud_work_origin[lookupValue],ud_work_origin[lookupKey],""))))</f>
        <v/>
      </c>
      <c r="AH87" s="6"/>
      <c r="AI87" s="2" t="str">
        <f t="shared" si="16"/>
        <v/>
      </c>
      <c r="AJ87" s="2" t="str">
        <f t="shared" si="17"/>
        <v/>
      </c>
      <c r="AK87" s="3" t="str">
        <f t="shared" si="18"/>
        <v/>
      </c>
      <c r="AL87" s="3" t="str">
        <f>IF($A87="","",IF((AND($A87="ADD",OR(AK87="",AK87="Excellent"))),"1",(_xlfn.XLOOKUP(AK87,condition[lookupValue],condition[lookupKey],""))))</f>
        <v/>
      </c>
      <c r="AM87" s="8" t="str">
        <f t="shared" si="19"/>
        <v/>
      </c>
      <c r="AN87" s="7"/>
    </row>
    <row r="88" spans="2:40">
      <c r="B88" s="4"/>
      <c r="D88" s="3" t="str">
        <f>IF($A88="ADD",IF(NOT(ISBLANK(C88)),_xlfn.XLOOKUP(C88,roadnames[lookupValue],roadnames[lookupKey],"ERROR"),""), "")</f>
        <v/>
      </c>
      <c r="E88" s="5"/>
      <c r="G88" s="3" t="str">
        <f>IF($A88="ADD",IF(NOT(ISBLANK(F88)),_xlfn.XLOOKUP(F88,side[lookupValue],side[lookupKey],"ERROR"),""), "")</f>
        <v/>
      </c>
      <c r="H88" s="4"/>
      <c r="I88" s="6"/>
      <c r="K88" s="3" t="str">
        <f>IF($A88="ADD",IF(NOT(ISBLANK(J88)),_xlfn.XLOOKUP(J88,ud_stormwater_purpose[lookupValue],ud_stormwater_purpose[lookupKey],"ERROR"),""), "")</f>
        <v/>
      </c>
      <c r="M88" s="3" t="str">
        <f>IF($A88="ADD",IF(NOT(ISBLANK(L88)),_xlfn.XLOOKUP(L88,ud_water_structure_type[lookupValue],ud_water_structure_type[lookupKey],"ERROR"),""), "")</f>
        <v/>
      </c>
      <c r="O88" s="3" t="str">
        <f>IF($A88="ADD",IF(NOT(ISBLANK(N88)),_xlfn.XLOOKUP(N88,water_structure_material[lookupValue],water_structure_material[lookupKey],"ERROR"),""), "")</f>
        <v/>
      </c>
      <c r="Q88" s="3" t="str">
        <f>IF($A88="ADD",IF(NOT(ISBLANK(P88)),_xlfn.XLOOKUP(P88,ud_construction_method[lookupValue],ud_construction_method[lookupKey],"ERROR"),""), "")</f>
        <v/>
      </c>
      <c r="R88" s="8"/>
      <c r="S88" s="4" t="str">
        <f t="shared" ca="1" si="10"/>
        <v/>
      </c>
      <c r="T88" s="4"/>
      <c r="U88" s="3" t="str">
        <f t="shared" si="11"/>
        <v/>
      </c>
      <c r="V88" s="3" t="str">
        <f>IF($A88="","",IF((AND($A88="ADD",OR(U88="",U88="In Use"))),"5",(_xlfn.XLOOKUP(U88,ud_asset_status[lookupValue],ud_asset_status[lookupKey],""))))</f>
        <v/>
      </c>
      <c r="W88" s="8"/>
      <c r="Y88" s="3" t="str">
        <f>IF($A88="ADD",IF(NOT(ISBLANK(X88)),_xlfn.XLOOKUP(X88,ar_replace_reason[lookupValue],ar_replace_reason[lookupKey],"ERROR"),""), "")</f>
        <v/>
      </c>
      <c r="Z88" s="3" t="str">
        <f t="shared" si="12"/>
        <v/>
      </c>
      <c r="AA88" s="3" t="str">
        <f>IF($A88="","",IF((AND($A88="ADD",OR(Z88="",Z88="Queenstown-Lakes District Council"))),"70",(_xlfn.XLOOKUP(Z88,ud_organisation_owner[lookupValue],ud_organisation_owner[lookupKey],""))))</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IF($A88="","",IF((AND($A88="ADD",OR(AD88="",AD88="Local Authority"))),"17",(_xlfn.XLOOKUP(AD88,ud_sub_organisation[lookupValue],ud_sub_organisation[lookupKey],""))))</f>
        <v/>
      </c>
      <c r="AF88" s="3" t="str">
        <f t="shared" si="15"/>
        <v/>
      </c>
      <c r="AG88" s="3" t="str">
        <f>IF($A88="","",IF((AND($A88="ADD",OR(AF88="",AF88="Vested assets"))),"12",(_xlfn.XLOOKUP(AF88,ud_work_origin[lookupValue],ud_work_origin[lookupKey],""))))</f>
        <v/>
      </c>
      <c r="AH88" s="6"/>
      <c r="AI88" s="2" t="str">
        <f t="shared" si="16"/>
        <v/>
      </c>
      <c r="AJ88" s="2" t="str">
        <f t="shared" si="17"/>
        <v/>
      </c>
      <c r="AK88" s="3" t="str">
        <f t="shared" si="18"/>
        <v/>
      </c>
      <c r="AL88" s="3" t="str">
        <f>IF($A88="","",IF((AND($A88="ADD",OR(AK88="",AK88="Excellent"))),"1",(_xlfn.XLOOKUP(AK88,condition[lookupValue],condition[lookupKey],""))))</f>
        <v/>
      </c>
      <c r="AM88" s="8" t="str">
        <f t="shared" si="19"/>
        <v/>
      </c>
      <c r="AN88" s="7"/>
    </row>
    <row r="89" spans="2:40">
      <c r="B89" s="4"/>
      <c r="D89" s="3" t="str">
        <f>IF($A89="ADD",IF(NOT(ISBLANK(C89)),_xlfn.XLOOKUP(C89,roadnames[lookupValue],roadnames[lookupKey],"ERROR"),""), "")</f>
        <v/>
      </c>
      <c r="E89" s="5"/>
      <c r="G89" s="3" t="str">
        <f>IF($A89="ADD",IF(NOT(ISBLANK(F89)),_xlfn.XLOOKUP(F89,side[lookupValue],side[lookupKey],"ERROR"),""), "")</f>
        <v/>
      </c>
      <c r="H89" s="4"/>
      <c r="I89" s="6"/>
      <c r="K89" s="3" t="str">
        <f>IF($A89="ADD",IF(NOT(ISBLANK(J89)),_xlfn.XLOOKUP(J89,ud_stormwater_purpose[lookupValue],ud_stormwater_purpose[lookupKey],"ERROR"),""), "")</f>
        <v/>
      </c>
      <c r="M89" s="3" t="str">
        <f>IF($A89="ADD",IF(NOT(ISBLANK(L89)),_xlfn.XLOOKUP(L89,ud_water_structure_type[lookupValue],ud_water_structure_type[lookupKey],"ERROR"),""), "")</f>
        <v/>
      </c>
      <c r="O89" s="3" t="str">
        <f>IF($A89="ADD",IF(NOT(ISBLANK(N89)),_xlfn.XLOOKUP(N89,water_structure_material[lookupValue],water_structure_material[lookupKey],"ERROR"),""), "")</f>
        <v/>
      </c>
      <c r="Q89" s="3" t="str">
        <f>IF($A89="ADD",IF(NOT(ISBLANK(P89)),_xlfn.XLOOKUP(P89,ud_construction_method[lookupValue],ud_construction_method[lookupKey],"ERROR"),""), "")</f>
        <v/>
      </c>
      <c r="R89" s="8"/>
      <c r="S89" s="4" t="str">
        <f t="shared" ca="1" si="10"/>
        <v/>
      </c>
      <c r="T89" s="4"/>
      <c r="U89" s="3" t="str">
        <f t="shared" si="11"/>
        <v/>
      </c>
      <c r="V89" s="3" t="str">
        <f>IF($A89="","",IF((AND($A89="ADD",OR(U89="",U89="In Use"))),"5",(_xlfn.XLOOKUP(U89,ud_asset_status[lookupValue],ud_asset_status[lookupKey],""))))</f>
        <v/>
      </c>
      <c r="W89" s="8"/>
      <c r="Y89" s="3" t="str">
        <f>IF($A89="ADD",IF(NOT(ISBLANK(X89)),_xlfn.XLOOKUP(X89,ar_replace_reason[lookupValue],ar_replace_reason[lookupKey],"ERROR"),""), "")</f>
        <v/>
      </c>
      <c r="Z89" s="3" t="str">
        <f t="shared" si="12"/>
        <v/>
      </c>
      <c r="AA89" s="3" t="str">
        <f>IF($A89="","",IF((AND($A89="ADD",OR(Z89="",Z89="Queenstown-Lakes District Council"))),"70",(_xlfn.XLOOKUP(Z89,ud_organisation_owner[lookupValue],ud_organisation_owner[lookupKey],""))))</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IF($A89="","",IF((AND($A89="ADD",OR(AD89="",AD89="Local Authority"))),"17",(_xlfn.XLOOKUP(AD89,ud_sub_organisation[lookupValue],ud_sub_organisation[lookupKey],""))))</f>
        <v/>
      </c>
      <c r="AF89" s="3" t="str">
        <f t="shared" si="15"/>
        <v/>
      </c>
      <c r="AG89" s="3" t="str">
        <f>IF($A89="","",IF((AND($A89="ADD",OR(AF89="",AF89="Vested assets"))),"12",(_xlfn.XLOOKUP(AF89,ud_work_origin[lookupValue],ud_work_origin[lookupKey],""))))</f>
        <v/>
      </c>
      <c r="AH89" s="6"/>
      <c r="AI89" s="2" t="str">
        <f t="shared" si="16"/>
        <v/>
      </c>
      <c r="AJ89" s="2" t="str">
        <f t="shared" si="17"/>
        <v/>
      </c>
      <c r="AK89" s="3" t="str">
        <f t="shared" si="18"/>
        <v/>
      </c>
      <c r="AL89" s="3" t="str">
        <f>IF($A89="","",IF((AND($A89="ADD",OR(AK89="",AK89="Excellent"))),"1",(_xlfn.XLOOKUP(AK89,condition[lookupValue],condition[lookupKey],""))))</f>
        <v/>
      </c>
      <c r="AM89" s="8" t="str">
        <f t="shared" si="19"/>
        <v/>
      </c>
      <c r="AN89" s="7"/>
    </row>
    <row r="90" spans="2:40">
      <c r="B90" s="4"/>
      <c r="D90" s="3" t="str">
        <f>IF($A90="ADD",IF(NOT(ISBLANK(C90)),_xlfn.XLOOKUP(C90,roadnames[lookupValue],roadnames[lookupKey],"ERROR"),""), "")</f>
        <v/>
      </c>
      <c r="E90" s="5"/>
      <c r="G90" s="3" t="str">
        <f>IF($A90="ADD",IF(NOT(ISBLANK(F90)),_xlfn.XLOOKUP(F90,side[lookupValue],side[lookupKey],"ERROR"),""), "")</f>
        <v/>
      </c>
      <c r="H90" s="4"/>
      <c r="I90" s="6"/>
      <c r="K90" s="3" t="str">
        <f>IF($A90="ADD",IF(NOT(ISBLANK(J90)),_xlfn.XLOOKUP(J90,ud_stormwater_purpose[lookupValue],ud_stormwater_purpose[lookupKey],"ERROR"),""), "")</f>
        <v/>
      </c>
      <c r="M90" s="3" t="str">
        <f>IF($A90="ADD",IF(NOT(ISBLANK(L90)),_xlfn.XLOOKUP(L90,ud_water_structure_type[lookupValue],ud_water_structure_type[lookupKey],"ERROR"),""), "")</f>
        <v/>
      </c>
      <c r="O90" s="3" t="str">
        <f>IF($A90="ADD",IF(NOT(ISBLANK(N90)),_xlfn.XLOOKUP(N90,water_structure_material[lookupValue],water_structure_material[lookupKey],"ERROR"),""), "")</f>
        <v/>
      </c>
      <c r="Q90" s="3" t="str">
        <f>IF($A90="ADD",IF(NOT(ISBLANK(P90)),_xlfn.XLOOKUP(P90,ud_construction_method[lookupValue],ud_construction_method[lookupKey],"ERROR"),""), "")</f>
        <v/>
      </c>
      <c r="R90" s="8"/>
      <c r="S90" s="4" t="str">
        <f t="shared" ca="1" si="10"/>
        <v/>
      </c>
      <c r="T90" s="4"/>
      <c r="U90" s="3" t="str">
        <f t="shared" si="11"/>
        <v/>
      </c>
      <c r="V90" s="3" t="str">
        <f>IF($A90="","",IF((AND($A90="ADD",OR(U90="",U90="In Use"))),"5",(_xlfn.XLOOKUP(U90,ud_asset_status[lookupValue],ud_asset_status[lookupKey],""))))</f>
        <v/>
      </c>
      <c r="W90" s="8"/>
      <c r="Y90" s="3" t="str">
        <f>IF($A90="ADD",IF(NOT(ISBLANK(X90)),_xlfn.XLOOKUP(X90,ar_replace_reason[lookupValue],ar_replace_reason[lookupKey],"ERROR"),""), "")</f>
        <v/>
      </c>
      <c r="Z90" s="3" t="str">
        <f t="shared" si="12"/>
        <v/>
      </c>
      <c r="AA90" s="3" t="str">
        <f>IF($A90="","",IF((AND($A90="ADD",OR(Z90="",Z90="Queenstown-Lakes District Council"))),"70",(_xlfn.XLOOKUP(Z90,ud_organisation_owner[lookupValue],ud_organisation_owner[lookupKey],""))))</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IF($A90="","",IF((AND($A90="ADD",OR(AD90="",AD90="Local Authority"))),"17",(_xlfn.XLOOKUP(AD90,ud_sub_organisation[lookupValue],ud_sub_organisation[lookupKey],""))))</f>
        <v/>
      </c>
      <c r="AF90" s="3" t="str">
        <f t="shared" si="15"/>
        <v/>
      </c>
      <c r="AG90" s="3" t="str">
        <f>IF($A90="","",IF((AND($A90="ADD",OR(AF90="",AF90="Vested assets"))),"12",(_xlfn.XLOOKUP(AF90,ud_work_origin[lookupValue],ud_work_origin[lookupKey],""))))</f>
        <v/>
      </c>
      <c r="AH90" s="6"/>
      <c r="AI90" s="2" t="str">
        <f t="shared" si="16"/>
        <v/>
      </c>
      <c r="AJ90" s="2" t="str">
        <f t="shared" si="17"/>
        <v/>
      </c>
      <c r="AK90" s="3" t="str">
        <f t="shared" si="18"/>
        <v/>
      </c>
      <c r="AL90" s="3" t="str">
        <f>IF($A90="","",IF((AND($A90="ADD",OR(AK90="",AK90="Excellent"))),"1",(_xlfn.XLOOKUP(AK90,condition[lookupValue],condition[lookupKey],""))))</f>
        <v/>
      </c>
      <c r="AM90" s="8" t="str">
        <f t="shared" si="19"/>
        <v/>
      </c>
      <c r="AN90" s="7"/>
    </row>
    <row r="91" spans="2:40">
      <c r="B91" s="4"/>
      <c r="D91" s="3" t="str">
        <f>IF($A91="ADD",IF(NOT(ISBLANK(C91)),_xlfn.XLOOKUP(C91,roadnames[lookupValue],roadnames[lookupKey],"ERROR"),""), "")</f>
        <v/>
      </c>
      <c r="E91" s="5"/>
      <c r="G91" s="3" t="str">
        <f>IF($A91="ADD",IF(NOT(ISBLANK(F91)),_xlfn.XLOOKUP(F91,side[lookupValue],side[lookupKey],"ERROR"),""), "")</f>
        <v/>
      </c>
      <c r="H91" s="4"/>
      <c r="I91" s="6"/>
      <c r="K91" s="3" t="str">
        <f>IF($A91="ADD",IF(NOT(ISBLANK(J91)),_xlfn.XLOOKUP(J91,ud_stormwater_purpose[lookupValue],ud_stormwater_purpose[lookupKey],"ERROR"),""), "")</f>
        <v/>
      </c>
      <c r="M91" s="3" t="str">
        <f>IF($A91="ADD",IF(NOT(ISBLANK(L91)),_xlfn.XLOOKUP(L91,ud_water_structure_type[lookupValue],ud_water_structure_type[lookupKey],"ERROR"),""), "")</f>
        <v/>
      </c>
      <c r="O91" s="3" t="str">
        <f>IF($A91="ADD",IF(NOT(ISBLANK(N91)),_xlfn.XLOOKUP(N91,water_structure_material[lookupValue],water_structure_material[lookupKey],"ERROR"),""), "")</f>
        <v/>
      </c>
      <c r="Q91" s="3" t="str">
        <f>IF($A91="ADD",IF(NOT(ISBLANK(P91)),_xlfn.XLOOKUP(P91,ud_construction_method[lookupValue],ud_construction_method[lookupKey],"ERROR"),""), "")</f>
        <v/>
      </c>
      <c r="R91" s="8"/>
      <c r="S91" s="4" t="str">
        <f t="shared" ca="1" si="10"/>
        <v/>
      </c>
      <c r="T91" s="4"/>
      <c r="U91" s="3" t="str">
        <f t="shared" si="11"/>
        <v/>
      </c>
      <c r="V91" s="3" t="str">
        <f>IF($A91="","",IF((AND($A91="ADD",OR(U91="",U91="In Use"))),"5",(_xlfn.XLOOKUP(U91,ud_asset_status[lookupValue],ud_asset_status[lookupKey],""))))</f>
        <v/>
      </c>
      <c r="W91" s="8"/>
      <c r="Y91" s="3" t="str">
        <f>IF($A91="ADD",IF(NOT(ISBLANK(X91)),_xlfn.XLOOKUP(X91,ar_replace_reason[lookupValue],ar_replace_reason[lookupKey],"ERROR"),""), "")</f>
        <v/>
      </c>
      <c r="Z91" s="3" t="str">
        <f t="shared" si="12"/>
        <v/>
      </c>
      <c r="AA91" s="3" t="str">
        <f>IF($A91="","",IF((AND($A91="ADD",OR(Z91="",Z91="Queenstown-Lakes District Council"))),"70",(_xlfn.XLOOKUP(Z91,ud_organisation_owner[lookupValue],ud_organisation_owner[lookupKey],""))))</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IF($A91="","",IF((AND($A91="ADD",OR(AD91="",AD91="Local Authority"))),"17",(_xlfn.XLOOKUP(AD91,ud_sub_organisation[lookupValue],ud_sub_organisation[lookupKey],""))))</f>
        <v/>
      </c>
      <c r="AF91" s="3" t="str">
        <f t="shared" si="15"/>
        <v/>
      </c>
      <c r="AG91" s="3" t="str">
        <f>IF($A91="","",IF((AND($A91="ADD",OR(AF91="",AF91="Vested assets"))),"12",(_xlfn.XLOOKUP(AF91,ud_work_origin[lookupValue],ud_work_origin[lookupKey],""))))</f>
        <v/>
      </c>
      <c r="AH91" s="6"/>
      <c r="AI91" s="2" t="str">
        <f t="shared" si="16"/>
        <v/>
      </c>
      <c r="AJ91" s="2" t="str">
        <f t="shared" si="17"/>
        <v/>
      </c>
      <c r="AK91" s="3" t="str">
        <f t="shared" si="18"/>
        <v/>
      </c>
      <c r="AL91" s="3" t="str">
        <f>IF($A91="","",IF((AND($A91="ADD",OR(AK91="",AK91="Excellent"))),"1",(_xlfn.XLOOKUP(AK91,condition[lookupValue],condition[lookupKey],""))))</f>
        <v/>
      </c>
      <c r="AM91" s="8" t="str">
        <f t="shared" si="19"/>
        <v/>
      </c>
      <c r="AN91" s="7"/>
    </row>
    <row r="92" spans="2:40">
      <c r="B92" s="4"/>
      <c r="D92" s="3" t="str">
        <f>IF($A92="ADD",IF(NOT(ISBLANK(C92)),_xlfn.XLOOKUP(C92,roadnames[lookupValue],roadnames[lookupKey],"ERROR"),""), "")</f>
        <v/>
      </c>
      <c r="E92" s="5"/>
      <c r="G92" s="3" t="str">
        <f>IF($A92="ADD",IF(NOT(ISBLANK(F92)),_xlfn.XLOOKUP(F92,side[lookupValue],side[lookupKey],"ERROR"),""), "")</f>
        <v/>
      </c>
      <c r="H92" s="4"/>
      <c r="I92" s="6"/>
      <c r="K92" s="3" t="str">
        <f>IF($A92="ADD",IF(NOT(ISBLANK(J92)),_xlfn.XLOOKUP(J92,ud_stormwater_purpose[lookupValue],ud_stormwater_purpose[lookupKey],"ERROR"),""), "")</f>
        <v/>
      </c>
      <c r="M92" s="3" t="str">
        <f>IF($A92="ADD",IF(NOT(ISBLANK(L92)),_xlfn.XLOOKUP(L92,ud_water_structure_type[lookupValue],ud_water_structure_type[lookupKey],"ERROR"),""), "")</f>
        <v/>
      </c>
      <c r="O92" s="3" t="str">
        <f>IF($A92="ADD",IF(NOT(ISBLANK(N92)),_xlfn.XLOOKUP(N92,water_structure_material[lookupValue],water_structure_material[lookupKey],"ERROR"),""), "")</f>
        <v/>
      </c>
      <c r="Q92" s="3" t="str">
        <f>IF($A92="ADD",IF(NOT(ISBLANK(P92)),_xlfn.XLOOKUP(P92,ud_construction_method[lookupValue],ud_construction_method[lookupKey],"ERROR"),""), "")</f>
        <v/>
      </c>
      <c r="R92" s="8"/>
      <c r="S92" s="4" t="str">
        <f t="shared" ca="1" si="10"/>
        <v/>
      </c>
      <c r="T92" s="4"/>
      <c r="U92" s="3" t="str">
        <f t="shared" si="11"/>
        <v/>
      </c>
      <c r="V92" s="3" t="str">
        <f>IF($A92="","",IF((AND($A92="ADD",OR(U92="",U92="In Use"))),"5",(_xlfn.XLOOKUP(U92,ud_asset_status[lookupValue],ud_asset_status[lookupKey],""))))</f>
        <v/>
      </c>
      <c r="W92" s="8"/>
      <c r="Y92" s="3" t="str">
        <f>IF($A92="ADD",IF(NOT(ISBLANK(X92)),_xlfn.XLOOKUP(X92,ar_replace_reason[lookupValue],ar_replace_reason[lookupKey],"ERROR"),""), "")</f>
        <v/>
      </c>
      <c r="Z92" s="3" t="str">
        <f t="shared" si="12"/>
        <v/>
      </c>
      <c r="AA92" s="3" t="str">
        <f>IF($A92="","",IF((AND($A92="ADD",OR(Z92="",Z92="Queenstown-Lakes District Council"))),"70",(_xlfn.XLOOKUP(Z92,ud_organisation_owner[lookupValue],ud_organisation_owner[lookupKey],""))))</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IF($A92="","",IF((AND($A92="ADD",OR(AD92="",AD92="Local Authority"))),"17",(_xlfn.XLOOKUP(AD92,ud_sub_organisation[lookupValue],ud_sub_organisation[lookupKey],""))))</f>
        <v/>
      </c>
      <c r="AF92" s="3" t="str">
        <f t="shared" si="15"/>
        <v/>
      </c>
      <c r="AG92" s="3" t="str">
        <f>IF($A92="","",IF((AND($A92="ADD",OR(AF92="",AF92="Vested assets"))),"12",(_xlfn.XLOOKUP(AF92,ud_work_origin[lookupValue],ud_work_origin[lookupKey],""))))</f>
        <v/>
      </c>
      <c r="AH92" s="6"/>
      <c r="AI92" s="2" t="str">
        <f t="shared" si="16"/>
        <v/>
      </c>
      <c r="AJ92" s="2" t="str">
        <f t="shared" si="17"/>
        <v/>
      </c>
      <c r="AK92" s="3" t="str">
        <f t="shared" si="18"/>
        <v/>
      </c>
      <c r="AL92" s="3" t="str">
        <f>IF($A92="","",IF((AND($A92="ADD",OR(AK92="",AK92="Excellent"))),"1",(_xlfn.XLOOKUP(AK92,condition[lookupValue],condition[lookupKey],""))))</f>
        <v/>
      </c>
      <c r="AM92" s="8" t="str">
        <f t="shared" si="19"/>
        <v/>
      </c>
      <c r="AN92" s="7"/>
    </row>
    <row r="93" spans="2:40">
      <c r="B93" s="4"/>
      <c r="D93" s="3" t="str">
        <f>IF($A93="ADD",IF(NOT(ISBLANK(C93)),_xlfn.XLOOKUP(C93,roadnames[lookupValue],roadnames[lookupKey],"ERROR"),""), "")</f>
        <v/>
      </c>
      <c r="E93" s="5"/>
      <c r="G93" s="3" t="str">
        <f>IF($A93="ADD",IF(NOT(ISBLANK(F93)),_xlfn.XLOOKUP(F93,side[lookupValue],side[lookupKey],"ERROR"),""), "")</f>
        <v/>
      </c>
      <c r="H93" s="4"/>
      <c r="I93" s="6"/>
      <c r="K93" s="3" t="str">
        <f>IF($A93="ADD",IF(NOT(ISBLANK(J93)),_xlfn.XLOOKUP(J93,ud_stormwater_purpose[lookupValue],ud_stormwater_purpose[lookupKey],"ERROR"),""), "")</f>
        <v/>
      </c>
      <c r="M93" s="3" t="str">
        <f>IF($A93="ADD",IF(NOT(ISBLANK(L93)),_xlfn.XLOOKUP(L93,ud_water_structure_type[lookupValue],ud_water_structure_type[lookupKey],"ERROR"),""), "")</f>
        <v/>
      </c>
      <c r="O93" s="3" t="str">
        <f>IF($A93="ADD",IF(NOT(ISBLANK(N93)),_xlfn.XLOOKUP(N93,water_structure_material[lookupValue],water_structure_material[lookupKey],"ERROR"),""), "")</f>
        <v/>
      </c>
      <c r="Q93" s="3" t="str">
        <f>IF($A93="ADD",IF(NOT(ISBLANK(P93)),_xlfn.XLOOKUP(P93,ud_construction_method[lookupValue],ud_construction_method[lookupKey],"ERROR"),""), "")</f>
        <v/>
      </c>
      <c r="R93" s="8"/>
      <c r="S93" s="4" t="str">
        <f t="shared" ca="1" si="10"/>
        <v/>
      </c>
      <c r="T93" s="4"/>
      <c r="U93" s="3" t="str">
        <f t="shared" si="11"/>
        <v/>
      </c>
      <c r="V93" s="3" t="str">
        <f>IF($A93="","",IF((AND($A93="ADD",OR(U93="",U93="In Use"))),"5",(_xlfn.XLOOKUP(U93,ud_asset_status[lookupValue],ud_asset_status[lookupKey],""))))</f>
        <v/>
      </c>
      <c r="W93" s="8"/>
      <c r="Y93" s="3" t="str">
        <f>IF($A93="ADD",IF(NOT(ISBLANK(X93)),_xlfn.XLOOKUP(X93,ar_replace_reason[lookupValue],ar_replace_reason[lookupKey],"ERROR"),""), "")</f>
        <v/>
      </c>
      <c r="Z93" s="3" t="str">
        <f t="shared" si="12"/>
        <v/>
      </c>
      <c r="AA93" s="3" t="str">
        <f>IF($A93="","",IF((AND($A93="ADD",OR(Z93="",Z93="Queenstown-Lakes District Council"))),"70",(_xlfn.XLOOKUP(Z93,ud_organisation_owner[lookupValue],ud_organisation_owner[lookupKey],""))))</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IF($A93="","",IF((AND($A93="ADD",OR(AD93="",AD93="Local Authority"))),"17",(_xlfn.XLOOKUP(AD93,ud_sub_organisation[lookupValue],ud_sub_organisation[lookupKey],""))))</f>
        <v/>
      </c>
      <c r="AF93" s="3" t="str">
        <f t="shared" si="15"/>
        <v/>
      </c>
      <c r="AG93" s="3" t="str">
        <f>IF($A93="","",IF((AND($A93="ADD",OR(AF93="",AF93="Vested assets"))),"12",(_xlfn.XLOOKUP(AF93,ud_work_origin[lookupValue],ud_work_origin[lookupKey],""))))</f>
        <v/>
      </c>
      <c r="AH93" s="6"/>
      <c r="AI93" s="2" t="str">
        <f t="shared" si="16"/>
        <v/>
      </c>
      <c r="AJ93" s="2" t="str">
        <f t="shared" si="17"/>
        <v/>
      </c>
      <c r="AK93" s="3" t="str">
        <f t="shared" si="18"/>
        <v/>
      </c>
      <c r="AL93" s="3" t="str">
        <f>IF($A93="","",IF((AND($A93="ADD",OR(AK93="",AK93="Excellent"))),"1",(_xlfn.XLOOKUP(AK93,condition[lookupValue],condition[lookupKey],""))))</f>
        <v/>
      </c>
      <c r="AM93" s="8" t="str">
        <f t="shared" si="19"/>
        <v/>
      </c>
      <c r="AN93" s="7"/>
    </row>
    <row r="94" spans="2:40">
      <c r="B94" s="4"/>
      <c r="D94" s="3" t="str">
        <f>IF($A94="ADD",IF(NOT(ISBLANK(C94)),_xlfn.XLOOKUP(C94,roadnames[lookupValue],roadnames[lookupKey],"ERROR"),""), "")</f>
        <v/>
      </c>
      <c r="E94" s="5"/>
      <c r="G94" s="3" t="str">
        <f>IF($A94="ADD",IF(NOT(ISBLANK(F94)),_xlfn.XLOOKUP(F94,side[lookupValue],side[lookupKey],"ERROR"),""), "")</f>
        <v/>
      </c>
      <c r="H94" s="4"/>
      <c r="I94" s="6"/>
      <c r="K94" s="3" t="str">
        <f>IF($A94="ADD",IF(NOT(ISBLANK(J94)),_xlfn.XLOOKUP(J94,ud_stormwater_purpose[lookupValue],ud_stormwater_purpose[lookupKey],"ERROR"),""), "")</f>
        <v/>
      </c>
      <c r="M94" s="3" t="str">
        <f>IF($A94="ADD",IF(NOT(ISBLANK(L94)),_xlfn.XLOOKUP(L94,ud_water_structure_type[lookupValue],ud_water_structure_type[lookupKey],"ERROR"),""), "")</f>
        <v/>
      </c>
      <c r="O94" s="3" t="str">
        <f>IF($A94="ADD",IF(NOT(ISBLANK(N94)),_xlfn.XLOOKUP(N94,water_structure_material[lookupValue],water_structure_material[lookupKey],"ERROR"),""), "")</f>
        <v/>
      </c>
      <c r="Q94" s="3" t="str">
        <f>IF($A94="ADD",IF(NOT(ISBLANK(P94)),_xlfn.XLOOKUP(P94,ud_construction_method[lookupValue],ud_construction_method[lookupKey],"ERROR"),""), "")</f>
        <v/>
      </c>
      <c r="R94" s="8"/>
      <c r="S94" s="4" t="str">
        <f t="shared" ca="1" si="10"/>
        <v/>
      </c>
      <c r="T94" s="4"/>
      <c r="U94" s="3" t="str">
        <f t="shared" si="11"/>
        <v/>
      </c>
      <c r="V94" s="3" t="str">
        <f>IF($A94="","",IF((AND($A94="ADD",OR(U94="",U94="In Use"))),"5",(_xlfn.XLOOKUP(U94,ud_asset_status[lookupValue],ud_asset_status[lookupKey],""))))</f>
        <v/>
      </c>
      <c r="W94" s="8"/>
      <c r="Y94" s="3" t="str">
        <f>IF($A94="ADD",IF(NOT(ISBLANK(X94)),_xlfn.XLOOKUP(X94,ar_replace_reason[lookupValue],ar_replace_reason[lookupKey],"ERROR"),""), "")</f>
        <v/>
      </c>
      <c r="Z94" s="3" t="str">
        <f t="shared" si="12"/>
        <v/>
      </c>
      <c r="AA94" s="3" t="str">
        <f>IF($A94="","",IF((AND($A94="ADD",OR(Z94="",Z94="Queenstown-Lakes District Council"))),"70",(_xlfn.XLOOKUP(Z94,ud_organisation_owner[lookupValue],ud_organisation_owner[lookupKey],""))))</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IF($A94="","",IF((AND($A94="ADD",OR(AD94="",AD94="Local Authority"))),"17",(_xlfn.XLOOKUP(AD94,ud_sub_organisation[lookupValue],ud_sub_organisation[lookupKey],""))))</f>
        <v/>
      </c>
      <c r="AF94" s="3" t="str">
        <f t="shared" si="15"/>
        <v/>
      </c>
      <c r="AG94" s="3" t="str">
        <f>IF($A94="","",IF((AND($A94="ADD",OR(AF94="",AF94="Vested assets"))),"12",(_xlfn.XLOOKUP(AF94,ud_work_origin[lookupValue],ud_work_origin[lookupKey],""))))</f>
        <v/>
      </c>
      <c r="AH94" s="6"/>
      <c r="AI94" s="2" t="str">
        <f t="shared" si="16"/>
        <v/>
      </c>
      <c r="AJ94" s="2" t="str">
        <f t="shared" si="17"/>
        <v/>
      </c>
      <c r="AK94" s="3" t="str">
        <f t="shared" si="18"/>
        <v/>
      </c>
      <c r="AL94" s="3" t="str">
        <f>IF($A94="","",IF((AND($A94="ADD",OR(AK94="",AK94="Excellent"))),"1",(_xlfn.XLOOKUP(AK94,condition[lookupValue],condition[lookupKey],""))))</f>
        <v/>
      </c>
      <c r="AM94" s="8" t="str">
        <f t="shared" si="19"/>
        <v/>
      </c>
      <c r="AN94" s="7"/>
    </row>
    <row r="95" spans="2:40">
      <c r="B95" s="4"/>
      <c r="D95" s="3" t="str">
        <f>IF($A95="ADD",IF(NOT(ISBLANK(C95)),_xlfn.XLOOKUP(C95,roadnames[lookupValue],roadnames[lookupKey],"ERROR"),""), "")</f>
        <v/>
      </c>
      <c r="E95" s="5"/>
      <c r="G95" s="3" t="str">
        <f>IF($A95="ADD",IF(NOT(ISBLANK(F95)),_xlfn.XLOOKUP(F95,side[lookupValue],side[lookupKey],"ERROR"),""), "")</f>
        <v/>
      </c>
      <c r="H95" s="4"/>
      <c r="I95" s="6"/>
      <c r="K95" s="3" t="str">
        <f>IF($A95="ADD",IF(NOT(ISBLANK(J95)),_xlfn.XLOOKUP(J95,ud_stormwater_purpose[lookupValue],ud_stormwater_purpose[lookupKey],"ERROR"),""), "")</f>
        <v/>
      </c>
      <c r="M95" s="3" t="str">
        <f>IF($A95="ADD",IF(NOT(ISBLANK(L95)),_xlfn.XLOOKUP(L95,ud_water_structure_type[lookupValue],ud_water_structure_type[lookupKey],"ERROR"),""), "")</f>
        <v/>
      </c>
      <c r="O95" s="3" t="str">
        <f>IF($A95="ADD",IF(NOT(ISBLANK(N95)),_xlfn.XLOOKUP(N95,water_structure_material[lookupValue],water_structure_material[lookupKey],"ERROR"),""), "")</f>
        <v/>
      </c>
      <c r="Q95" s="3" t="str">
        <f>IF($A95="ADD",IF(NOT(ISBLANK(P95)),_xlfn.XLOOKUP(P95,ud_construction_method[lookupValue],ud_construction_method[lookupKey],"ERROR"),""), "")</f>
        <v/>
      </c>
      <c r="R95" s="8"/>
      <c r="S95" s="4" t="str">
        <f t="shared" ca="1" si="10"/>
        <v/>
      </c>
      <c r="T95" s="4"/>
      <c r="U95" s="3" t="str">
        <f t="shared" si="11"/>
        <v/>
      </c>
      <c r="V95" s="3" t="str">
        <f>IF($A95="","",IF((AND($A95="ADD",OR(U95="",U95="In Use"))),"5",(_xlfn.XLOOKUP(U95,ud_asset_status[lookupValue],ud_asset_status[lookupKey],""))))</f>
        <v/>
      </c>
      <c r="W95" s="8"/>
      <c r="Y95" s="3" t="str">
        <f>IF($A95="ADD",IF(NOT(ISBLANK(X95)),_xlfn.XLOOKUP(X95,ar_replace_reason[lookupValue],ar_replace_reason[lookupKey],"ERROR"),""), "")</f>
        <v/>
      </c>
      <c r="Z95" s="3" t="str">
        <f t="shared" si="12"/>
        <v/>
      </c>
      <c r="AA95" s="3" t="str">
        <f>IF($A95="","",IF((AND($A95="ADD",OR(Z95="",Z95="Queenstown-Lakes District Council"))),"70",(_xlfn.XLOOKUP(Z95,ud_organisation_owner[lookupValue],ud_organisation_owner[lookupKey],""))))</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IF($A95="","",IF((AND($A95="ADD",OR(AD95="",AD95="Local Authority"))),"17",(_xlfn.XLOOKUP(AD95,ud_sub_organisation[lookupValue],ud_sub_organisation[lookupKey],""))))</f>
        <v/>
      </c>
      <c r="AF95" s="3" t="str">
        <f t="shared" si="15"/>
        <v/>
      </c>
      <c r="AG95" s="3" t="str">
        <f>IF($A95="","",IF((AND($A95="ADD",OR(AF95="",AF95="Vested assets"))),"12",(_xlfn.XLOOKUP(AF95,ud_work_origin[lookupValue],ud_work_origin[lookupKey],""))))</f>
        <v/>
      </c>
      <c r="AH95" s="6"/>
      <c r="AI95" s="2" t="str">
        <f t="shared" si="16"/>
        <v/>
      </c>
      <c r="AJ95" s="2" t="str">
        <f t="shared" si="17"/>
        <v/>
      </c>
      <c r="AK95" s="3" t="str">
        <f t="shared" si="18"/>
        <v/>
      </c>
      <c r="AL95" s="3" t="str">
        <f>IF($A95="","",IF((AND($A95="ADD",OR(AK95="",AK95="Excellent"))),"1",(_xlfn.XLOOKUP(AK95,condition[lookupValue],condition[lookupKey],""))))</f>
        <v/>
      </c>
      <c r="AM95" s="8" t="str">
        <f t="shared" si="19"/>
        <v/>
      </c>
      <c r="AN95" s="7"/>
    </row>
    <row r="96" spans="2:40">
      <c r="B96" s="4"/>
      <c r="D96" s="3" t="str">
        <f>IF($A96="ADD",IF(NOT(ISBLANK(C96)),_xlfn.XLOOKUP(C96,roadnames[lookupValue],roadnames[lookupKey],"ERROR"),""), "")</f>
        <v/>
      </c>
      <c r="E96" s="5"/>
      <c r="G96" s="3" t="str">
        <f>IF($A96="ADD",IF(NOT(ISBLANK(F96)),_xlfn.XLOOKUP(F96,side[lookupValue],side[lookupKey],"ERROR"),""), "")</f>
        <v/>
      </c>
      <c r="H96" s="4"/>
      <c r="I96" s="6"/>
      <c r="K96" s="3" t="str">
        <f>IF($A96="ADD",IF(NOT(ISBLANK(J96)),_xlfn.XLOOKUP(J96,ud_stormwater_purpose[lookupValue],ud_stormwater_purpose[lookupKey],"ERROR"),""), "")</f>
        <v/>
      </c>
      <c r="M96" s="3" t="str">
        <f>IF($A96="ADD",IF(NOT(ISBLANK(L96)),_xlfn.XLOOKUP(L96,ud_water_structure_type[lookupValue],ud_water_structure_type[lookupKey],"ERROR"),""), "")</f>
        <v/>
      </c>
      <c r="O96" s="3" t="str">
        <f>IF($A96="ADD",IF(NOT(ISBLANK(N96)),_xlfn.XLOOKUP(N96,water_structure_material[lookupValue],water_structure_material[lookupKey],"ERROR"),""), "")</f>
        <v/>
      </c>
      <c r="Q96" s="3" t="str">
        <f>IF($A96="ADD",IF(NOT(ISBLANK(P96)),_xlfn.XLOOKUP(P96,ud_construction_method[lookupValue],ud_construction_method[lookupKey],"ERROR"),""), "")</f>
        <v/>
      </c>
      <c r="R96" s="8"/>
      <c r="S96" s="4" t="str">
        <f t="shared" ca="1" si="10"/>
        <v/>
      </c>
      <c r="T96" s="4"/>
      <c r="U96" s="3" t="str">
        <f t="shared" si="11"/>
        <v/>
      </c>
      <c r="V96" s="3" t="str">
        <f>IF($A96="","",IF((AND($A96="ADD",OR(U96="",U96="In Use"))),"5",(_xlfn.XLOOKUP(U96,ud_asset_status[lookupValue],ud_asset_status[lookupKey],""))))</f>
        <v/>
      </c>
      <c r="W96" s="8"/>
      <c r="Y96" s="3" t="str">
        <f>IF($A96="ADD",IF(NOT(ISBLANK(X96)),_xlfn.XLOOKUP(X96,ar_replace_reason[lookupValue],ar_replace_reason[lookupKey],"ERROR"),""), "")</f>
        <v/>
      </c>
      <c r="Z96" s="3" t="str">
        <f t="shared" si="12"/>
        <v/>
      </c>
      <c r="AA96" s="3" t="str">
        <f>IF($A96="","",IF((AND($A96="ADD",OR(Z96="",Z96="Queenstown-Lakes District Council"))),"70",(_xlfn.XLOOKUP(Z96,ud_organisation_owner[lookupValue],ud_organisation_owner[lookupKey],""))))</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IF($A96="","",IF((AND($A96="ADD",OR(AD96="",AD96="Local Authority"))),"17",(_xlfn.XLOOKUP(AD96,ud_sub_organisation[lookupValue],ud_sub_organisation[lookupKey],""))))</f>
        <v/>
      </c>
      <c r="AF96" s="3" t="str">
        <f t="shared" si="15"/>
        <v/>
      </c>
      <c r="AG96" s="3" t="str">
        <f>IF($A96="","",IF((AND($A96="ADD",OR(AF96="",AF96="Vested assets"))),"12",(_xlfn.XLOOKUP(AF96,ud_work_origin[lookupValue],ud_work_origin[lookupKey],""))))</f>
        <v/>
      </c>
      <c r="AH96" s="6"/>
      <c r="AI96" s="2" t="str">
        <f t="shared" si="16"/>
        <v/>
      </c>
      <c r="AJ96" s="2" t="str">
        <f t="shared" si="17"/>
        <v/>
      </c>
      <c r="AK96" s="3" t="str">
        <f t="shared" si="18"/>
        <v/>
      </c>
      <c r="AL96" s="3" t="str">
        <f>IF($A96="","",IF((AND($A96="ADD",OR(AK96="",AK96="Excellent"))),"1",(_xlfn.XLOOKUP(AK96,condition[lookupValue],condition[lookupKey],""))))</f>
        <v/>
      </c>
      <c r="AM96" s="8" t="str">
        <f t="shared" si="19"/>
        <v/>
      </c>
      <c r="AN96" s="7"/>
    </row>
    <row r="97" spans="2:40">
      <c r="B97" s="4"/>
      <c r="D97" s="3" t="str">
        <f>IF($A97="ADD",IF(NOT(ISBLANK(C97)),_xlfn.XLOOKUP(C97,roadnames[lookupValue],roadnames[lookupKey],"ERROR"),""), "")</f>
        <v/>
      </c>
      <c r="E97" s="5"/>
      <c r="G97" s="3" t="str">
        <f>IF($A97="ADD",IF(NOT(ISBLANK(F97)),_xlfn.XLOOKUP(F97,side[lookupValue],side[lookupKey],"ERROR"),""), "")</f>
        <v/>
      </c>
      <c r="H97" s="4"/>
      <c r="I97" s="6"/>
      <c r="K97" s="3" t="str">
        <f>IF($A97="ADD",IF(NOT(ISBLANK(J97)),_xlfn.XLOOKUP(J97,ud_stormwater_purpose[lookupValue],ud_stormwater_purpose[lookupKey],"ERROR"),""), "")</f>
        <v/>
      </c>
      <c r="M97" s="3" t="str">
        <f>IF($A97="ADD",IF(NOT(ISBLANK(L97)),_xlfn.XLOOKUP(L97,ud_water_structure_type[lookupValue],ud_water_structure_type[lookupKey],"ERROR"),""), "")</f>
        <v/>
      </c>
      <c r="O97" s="3" t="str">
        <f>IF($A97="ADD",IF(NOT(ISBLANK(N97)),_xlfn.XLOOKUP(N97,water_structure_material[lookupValue],water_structure_material[lookupKey],"ERROR"),""), "")</f>
        <v/>
      </c>
      <c r="Q97" s="3" t="str">
        <f>IF($A97="ADD",IF(NOT(ISBLANK(P97)),_xlfn.XLOOKUP(P97,ud_construction_method[lookupValue],ud_construction_method[lookupKey],"ERROR"),""), "")</f>
        <v/>
      </c>
      <c r="R97" s="8"/>
      <c r="S97" s="4" t="str">
        <f t="shared" ca="1" si="10"/>
        <v/>
      </c>
      <c r="T97" s="4"/>
      <c r="U97" s="3" t="str">
        <f t="shared" si="11"/>
        <v/>
      </c>
      <c r="V97" s="3" t="str">
        <f>IF($A97="","",IF((AND($A97="ADD",OR(U97="",U97="In Use"))),"5",(_xlfn.XLOOKUP(U97,ud_asset_status[lookupValue],ud_asset_status[lookupKey],""))))</f>
        <v/>
      </c>
      <c r="W97" s="8"/>
      <c r="Y97" s="3" t="str">
        <f>IF($A97="ADD",IF(NOT(ISBLANK(X97)),_xlfn.XLOOKUP(X97,ar_replace_reason[lookupValue],ar_replace_reason[lookupKey],"ERROR"),""), "")</f>
        <v/>
      </c>
      <c r="Z97" s="3" t="str">
        <f t="shared" si="12"/>
        <v/>
      </c>
      <c r="AA97" s="3" t="str">
        <f>IF($A97="","",IF((AND($A97="ADD",OR(Z97="",Z97="Queenstown-Lakes District Council"))),"70",(_xlfn.XLOOKUP(Z97,ud_organisation_owner[lookupValue],ud_organisation_owner[lookupKey],""))))</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IF($A97="","",IF((AND($A97="ADD",OR(AD97="",AD97="Local Authority"))),"17",(_xlfn.XLOOKUP(AD97,ud_sub_organisation[lookupValue],ud_sub_organisation[lookupKey],""))))</f>
        <v/>
      </c>
      <c r="AF97" s="3" t="str">
        <f t="shared" si="15"/>
        <v/>
      </c>
      <c r="AG97" s="3" t="str">
        <f>IF($A97="","",IF((AND($A97="ADD",OR(AF97="",AF97="Vested assets"))),"12",(_xlfn.XLOOKUP(AF97,ud_work_origin[lookupValue],ud_work_origin[lookupKey],""))))</f>
        <v/>
      </c>
      <c r="AH97" s="6"/>
      <c r="AI97" s="2" t="str">
        <f t="shared" si="16"/>
        <v/>
      </c>
      <c r="AJ97" s="2" t="str">
        <f t="shared" si="17"/>
        <v/>
      </c>
      <c r="AK97" s="3" t="str">
        <f t="shared" si="18"/>
        <v/>
      </c>
      <c r="AL97" s="3" t="str">
        <f>IF($A97="","",IF((AND($A97="ADD",OR(AK97="",AK97="Excellent"))),"1",(_xlfn.XLOOKUP(AK97,condition[lookupValue],condition[lookupKey],""))))</f>
        <v/>
      </c>
      <c r="AM97" s="8" t="str">
        <f t="shared" si="19"/>
        <v/>
      </c>
      <c r="AN97" s="7"/>
    </row>
    <row r="98" spans="2:40">
      <c r="B98" s="4"/>
      <c r="D98" s="3" t="str">
        <f>IF($A98="ADD",IF(NOT(ISBLANK(C98)),_xlfn.XLOOKUP(C98,roadnames[lookupValue],roadnames[lookupKey],"ERROR"),""), "")</f>
        <v/>
      </c>
      <c r="E98" s="5"/>
      <c r="G98" s="3" t="str">
        <f>IF($A98="ADD",IF(NOT(ISBLANK(F98)),_xlfn.XLOOKUP(F98,side[lookupValue],side[lookupKey],"ERROR"),""), "")</f>
        <v/>
      </c>
      <c r="H98" s="4"/>
      <c r="I98" s="6"/>
      <c r="K98" s="3" t="str">
        <f>IF($A98="ADD",IF(NOT(ISBLANK(J98)),_xlfn.XLOOKUP(J98,ud_stormwater_purpose[lookupValue],ud_stormwater_purpose[lookupKey],"ERROR"),""), "")</f>
        <v/>
      </c>
      <c r="M98" s="3" t="str">
        <f>IF($A98="ADD",IF(NOT(ISBLANK(L98)),_xlfn.XLOOKUP(L98,ud_water_structure_type[lookupValue],ud_water_structure_type[lookupKey],"ERROR"),""), "")</f>
        <v/>
      </c>
      <c r="O98" s="3" t="str">
        <f>IF($A98="ADD",IF(NOT(ISBLANK(N98)),_xlfn.XLOOKUP(N98,water_structure_material[lookupValue],water_structure_material[lookupKey],"ERROR"),""), "")</f>
        <v/>
      </c>
      <c r="Q98" s="3" t="str">
        <f>IF($A98="ADD",IF(NOT(ISBLANK(P98)),_xlfn.XLOOKUP(P98,ud_construction_method[lookupValue],ud_construction_method[lookupKey],"ERROR"),""), "")</f>
        <v/>
      </c>
      <c r="R98" s="8"/>
      <c r="S98" s="4" t="str">
        <f t="shared" ca="1" si="10"/>
        <v/>
      </c>
      <c r="T98" s="4"/>
      <c r="U98" s="3" t="str">
        <f t="shared" si="11"/>
        <v/>
      </c>
      <c r="V98" s="3" t="str">
        <f>IF($A98="","",IF((AND($A98="ADD",OR(U98="",U98="In Use"))),"5",(_xlfn.XLOOKUP(U98,ud_asset_status[lookupValue],ud_asset_status[lookupKey],""))))</f>
        <v/>
      </c>
      <c r="W98" s="8"/>
      <c r="Y98" s="3" t="str">
        <f>IF($A98="ADD",IF(NOT(ISBLANK(X98)),_xlfn.XLOOKUP(X98,ar_replace_reason[lookupValue],ar_replace_reason[lookupKey],"ERROR"),""), "")</f>
        <v/>
      </c>
      <c r="Z98" s="3" t="str">
        <f t="shared" si="12"/>
        <v/>
      </c>
      <c r="AA98" s="3" t="str">
        <f>IF($A98="","",IF((AND($A98="ADD",OR(Z98="",Z98="Queenstown-Lakes District Council"))),"70",(_xlfn.XLOOKUP(Z98,ud_organisation_owner[lookupValue],ud_organisation_owner[lookupKey],""))))</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IF($A98="","",IF((AND($A98="ADD",OR(AD98="",AD98="Local Authority"))),"17",(_xlfn.XLOOKUP(AD98,ud_sub_organisation[lookupValue],ud_sub_organisation[lookupKey],""))))</f>
        <v/>
      </c>
      <c r="AF98" s="3" t="str">
        <f t="shared" si="15"/>
        <v/>
      </c>
      <c r="AG98" s="3" t="str">
        <f>IF($A98="","",IF((AND($A98="ADD",OR(AF98="",AF98="Vested assets"))),"12",(_xlfn.XLOOKUP(AF98,ud_work_origin[lookupValue],ud_work_origin[lookupKey],""))))</f>
        <v/>
      </c>
      <c r="AH98" s="6"/>
      <c r="AI98" s="2" t="str">
        <f t="shared" si="16"/>
        <v/>
      </c>
      <c r="AJ98" s="2" t="str">
        <f t="shared" si="17"/>
        <v/>
      </c>
      <c r="AK98" s="3" t="str">
        <f t="shared" si="18"/>
        <v/>
      </c>
      <c r="AL98" s="3" t="str">
        <f>IF($A98="","",IF((AND($A98="ADD",OR(AK98="",AK98="Excellent"))),"1",(_xlfn.XLOOKUP(AK98,condition[lookupValue],condition[lookupKey],""))))</f>
        <v/>
      </c>
      <c r="AM98" s="8" t="str">
        <f t="shared" si="19"/>
        <v/>
      </c>
      <c r="AN98" s="7"/>
    </row>
    <row r="99" spans="2:40">
      <c r="B99" s="4"/>
      <c r="D99" s="3" t="str">
        <f>IF($A99="ADD",IF(NOT(ISBLANK(C99)),_xlfn.XLOOKUP(C99,roadnames[lookupValue],roadnames[lookupKey],"ERROR"),""), "")</f>
        <v/>
      </c>
      <c r="E99" s="5"/>
      <c r="G99" s="3" t="str">
        <f>IF($A99="ADD",IF(NOT(ISBLANK(F99)),_xlfn.XLOOKUP(F99,side[lookupValue],side[lookupKey],"ERROR"),""), "")</f>
        <v/>
      </c>
      <c r="H99" s="4"/>
      <c r="I99" s="6"/>
      <c r="K99" s="3" t="str">
        <f>IF($A99="ADD",IF(NOT(ISBLANK(J99)),_xlfn.XLOOKUP(J99,ud_stormwater_purpose[lookupValue],ud_stormwater_purpose[lookupKey],"ERROR"),""), "")</f>
        <v/>
      </c>
      <c r="M99" s="3" t="str">
        <f>IF($A99="ADD",IF(NOT(ISBLANK(L99)),_xlfn.XLOOKUP(L99,ud_water_structure_type[lookupValue],ud_water_structure_type[lookupKey],"ERROR"),""), "")</f>
        <v/>
      </c>
      <c r="O99" s="3" t="str">
        <f>IF($A99="ADD",IF(NOT(ISBLANK(N99)),_xlfn.XLOOKUP(N99,water_structure_material[lookupValue],water_structure_material[lookupKey],"ERROR"),""), "")</f>
        <v/>
      </c>
      <c r="Q99" s="3" t="str">
        <f>IF($A99="ADD",IF(NOT(ISBLANK(P99)),_xlfn.XLOOKUP(P99,ud_construction_method[lookupValue],ud_construction_method[lookupKey],"ERROR"),""), "")</f>
        <v/>
      </c>
      <c r="R99" s="8"/>
      <c r="S99" s="4" t="str">
        <f t="shared" ca="1" si="10"/>
        <v/>
      </c>
      <c r="T99" s="4"/>
      <c r="U99" s="3" t="str">
        <f t="shared" si="11"/>
        <v/>
      </c>
      <c r="V99" s="3" t="str">
        <f>IF($A99="","",IF((AND($A99="ADD",OR(U99="",U99="In Use"))),"5",(_xlfn.XLOOKUP(U99,ud_asset_status[lookupValue],ud_asset_status[lookupKey],""))))</f>
        <v/>
      </c>
      <c r="W99" s="8"/>
      <c r="Y99" s="3" t="str">
        <f>IF($A99="ADD",IF(NOT(ISBLANK(X99)),_xlfn.XLOOKUP(X99,ar_replace_reason[lookupValue],ar_replace_reason[lookupKey],"ERROR"),""), "")</f>
        <v/>
      </c>
      <c r="Z99" s="3" t="str">
        <f t="shared" si="12"/>
        <v/>
      </c>
      <c r="AA99" s="3" t="str">
        <f>IF($A99="","",IF((AND($A99="ADD",OR(Z99="",Z99="Queenstown-Lakes District Council"))),"70",(_xlfn.XLOOKUP(Z99,ud_organisation_owner[lookupValue],ud_organisation_owner[lookupKey],""))))</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IF($A99="","",IF((AND($A99="ADD",OR(AD99="",AD99="Local Authority"))),"17",(_xlfn.XLOOKUP(AD99,ud_sub_organisation[lookupValue],ud_sub_organisation[lookupKey],""))))</f>
        <v/>
      </c>
      <c r="AF99" s="3" t="str">
        <f t="shared" si="15"/>
        <v/>
      </c>
      <c r="AG99" s="3" t="str">
        <f>IF($A99="","",IF((AND($A99="ADD",OR(AF99="",AF99="Vested assets"))),"12",(_xlfn.XLOOKUP(AF99,ud_work_origin[lookupValue],ud_work_origin[lookupKey],""))))</f>
        <v/>
      </c>
      <c r="AH99" s="6"/>
      <c r="AI99" s="2" t="str">
        <f t="shared" si="16"/>
        <v/>
      </c>
      <c r="AJ99" s="2" t="str">
        <f t="shared" si="17"/>
        <v/>
      </c>
      <c r="AK99" s="3" t="str">
        <f t="shared" si="18"/>
        <v/>
      </c>
      <c r="AL99" s="3" t="str">
        <f>IF($A99="","",IF((AND($A99="ADD",OR(AK99="",AK99="Excellent"))),"1",(_xlfn.XLOOKUP(AK99,condition[lookupValue],condition[lookupKey],""))))</f>
        <v/>
      </c>
      <c r="AM99" s="8" t="str">
        <f t="shared" si="19"/>
        <v/>
      </c>
      <c r="AN99" s="7"/>
    </row>
    <row r="100" spans="2:40">
      <c r="B100" s="4"/>
      <c r="D100" s="3" t="str">
        <f>IF($A100="ADD",IF(NOT(ISBLANK(C100)),_xlfn.XLOOKUP(C100,roadnames[lookupValue],roadnames[lookupKey],"ERROR"),""), "")</f>
        <v/>
      </c>
      <c r="E100" s="5"/>
      <c r="G100" s="3" t="str">
        <f>IF($A100="ADD",IF(NOT(ISBLANK(F100)),_xlfn.XLOOKUP(F100,side[lookupValue],side[lookupKey],"ERROR"),""), "")</f>
        <v/>
      </c>
      <c r="H100" s="4"/>
      <c r="I100" s="6"/>
      <c r="K100" s="3" t="str">
        <f>IF($A100="ADD",IF(NOT(ISBLANK(J100)),_xlfn.XLOOKUP(J100,ud_stormwater_purpose[lookupValue],ud_stormwater_purpose[lookupKey],"ERROR"),""), "")</f>
        <v/>
      </c>
      <c r="M100" s="3" t="str">
        <f>IF($A100="ADD",IF(NOT(ISBLANK(L100)),_xlfn.XLOOKUP(L100,ud_water_structure_type[lookupValue],ud_water_structure_type[lookupKey],"ERROR"),""), "")</f>
        <v/>
      </c>
      <c r="O100" s="3" t="str">
        <f>IF($A100="ADD",IF(NOT(ISBLANK(N100)),_xlfn.XLOOKUP(N100,water_structure_material[lookupValue],water_structure_material[lookupKey],"ERROR"),""), "")</f>
        <v/>
      </c>
      <c r="Q100" s="3" t="str">
        <f>IF($A100="ADD",IF(NOT(ISBLANK(P100)),_xlfn.XLOOKUP(P100,ud_construction_method[lookupValue],ud_construction_method[lookupKey],"ERROR"),""), "")</f>
        <v/>
      </c>
      <c r="R100" s="8"/>
      <c r="S100" s="4" t="str">
        <f t="shared" ca="1" si="10"/>
        <v/>
      </c>
      <c r="T100" s="4"/>
      <c r="U100" s="3" t="str">
        <f t="shared" si="11"/>
        <v/>
      </c>
      <c r="V100" s="3" t="str">
        <f>IF($A100="","",IF((AND($A100="ADD",OR(U100="",U100="In Use"))),"5",(_xlfn.XLOOKUP(U100,ud_asset_status[lookupValue],ud_asset_status[lookupKey],""))))</f>
        <v/>
      </c>
      <c r="W100" s="8"/>
      <c r="Y100" s="3" t="str">
        <f>IF($A100="ADD",IF(NOT(ISBLANK(X100)),_xlfn.XLOOKUP(X100,ar_replace_reason[lookupValue],ar_replace_reason[lookupKey],"ERROR"),""), "")</f>
        <v/>
      </c>
      <c r="Z100" s="3" t="str">
        <f t="shared" si="12"/>
        <v/>
      </c>
      <c r="AA100" s="3" t="str">
        <f>IF($A100="","",IF((AND($A100="ADD",OR(Z100="",Z100="Queenstown-Lakes District Council"))),"70",(_xlfn.XLOOKUP(Z100,ud_organisation_owner[lookupValue],ud_organisation_owner[lookupKey],""))))</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IF($A100="","",IF((AND($A100="ADD",OR(AD100="",AD100="Local Authority"))),"17",(_xlfn.XLOOKUP(AD100,ud_sub_organisation[lookupValue],ud_sub_organisation[lookupKey],""))))</f>
        <v/>
      </c>
      <c r="AF100" s="3" t="str">
        <f t="shared" si="15"/>
        <v/>
      </c>
      <c r="AG100" s="3" t="str">
        <f>IF($A100="","",IF((AND($A100="ADD",OR(AF100="",AF100="Vested assets"))),"12",(_xlfn.XLOOKUP(AF100,ud_work_origin[lookupValue],ud_work_origin[lookupKey],""))))</f>
        <v/>
      </c>
      <c r="AH100" s="6"/>
      <c r="AI100" s="2" t="str">
        <f t="shared" si="16"/>
        <v/>
      </c>
      <c r="AJ100" s="2" t="str">
        <f t="shared" si="17"/>
        <v/>
      </c>
      <c r="AK100" s="3" t="str">
        <f t="shared" si="18"/>
        <v/>
      </c>
      <c r="AL100" s="3" t="str">
        <f>IF($A100="","",IF((AND($A100="ADD",OR(AK100="",AK100="Excellent"))),"1",(_xlfn.XLOOKUP(AK100,condition[lookupValue],condition[lookupKey],""))))</f>
        <v/>
      </c>
      <c r="AM100" s="8" t="str">
        <f t="shared" si="19"/>
        <v/>
      </c>
      <c r="AN100" s="7"/>
    </row>
  </sheetData>
  <sheetProtection algorithmName="SHA-512" hashValue="J1tzzmZng4wHZcgwAAZ1w/lgSnBK6xCE24maInaa8CawHs+qe52EKWu2k7ewMQKcWEPOR+lsrtodH/pOTk7URg==" saltValue="PdNIhbd5HtDMiN1AcO/h5Q==" spinCount="100000" sheet="1" scenarios="1" selectLockedCells="1"/>
  <conditionalFormatting sqref="A2:XFD2">
    <cfRule type="cellIs" dxfId="314" priority="2" operator="equal">
      <formula>"ERROR"</formula>
    </cfRule>
  </conditionalFormatting>
  <conditionalFormatting sqref="A1:XFD1">
    <cfRule type="expression" dxfId="313" priority="1">
      <formula>A$2="ERROR"</formula>
    </cfRule>
  </conditionalFormatting>
  <conditionalFormatting sqref="A10:XFD100">
    <cfRule type="expression" dxfId="312" priority="752">
      <formula>MATCH("ERROR",$A10:$EO10,0)</formula>
    </cfRule>
    <cfRule type="expression" dxfId="311" priority="753">
      <formula>AND($A10="ADD",A$6=TRUE,A10="")</formula>
    </cfRule>
    <cfRule type="expression" dxfId="310" priority="754">
      <formula>OR(AND($A10="DELETE",A$1="Asset ID",A10=""),AND($A10="DELETE",A$1="Removal Date",A10=""),AND($A10="DELETE",A$1="Removal Reason",A10=""))</formula>
    </cfRule>
    <cfRule type="expression" dxfId="309" priority="755">
      <formula>AND($A10="EDIT",A$1="Asset ID",A10="")</formula>
    </cfRule>
    <cfRule type="expression" dxfId="308" priority="756">
      <formula>AND($A10="ADD",A$5=TRUE,A10="")</formula>
    </cfRule>
  </conditionalFormatting>
  <dataValidations count="27">
    <dataValidation type="list" allowBlank="1" showInputMessage="1" showErrorMessage="1" sqref="C10:C100" xr:uid="{E5BB4B89-CA86-40F9-A016-41474C6CA22D}">
      <formula1>roadnames_lookup</formula1>
    </dataValidation>
    <dataValidation type="list" allowBlank="1" showInputMessage="1" showErrorMessage="1" sqref="F10:F100" xr:uid="{46D0AD99-2A0B-487F-8642-5F453E4FE6BB}">
      <formula1>side_lookup</formula1>
    </dataValidation>
    <dataValidation type="list" allowBlank="1" showInputMessage="1" showErrorMessage="1" sqref="J10:J100" xr:uid="{7C576183-47D1-4490-9F6E-98488F973517}">
      <formula1>ud_stormwater_purpose_lookup</formula1>
    </dataValidation>
    <dataValidation type="list" allowBlank="1" showInputMessage="1" showErrorMessage="1" sqref="L10:L100" xr:uid="{0066194C-1E88-42E6-A675-14C8B2A37435}">
      <formula1>ud_water_structure_type_lookup</formula1>
    </dataValidation>
    <dataValidation type="list" allowBlank="1" showInputMessage="1" showErrorMessage="1" sqref="N10:N100" xr:uid="{35FBEFAD-B442-4F8E-99C0-D05C6A7DFF31}">
      <formula1>water_structure_material_lookup</formula1>
    </dataValidation>
    <dataValidation type="list" allowBlank="1" showInputMessage="1" showErrorMessage="1" sqref="P10:P100" xr:uid="{5DEF49BB-F530-4206-82AD-8F1B493A8B33}">
      <formula1>ud_construction_method_lookup</formula1>
    </dataValidation>
    <dataValidation type="list" allowBlank="1" showInputMessage="1" showErrorMessage="1" promptTitle="WARNING" prompt="Only change If ammending existing asset" sqref="U10:U100" xr:uid="{80EECB02-55F1-4FDF-8947-6220F15CF5FD}">
      <formula1>ud_asset_status_lookup</formula1>
    </dataValidation>
    <dataValidation type="list" allowBlank="1" showInputMessage="1" showErrorMessage="1" sqref="X10:X100" xr:uid="{C180E603-CDA0-437E-99F6-4E73B1C8B00A}">
      <formula1>ar_replace_reason_lookup</formula1>
    </dataValidation>
    <dataValidation type="list" allowBlank="1" showInputMessage="1" showErrorMessage="1" promptTitle="WARNING" prompt="Only change this If Not QLDC asset" sqref="AB10:AB100" xr:uid="{586BF7FD-26B4-4376-93D1-A3DC4336BB65}">
      <formula1>ud_organisation_owner_lookup</formula1>
    </dataValidation>
    <dataValidation type="list" allowBlank="1" showInputMessage="1" showErrorMessage="1" promptTitle="WARNING" prompt="Only change this If Not QLDC Roading asset" sqref="AD10:AD100" xr:uid="{F4A75D5C-C17E-4AE0-9D75-F6B6416D9714}">
      <formula1>ud_sub_organisation_lookup</formula1>
    </dataValidation>
    <dataValidation type="list" allowBlank="1" showInputMessage="1" showErrorMessage="1" promptTitle="WARNING" prompt="Only change this field If undertaking maintenance Or CAPEX works" sqref="AF10:AF100" xr:uid="{4FD1C1D3-C9E9-4E7C-9946-7CD49E2AB468}">
      <formula1>ud_work_origin_lookup</formula1>
    </dataValidation>
    <dataValidation type="list" allowBlank="1" showInputMessage="1" showErrorMessage="1" promptTitle="WARNING" prompt="Only change this If incorrect" sqref="AK10:AK100" xr:uid="{42C8EC6A-AAAC-4EBC-BE5C-0920EC262F02}">
      <formula1>condition_lookup</formula1>
    </dataValidation>
    <dataValidation type="list" allowBlank="1" showInputMessage="1" showErrorMessage="1" promptTitle="WARNING" prompt="Only change this If incorrect" sqref="AJ10:AJ100" xr:uid="{C10FBC90-8DD9-46C8-A2EC-D37C55329F6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99092415-3B93-4415-9311-056E1F9A0236}">
      <formula1>"ADD,EDIT,DELETE"</formula1>
    </dataValidation>
    <dataValidation type="list" allowBlank="1" showInputMessage="1" showErrorMessage="1" promptTitle="WARNING" prompt="Only change this If Not QLDC asset" sqref="Z10:Z100" xr:uid="{7DA848CF-C06F-4082-BA27-3F0CB1411544}">
      <formula1>ud_organisation_owner_lookup</formula1>
    </dataValidation>
    <dataValidation type="list" allowBlank="1" showInputMessage="1" showErrorMessage="1" promptTitle="WARNING" prompt="Only change this If NZTA Or Parks And Reserves asset" sqref="AI10:AI100" xr:uid="{84E7C60E-B911-4117-86DC-3A8C412F9FE6}">
      <formula1>"TRUE,FALSE"</formula1>
    </dataValidation>
    <dataValidation type="whole" allowBlank="1" showInputMessage="1" showErrorMessage="1" error="Please Enter Whole Number Between 1 And 999" promptTitle="ERROR" sqref="S10:S100" xr:uid="{88820749-0B68-4660-B704-6F6077C04618}">
      <formula1>1</formula1>
      <formula2>999</formula2>
    </dataValidation>
    <dataValidation type="whole" allowBlank="1" showInputMessage="1" showErrorMessage="1" error="Please Enter Whole Number Between 1 And 2147483647" promptTitle="ERROR" sqref="B10:B100" xr:uid="{AC928A28-BCE7-4B36-903A-4B066C51FDD0}">
      <formula1>1</formula1>
      <formula2>2147483647</formula2>
    </dataValidation>
    <dataValidation type="whole" allowBlank="1" showInputMessage="1" showErrorMessage="1" error="Please Enter Whole Number Between 1 And 9999999999" promptTitle="ERROR" sqref="T10:T100" xr:uid="{BC46F9A7-D811-4D68-B405-0C5E13A87A71}">
      <formula1>1</formula1>
      <formula2>9999999999</formula2>
    </dataValidation>
    <dataValidation type="whole" allowBlank="1" showInputMessage="1" showErrorMessage="1" error="Please Enter Whole Number Between 1 And 999999" promptTitle="ERROR" sqref="H10:H100" xr:uid="{64986216-B1C0-48EA-9C14-911F5483B6BB}">
      <formula1>1</formula1>
      <formula2>999999</formula2>
    </dataValidation>
    <dataValidation type="decimal" allowBlank="1" showInputMessage="1" showErrorMessage="1" error="Please Enter Decimal Between -40.0 And 999.9" promptTitle="ERROR" sqref="E10:E100" xr:uid="{2D8B5E02-06FB-411F-AAB6-9973DBAF8171}">
      <formula1>-40</formula1>
      <formula2>999.9</formula2>
    </dataValidation>
    <dataValidation type="decimal" allowBlank="1" showInputMessage="1" showErrorMessage="1" error="Please Enter Decimal Between 0.01 And 99999999.99" promptTitle="ERROR" sqref="I10:I100" xr:uid="{54EBEF58-BE3D-4C36-B677-B42855F5946F}">
      <formula1>0.01</formula1>
      <formula2>99999999.99</formula2>
    </dataValidation>
    <dataValidation type="decimal" allowBlank="1" showInputMessage="1" showErrorMessage="1" error="Please Enter Decimal Between 0.01 And 9999999999.99" promptTitle="ERROR" sqref="AH10:AH100" xr:uid="{6CA091D3-1148-4555-A251-0F2711AEBC4A}">
      <formula1>0.01</formula1>
      <formula2>9999999999.99</formula2>
    </dataValidation>
    <dataValidation type="textLength" allowBlank="1" showInputMessage="1" showErrorMessage="1" error="Please Dont Enter More Than 255 Characters" promptTitle="ERROR" sqref="AN10:AN100" xr:uid="{552A8B01-A492-496F-95BA-057D75779CFC}">
      <formula1>0</formula1>
      <formula2>255</formula2>
    </dataValidation>
    <dataValidation type="date" allowBlank="1" showInputMessage="1" showErrorMessage="1" error="Please Enter Valid Date eg 31/01/2023" promptTitle="ERROR" sqref="R10:R100" xr:uid="{98383EB1-B54F-483E-8030-494A0BB5A2A3}">
      <formula1>43831</formula1>
      <formula2>48580</formula2>
    </dataValidation>
    <dataValidation type="date" allowBlank="1" showInputMessage="1" showErrorMessage="1" error="Please Enter Valid Date eg 31/01/2023" promptTitle="ERROR" sqref="W10:W100" xr:uid="{1CF70409-6885-4792-AF69-FF54F51FACCC}">
      <formula1>43831</formula1>
      <formula2>48580</formula2>
    </dataValidation>
    <dataValidation type="date" allowBlank="1" showInputMessage="1" showErrorMessage="1" error="Please Enter Valid Date eg 31/01/2023" promptTitle="ERROR" sqref="AM10:AM100" xr:uid="{0F826D60-FA35-466E-86AE-8F03182AC1DF}">
      <formula1>43831</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8.5703125" style="3" bestFit="1" customWidth="1"/>
    <col min="10" max="10" width="22.7109375" style="3" bestFit="1" customWidth="1"/>
    <col min="11" max="11" width="11.7109375" style="3" bestFit="1" customWidth="1"/>
    <col min="12" max="12" width="23.28515625" style="3" bestFit="1" customWidth="1"/>
    <col min="13" max="13" width="23.28515625" style="3" hidden="1" customWidth="1" outlineLevel="1"/>
    <col min="14" max="14" width="19.5703125" style="3" bestFit="1" customWidth="1" collapsed="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5" style="3" bestFit="1" customWidth="1" collapsed="1"/>
    <col min="42" max="42" width="15" style="3" hidden="1" customWidth="1" outlineLevel="1"/>
    <col min="43" max="43" width="12.28515625" style="3" bestFit="1" customWidth="1" collapsed="1"/>
    <col min="44" max="44" width="13.7109375" style="3" bestFit="1" customWidth="1"/>
    <col min="45" max="45" width="11.42578125"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1"/>
    <col min="133" max="16384" width="9.140625" style="3"/>
  </cols>
  <sheetData>
    <row r="1" spans="1:132" s="12" customFormat="1">
      <c r="A1" s="9"/>
      <c r="B1" s="10" t="s">
        <v>0</v>
      </c>
      <c r="C1" s="11" t="s">
        <v>1</v>
      </c>
      <c r="D1" s="11"/>
      <c r="E1" s="11" t="s">
        <v>4</v>
      </c>
      <c r="F1" s="11" t="s">
        <v>5</v>
      </c>
      <c r="G1" s="11"/>
      <c r="H1" s="11" t="s">
        <v>6</v>
      </c>
      <c r="I1" s="11" t="s">
        <v>301</v>
      </c>
      <c r="J1" s="11" t="s">
        <v>197</v>
      </c>
      <c r="K1" s="11" t="s">
        <v>302</v>
      </c>
      <c r="L1" s="11" t="s">
        <v>9</v>
      </c>
      <c r="M1" s="11"/>
      <c r="N1" s="11" t="s">
        <v>303</v>
      </c>
      <c r="O1" s="11"/>
      <c r="P1" s="11" t="s">
        <v>202</v>
      </c>
      <c r="Q1" s="11"/>
      <c r="R1" s="11" t="s">
        <v>304</v>
      </c>
      <c r="S1" s="11"/>
      <c r="T1" s="11" t="s">
        <v>305</v>
      </c>
      <c r="U1" s="11"/>
      <c r="V1" s="11" t="s">
        <v>306</v>
      </c>
      <c r="W1" s="11"/>
      <c r="X1" s="11" t="s">
        <v>307</v>
      </c>
      <c r="Y1" s="11" t="s">
        <v>308</v>
      </c>
      <c r="Z1" s="11"/>
      <c r="AA1" s="11" t="s">
        <v>29</v>
      </c>
      <c r="AB1" s="11" t="s">
        <v>30</v>
      </c>
      <c r="AC1" s="11" t="s">
        <v>31</v>
      </c>
      <c r="AD1" s="11" t="s">
        <v>32</v>
      </c>
      <c r="AE1" s="11"/>
      <c r="AF1" s="11" t="s">
        <v>33</v>
      </c>
      <c r="AG1" s="11" t="s">
        <v>34</v>
      </c>
      <c r="AH1" s="11"/>
      <c r="AI1" s="11" t="s">
        <v>35</v>
      </c>
      <c r="AJ1" s="11"/>
      <c r="AK1" s="11" t="s">
        <v>36</v>
      </c>
      <c r="AL1" s="11"/>
      <c r="AM1" s="11" t="s">
        <v>37</v>
      </c>
      <c r="AN1" s="11"/>
      <c r="AO1" s="11" t="s">
        <v>38</v>
      </c>
      <c r="AP1" s="11"/>
      <c r="AQ1" s="11" t="s">
        <v>39</v>
      </c>
      <c r="AR1" s="11" t="s">
        <v>40</v>
      </c>
      <c r="AS1" s="11" t="s">
        <v>41</v>
      </c>
      <c r="AT1" s="11" t="s">
        <v>42</v>
      </c>
      <c r="AU1" s="11"/>
      <c r="AV1" s="11" t="s">
        <v>43</v>
      </c>
      <c r="AW1" s="11" t="s">
        <v>44</v>
      </c>
      <c r="AX1" s="11" t="s">
        <v>46</v>
      </c>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c r="A2" s="13" t="s">
        <v>47</v>
      </c>
      <c r="B2" s="14" t="s">
        <v>48</v>
      </c>
      <c r="C2" s="14" t="str">
        <f>_xlfn.IFNA(IF(MATCH("ERROR",D10:D110,0),"ERROR"),"")</f>
        <v/>
      </c>
      <c r="D2" s="14" t="s">
        <v>49</v>
      </c>
      <c r="E2" s="14" t="s">
        <v>52</v>
      </c>
      <c r="F2" s="14" t="str">
        <f>_xlfn.IFNA(IF(MATCH("ERROR",G10:G110,0),"ERROR"),"")</f>
        <v/>
      </c>
      <c r="G2" s="14" t="s">
        <v>53</v>
      </c>
      <c r="H2" s="14" t="s">
        <v>54</v>
      </c>
      <c r="I2" s="14" t="s">
        <v>309</v>
      </c>
      <c r="J2" s="14" t="s">
        <v>214</v>
      </c>
      <c r="K2" s="14" t="s">
        <v>310</v>
      </c>
      <c r="L2" s="14" t="str">
        <f>_xlfn.IFNA(IF(MATCH("ERROR",M10:M110,0),"ERROR"),"")</f>
        <v/>
      </c>
      <c r="M2" s="14" t="s">
        <v>57</v>
      </c>
      <c r="N2" s="14" t="str">
        <f>_xlfn.IFNA(IF(MATCH("ERROR",O10:O110,0),"ERROR"),"")</f>
        <v/>
      </c>
      <c r="O2" s="14" t="s">
        <v>311</v>
      </c>
      <c r="P2" s="14" t="str">
        <f>_xlfn.IFNA(IF(MATCH("ERROR",Q10:Q110,0),"ERROR"),"")</f>
        <v/>
      </c>
      <c r="Q2" s="14" t="s">
        <v>219</v>
      </c>
      <c r="R2" s="14" t="str">
        <f>_xlfn.IFNA(IF(MATCH("ERROR",S10:S110,0),"ERROR"),"")</f>
        <v/>
      </c>
      <c r="S2" s="14" t="s">
        <v>312</v>
      </c>
      <c r="T2" s="14" t="str">
        <f>_xlfn.IFNA(IF(MATCH("ERROR",U10:U110,0),"ERROR"),"")</f>
        <v/>
      </c>
      <c r="U2" s="14" t="s">
        <v>313</v>
      </c>
      <c r="V2" s="14" t="str">
        <f>_xlfn.IFNA(IF(MATCH("ERROR",W10:W110,0),"ERROR"),"")</f>
        <v/>
      </c>
      <c r="W2" s="14" t="s">
        <v>314</v>
      </c>
      <c r="X2" s="14" t="s">
        <v>315</v>
      </c>
      <c r="Y2" s="14" t="str">
        <f>_xlfn.IFNA(IF(MATCH("ERROR",Z10:Z110,0),"ERROR"),"")</f>
        <v/>
      </c>
      <c r="Z2" s="14" t="s">
        <v>316</v>
      </c>
      <c r="AA2" s="14" t="s">
        <v>77</v>
      </c>
      <c r="AB2" s="14" t="s">
        <v>78</v>
      </c>
      <c r="AC2" s="14" t="s">
        <v>79</v>
      </c>
      <c r="AD2" s="14" t="str">
        <f>_xlfn.IFNA(IF(MATCH("ERROR",AE10:AE110,0),"ERROR"),"")</f>
        <v/>
      </c>
      <c r="AE2" s="14" t="s">
        <v>80</v>
      </c>
      <c r="AF2" s="14" t="s">
        <v>81</v>
      </c>
      <c r="AG2" s="14" t="str">
        <f>_xlfn.IFNA(IF(MATCH("ERROR",AH10:AH110,0),"ERROR"),"")</f>
        <v/>
      </c>
      <c r="AH2" s="14" t="s">
        <v>82</v>
      </c>
      <c r="AI2" s="14" t="str">
        <f>_xlfn.IFNA(IF(MATCH("ERROR",AJ10:AJ110,0),"ERROR"),"")</f>
        <v/>
      </c>
      <c r="AJ2" s="14" t="s">
        <v>83</v>
      </c>
      <c r="AK2" s="14" t="str">
        <f>_xlfn.IFNA(IF(MATCH("ERROR",AL10:AL110,0),"ERROR"),"")</f>
        <v/>
      </c>
      <c r="AL2" s="14" t="s">
        <v>84</v>
      </c>
      <c r="AM2" s="14" t="str">
        <f>_xlfn.IFNA(IF(MATCH("ERROR",AN10:AN110,0),"ERROR"),"")</f>
        <v/>
      </c>
      <c r="AN2" s="14" t="s">
        <v>85</v>
      </c>
      <c r="AO2" s="14" t="str">
        <f>_xlfn.IFNA(IF(MATCH("ERROR",AP10:AP110,0),"ERROR"),"")</f>
        <v/>
      </c>
      <c r="AP2" s="14" t="s">
        <v>86</v>
      </c>
      <c r="AQ2" s="14" t="s">
        <v>87</v>
      </c>
      <c r="AR2" s="14" t="s">
        <v>88</v>
      </c>
      <c r="AS2" s="14" t="s">
        <v>89</v>
      </c>
      <c r="AT2" s="14" t="str">
        <f>_xlfn.IFNA(IF(MATCH("ERROR",AU10:AU110,0),"ERROR"),"")</f>
        <v/>
      </c>
      <c r="AU2" s="14" t="s">
        <v>90</v>
      </c>
      <c r="AV2" s="14" t="s">
        <v>91</v>
      </c>
      <c r="AW2" s="14" t="s">
        <v>92</v>
      </c>
      <c r="AX2" s="14" t="s">
        <v>94</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 r="A3" s="15" t="s">
        <v>95</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c r="A4" s="13" t="s">
        <v>96</v>
      </c>
      <c r="B4" s="12" t="s">
        <v>97</v>
      </c>
      <c r="C4" s="12" t="s">
        <v>98</v>
      </c>
      <c r="E4" s="12" t="s">
        <v>100</v>
      </c>
      <c r="F4" s="12" t="s">
        <v>101</v>
      </c>
      <c r="H4" s="12" t="s">
        <v>98</v>
      </c>
      <c r="I4" s="12" t="s">
        <v>102</v>
      </c>
      <c r="J4" s="12" t="s">
        <v>103</v>
      </c>
      <c r="K4" s="12" t="s">
        <v>102</v>
      </c>
      <c r="L4" s="12" t="s">
        <v>104</v>
      </c>
      <c r="N4" s="12" t="s">
        <v>104</v>
      </c>
      <c r="P4" s="12" t="s">
        <v>104</v>
      </c>
      <c r="R4" s="12" t="s">
        <v>104</v>
      </c>
      <c r="T4" s="12" t="s">
        <v>104</v>
      </c>
      <c r="V4" s="12" t="s">
        <v>104</v>
      </c>
      <c r="X4" s="12" t="s">
        <v>106</v>
      </c>
      <c r="Y4" s="12" t="s">
        <v>104</v>
      </c>
      <c r="AA4" s="12" t="s">
        <v>107</v>
      </c>
      <c r="AB4" s="12" t="s">
        <v>110</v>
      </c>
      <c r="AC4" s="12" t="s">
        <v>102</v>
      </c>
      <c r="AD4" s="12" t="s">
        <v>104</v>
      </c>
      <c r="AF4" s="12" t="s">
        <v>107</v>
      </c>
      <c r="AG4" s="12" t="s">
        <v>111</v>
      </c>
      <c r="AI4" s="12" t="s">
        <v>104</v>
      </c>
      <c r="AK4" s="12" t="s">
        <v>104</v>
      </c>
      <c r="AM4" s="12" t="s">
        <v>104</v>
      </c>
      <c r="AO4" s="12" t="s">
        <v>104</v>
      </c>
      <c r="AQ4" s="12" t="s">
        <v>112</v>
      </c>
      <c r="AR4" s="12" t="s">
        <v>106</v>
      </c>
      <c r="AS4" s="12" t="s">
        <v>106</v>
      </c>
      <c r="AT4" s="12" t="s">
        <v>101</v>
      </c>
      <c r="AV4" s="12" t="s">
        <v>107</v>
      </c>
      <c r="AW4" s="12" t="s">
        <v>113</v>
      </c>
      <c r="AX4" s="12" t="s">
        <v>114</v>
      </c>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c r="A5" s="13" t="s">
        <v>115</v>
      </c>
      <c r="B5" s="12" t="b">
        <v>0</v>
      </c>
      <c r="C5" s="12" t="b">
        <v>1</v>
      </c>
      <c r="E5" s="12" t="b">
        <v>1</v>
      </c>
      <c r="F5" s="12" t="b">
        <v>1</v>
      </c>
      <c r="H5" s="12" t="b">
        <v>1</v>
      </c>
      <c r="I5" s="12" t="b">
        <v>1</v>
      </c>
      <c r="J5" s="12" t="b">
        <v>0</v>
      </c>
      <c r="K5" s="12" t="b">
        <v>1</v>
      </c>
      <c r="L5" s="12" t="b">
        <v>1</v>
      </c>
      <c r="N5" s="12" t="b">
        <v>1</v>
      </c>
      <c r="P5" s="12" t="b">
        <v>1</v>
      </c>
      <c r="R5" s="12" t="b">
        <v>0</v>
      </c>
      <c r="T5" s="12" t="b">
        <v>0</v>
      </c>
      <c r="V5" s="12" t="b">
        <v>0</v>
      </c>
      <c r="X5" s="12" t="b">
        <v>1</v>
      </c>
      <c r="Y5" s="12" t="b">
        <v>0</v>
      </c>
      <c r="AA5" s="12" t="b">
        <v>1</v>
      </c>
      <c r="AB5" s="12" t="b">
        <v>0</v>
      </c>
      <c r="AC5" s="12" t="b">
        <v>0</v>
      </c>
      <c r="AD5" s="12" t="b">
        <v>1</v>
      </c>
      <c r="AF5" s="12" t="b">
        <v>0</v>
      </c>
      <c r="AG5" s="12" t="b">
        <v>0</v>
      </c>
      <c r="AI5" s="12" t="b">
        <v>1</v>
      </c>
      <c r="AK5" s="12" t="b">
        <v>1</v>
      </c>
      <c r="AM5" s="12" t="b">
        <v>0</v>
      </c>
      <c r="AO5" s="12" t="b">
        <v>0</v>
      </c>
      <c r="AQ5" s="12" t="b">
        <v>0</v>
      </c>
      <c r="AR5" s="12" t="b">
        <v>1</v>
      </c>
      <c r="AS5" s="12" t="b">
        <v>1</v>
      </c>
      <c r="AT5" s="12" t="b">
        <v>1</v>
      </c>
      <c r="AV5" s="12" t="b">
        <v>1</v>
      </c>
      <c r="AW5" s="12" t="b">
        <v>0</v>
      </c>
      <c r="AX5" s="12" t="b">
        <v>0</v>
      </c>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c r="A6" s="13" t="s">
        <v>116</v>
      </c>
      <c r="B6" s="12" t="b">
        <v>0</v>
      </c>
      <c r="C6" s="12" t="b">
        <v>0</v>
      </c>
      <c r="E6" s="12" t="b">
        <v>0</v>
      </c>
      <c r="F6" s="12" t="b">
        <v>0</v>
      </c>
      <c r="H6" s="12" t="b">
        <v>0</v>
      </c>
      <c r="I6" s="12" t="b">
        <v>0</v>
      </c>
      <c r="J6" s="12" t="b">
        <v>0</v>
      </c>
      <c r="K6" s="12" t="b">
        <v>0</v>
      </c>
      <c r="L6" s="12" t="b">
        <v>0</v>
      </c>
      <c r="N6" s="12" t="b">
        <v>0</v>
      </c>
      <c r="P6" s="12" t="b">
        <v>0</v>
      </c>
      <c r="R6" s="12" t="b">
        <v>0</v>
      </c>
      <c r="T6" s="12" t="b">
        <v>0</v>
      </c>
      <c r="V6" s="12" t="b">
        <v>0</v>
      </c>
      <c r="X6" s="12" t="b">
        <v>0</v>
      </c>
      <c r="Y6" s="12" t="b">
        <v>0</v>
      </c>
      <c r="AA6" s="12" t="b">
        <v>0</v>
      </c>
      <c r="AB6" s="12" t="b">
        <v>1</v>
      </c>
      <c r="AC6" s="12" t="b">
        <v>0</v>
      </c>
      <c r="AD6" s="12" t="b">
        <v>0</v>
      </c>
      <c r="AF6" s="12" t="b">
        <v>0</v>
      </c>
      <c r="AG6" s="12" t="b">
        <v>0</v>
      </c>
      <c r="AI6" s="12" t="b">
        <v>0</v>
      </c>
      <c r="AK6" s="12" t="b">
        <v>0</v>
      </c>
      <c r="AM6" s="12" t="b">
        <v>0</v>
      </c>
      <c r="AO6" s="12" t="b">
        <v>0</v>
      </c>
      <c r="AQ6" s="12" t="b">
        <v>0</v>
      </c>
      <c r="AR6" s="12" t="b">
        <v>0</v>
      </c>
      <c r="AS6" s="12" t="b">
        <v>0</v>
      </c>
      <c r="AT6" s="12" t="b">
        <v>0</v>
      </c>
      <c r="AV6" s="12" t="b">
        <v>0</v>
      </c>
      <c r="AW6" s="12" t="b">
        <v>0</v>
      </c>
      <c r="AX6" s="12" t="b">
        <v>0</v>
      </c>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c r="A7" s="13" t="s">
        <v>117</v>
      </c>
      <c r="B7" s="12" t="b">
        <v>0</v>
      </c>
      <c r="C7" s="12" t="b">
        <v>1</v>
      </c>
      <c r="E7" s="12" t="b">
        <v>0</v>
      </c>
      <c r="F7" s="12" t="b">
        <v>1</v>
      </c>
      <c r="H7" s="12" t="b">
        <v>0</v>
      </c>
      <c r="I7" s="12" t="b">
        <v>0</v>
      </c>
      <c r="J7" s="12" t="b">
        <v>0</v>
      </c>
      <c r="K7" s="12" t="b">
        <v>0</v>
      </c>
      <c r="L7" s="12" t="b">
        <v>1</v>
      </c>
      <c r="N7" s="12" t="b">
        <v>1</v>
      </c>
      <c r="P7" s="12" t="b">
        <v>1</v>
      </c>
      <c r="R7" s="12" t="b">
        <v>1</v>
      </c>
      <c r="T7" s="12" t="b">
        <v>1</v>
      </c>
      <c r="V7" s="12" t="b">
        <v>1</v>
      </c>
      <c r="X7" s="12" t="b">
        <v>0</v>
      </c>
      <c r="Y7" s="12" t="b">
        <v>1</v>
      </c>
      <c r="AA7" s="12" t="b">
        <v>0</v>
      </c>
      <c r="AB7" s="12" t="b">
        <v>0</v>
      </c>
      <c r="AC7" s="12" t="b">
        <v>0</v>
      </c>
      <c r="AD7" s="12" t="b">
        <v>1</v>
      </c>
      <c r="AF7" s="12" t="b">
        <v>0</v>
      </c>
      <c r="AG7" s="12" t="b">
        <v>1</v>
      </c>
      <c r="AI7" s="12" t="b">
        <v>1</v>
      </c>
      <c r="AK7" s="12" t="b">
        <v>1</v>
      </c>
      <c r="AM7" s="12" t="b">
        <v>1</v>
      </c>
      <c r="AO7" s="12" t="b">
        <v>1</v>
      </c>
      <c r="AQ7" s="12" t="b">
        <v>0</v>
      </c>
      <c r="AR7" s="12" t="b">
        <v>0</v>
      </c>
      <c r="AS7" s="12" t="b">
        <v>0</v>
      </c>
      <c r="AT7" s="12" t="b">
        <v>1</v>
      </c>
      <c r="AV7" s="12" t="b">
        <v>0</v>
      </c>
      <c r="AW7" s="12" t="b">
        <v>0</v>
      </c>
      <c r="AX7" s="12" t="b">
        <v>0</v>
      </c>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c r="A8" s="13" t="s">
        <v>118</v>
      </c>
      <c r="C8" s="12" t="s">
        <v>119</v>
      </c>
      <c r="F8" s="12" t="s">
        <v>53</v>
      </c>
      <c r="L8" s="12" t="s">
        <v>120</v>
      </c>
      <c r="N8" s="12" t="s">
        <v>317</v>
      </c>
      <c r="P8" s="12" t="s">
        <v>230</v>
      </c>
      <c r="R8" s="12" t="s">
        <v>312</v>
      </c>
      <c r="T8" s="12" t="s">
        <v>313</v>
      </c>
      <c r="V8" s="12" t="s">
        <v>314</v>
      </c>
      <c r="Y8" s="12" t="s">
        <v>318</v>
      </c>
      <c r="AD8" s="12" t="s">
        <v>126</v>
      </c>
      <c r="AG8" s="12" t="s">
        <v>127</v>
      </c>
      <c r="AI8" s="12" t="s">
        <v>128</v>
      </c>
      <c r="AK8" s="12" t="s">
        <v>128</v>
      </c>
      <c r="AM8" s="12" t="s">
        <v>129</v>
      </c>
      <c r="AO8" s="12" t="s">
        <v>130</v>
      </c>
      <c r="AT8" s="12" t="s">
        <v>90</v>
      </c>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 r="A9" s="13" t="s">
        <v>131</v>
      </c>
      <c r="B9" s="18"/>
      <c r="C9" s="18"/>
      <c r="D9" s="18"/>
      <c r="E9" s="18" t="s">
        <v>132</v>
      </c>
      <c r="F9" s="18"/>
      <c r="G9" s="18"/>
      <c r="H9" s="18" t="s">
        <v>132</v>
      </c>
      <c r="I9" s="18" t="s">
        <v>134</v>
      </c>
      <c r="J9" s="18" t="s">
        <v>132</v>
      </c>
      <c r="K9" s="18" t="s">
        <v>319</v>
      </c>
      <c r="L9" s="18"/>
      <c r="M9" s="18"/>
      <c r="N9" s="18"/>
      <c r="O9" s="18"/>
      <c r="P9" s="18"/>
      <c r="Q9" s="18"/>
      <c r="R9" s="18"/>
      <c r="S9" s="18"/>
      <c r="T9" s="18"/>
      <c r="U9" s="18"/>
      <c r="V9" s="18"/>
      <c r="W9" s="18"/>
      <c r="X9" s="18"/>
      <c r="Y9" s="18"/>
      <c r="Z9" s="18"/>
      <c r="AA9" s="18"/>
      <c r="AB9" s="18" t="s">
        <v>139</v>
      </c>
      <c r="AC9" s="18" t="s">
        <v>136</v>
      </c>
      <c r="AD9" s="18"/>
      <c r="AE9" s="18"/>
      <c r="AF9" s="18"/>
      <c r="AG9" s="18"/>
      <c r="AH9" s="18"/>
      <c r="AI9" s="18"/>
      <c r="AJ9" s="18"/>
      <c r="AK9" s="18"/>
      <c r="AL9" s="18"/>
      <c r="AM9" s="18"/>
      <c r="AN9" s="18"/>
      <c r="AO9" s="18"/>
      <c r="AP9" s="18"/>
      <c r="AQ9" s="18"/>
      <c r="AR9" s="18"/>
      <c r="AS9" s="18"/>
      <c r="AT9" s="18"/>
      <c r="AU9" s="18"/>
      <c r="AV9" s="18"/>
      <c r="AW9" s="18"/>
      <c r="AX9" s="18"/>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5"/>
      <c r="G10" s="3" t="str">
        <f>IF($A10="ADD",IF(NOT(ISBLANK(F10)),_xlfn.XLOOKUP(F10,side[lookupValue],side[lookupKey],"ERROR"),""), "")</f>
        <v/>
      </c>
      <c r="H10" s="4"/>
      <c r="I10" s="4"/>
      <c r="J10" s="6"/>
      <c r="K10" s="4"/>
      <c r="M10" s="3" t="str">
        <f>IF($A10="ADD",IF(NOT(ISBLANK(L10)),_xlfn.XLOOKUP(L10,ud_stormwater_purpose[lookupValue],ud_stormwater_purpose[lookupKey],"ERROR"),""), "")</f>
        <v/>
      </c>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t="str">
        <f ca="1">IF(AA10&lt;&gt;"", DATEDIF(AA10, TODAY(),"Y"),"")</f>
        <v/>
      </c>
      <c r="AC10" s="4"/>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assets"))),"12",(_xlfn.XLOOKUP(AO10,ud_work_origin[lookupValue],ud_work_origin[lookupKey],""))))</f>
        <v/>
      </c>
      <c r="AQ10" s="6"/>
      <c r="AR10" s="2" t="str">
        <f>IF($A10="ADD","TRUE","")</f>
        <v/>
      </c>
      <c r="AS10" s="2" t="str">
        <f>IF($A10="ADD","FALSE","")</f>
        <v/>
      </c>
      <c r="AT10" s="3" t="str">
        <f>IF($A10="ADD","Excellent","")</f>
        <v/>
      </c>
      <c r="AU10" s="3" t="str">
        <f>IF($A10="","",IF((AND($A10="ADD",OR(AT10="",AT10="Excellent"))),"1",(_xlfn.XLOOKUP(AT10,condition[lookupValue],condition[lookupKey],""))))</f>
        <v/>
      </c>
      <c r="AV10" s="8" t="str">
        <f>IF(AA10&lt;&gt;"",AA10,"")</f>
        <v/>
      </c>
      <c r="AW10" s="7"/>
    </row>
    <row r="11" spans="1:132">
      <c r="B11" s="4"/>
      <c r="D11" s="3" t="str">
        <f>IF($A11="ADD",IF(NOT(ISBLANK(C11)),_xlfn.XLOOKUP(C11,roadnames[lookupValue],roadnames[lookupKey],"ERROR"),""), "")</f>
        <v/>
      </c>
      <c r="E11" s="5"/>
      <c r="G11" s="3" t="str">
        <f>IF($A11="ADD",IF(NOT(ISBLANK(F11)),_xlfn.XLOOKUP(F11,side[lookupValue],side[lookupKey],"ERROR"),""), "")</f>
        <v/>
      </c>
      <c r="H11" s="4"/>
      <c r="I11" s="4"/>
      <c r="J11" s="6"/>
      <c r="K11" s="4"/>
      <c r="M11" s="3" t="str">
        <f>IF($A11="ADD",IF(NOT(ISBLANK(L11)),_xlfn.XLOOKUP(L11,ud_stormwater_purpose[lookupValue],ud_stormwater_purpose[lookupKey],"ERROR"),""), "")</f>
        <v/>
      </c>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t="str">
        <f t="shared" ref="AB11:AB74" ca="1" si="0">IF(AA11&lt;&gt;"", DATEDIF(AA11, TODAY(),"Y"),"")</f>
        <v/>
      </c>
      <c r="AC11" s="4"/>
      <c r="AD11" s="3" t="str">
        <f t="shared" ref="AD11:AD74" si="1">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2">IF($A11="ADD","Queenstown-Lakes District Council","")</f>
        <v/>
      </c>
      <c r="AJ11" s="3" t="str">
        <f>IF($A11="","",IF((AND($A11="ADD",OR(AI11="",AI11="Queenstown-Lakes District Council"))),"70",(_xlfn.XLOOKUP(AI11,ud_organisation_owner[lookupValue],ud_organisation_owner[lookupKey],""))))</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IF($A11="ADD","Local Authority","")</f>
        <v/>
      </c>
      <c r="AN11" s="3" t="str">
        <f>IF($A11="","",IF((AND($A11="ADD",OR(AM11="",AM11="Local Authority"))),"17",(_xlfn.XLOOKUP(AM11,ud_sub_organisation[lookupValue],ud_sub_organisation[lookupKey],""))))</f>
        <v/>
      </c>
      <c r="AO11" s="3" t="str">
        <f t="shared" ref="AO11:AO74" si="5">IF($A11="ADD","Vested assets","")</f>
        <v/>
      </c>
      <c r="AP11" s="3" t="str">
        <f>IF($A11="","",IF((AND($A11="ADD",OR(AO11="",AO11="Vested assets"))),"12",(_xlfn.XLOOKUP(AO11,ud_work_origin[lookupValue],ud_work_origin[lookupKey],""))))</f>
        <v/>
      </c>
      <c r="AQ11" s="6"/>
      <c r="AR11" s="2" t="str">
        <f t="shared" ref="AR11:AR74" si="6">IF($A11="ADD","TRUE","")</f>
        <v/>
      </c>
      <c r="AS11" s="2" t="str">
        <f t="shared" ref="AS11:AS74" si="7">IF($A11="ADD","FALSE","")</f>
        <v/>
      </c>
      <c r="AT11" s="3" t="str">
        <f t="shared" ref="AT11:AT74" si="8">IF($A11="ADD","Excellent","")</f>
        <v/>
      </c>
      <c r="AU11" s="3" t="str">
        <f>IF($A11="","",IF((AND($A11="ADD",OR(AT11="",AT11="Excellent"))),"1",(_xlfn.XLOOKUP(AT11,condition[lookupValue],condition[lookupKey],""))))</f>
        <v/>
      </c>
      <c r="AV11" s="8" t="str">
        <f t="shared" ref="AV11:AV74" si="9">IF(AA11&lt;&gt;"",AA11,"")</f>
        <v/>
      </c>
      <c r="AW11" s="7"/>
    </row>
    <row r="12" spans="1:132">
      <c r="B12" s="4"/>
      <c r="D12" s="3" t="str">
        <f>IF($A12="ADD",IF(NOT(ISBLANK(C12)),_xlfn.XLOOKUP(C12,roadnames[lookupValue],roadnames[lookupKey],"ERROR"),""), "")</f>
        <v/>
      </c>
      <c r="E12" s="5"/>
      <c r="G12" s="3" t="str">
        <f>IF($A12="ADD",IF(NOT(ISBLANK(F12)),_xlfn.XLOOKUP(F12,side[lookupValue],side[lookupKey],"ERROR"),""), "")</f>
        <v/>
      </c>
      <c r="H12" s="4"/>
      <c r="I12" s="4"/>
      <c r="J12" s="6"/>
      <c r="K12" s="4"/>
      <c r="M12" s="3" t="str">
        <f>IF($A12="ADD",IF(NOT(ISBLANK(L12)),_xlfn.XLOOKUP(L12,ud_stormwater_purpose[lookupValue],ud_stormwater_purpose[lookupKey],"ERROR"),""), "")</f>
        <v/>
      </c>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t="str">
        <f t="shared" ca="1" si="0"/>
        <v/>
      </c>
      <c r="AC12" s="4"/>
      <c r="AD12" s="3" t="str">
        <f t="shared" si="1"/>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2"/>
        <v/>
      </c>
      <c r="AJ12" s="3" t="str">
        <f>IF($A12="","",IF((AND($A12="ADD",OR(AI12="",AI12="Queenstown-Lakes District Council"))),"70",(_xlfn.XLOOKUP(AI12,ud_organisation_owner[lookupValue],ud_organisation_owner[lookupKey],""))))</f>
        <v/>
      </c>
      <c r="AK12" s="3" t="str">
        <f t="shared" si="3"/>
        <v/>
      </c>
      <c r="AL12" s="3" t="str">
        <f>IF($A12="","",IF((AND($A12="ADD",OR(AK12="",AK12="Queenstown-Lakes District Council"))),"70",(_xlfn.XLOOKUP(AK12,ud_organisation_owner[lookupValue],ud_organisation_owner[lookupKey],""))))</f>
        <v/>
      </c>
      <c r="AM12" s="3" t="str">
        <f t="shared" si="4"/>
        <v/>
      </c>
      <c r="AN12" s="3" t="str">
        <f>IF($A12="","",IF((AND($A12="ADD",OR(AM12="",AM12="Local Authority"))),"17",(_xlfn.XLOOKUP(AM12,ud_sub_organisation[lookupValue],ud_sub_organisation[lookupKey],""))))</f>
        <v/>
      </c>
      <c r="AO12" s="3" t="str">
        <f t="shared" si="5"/>
        <v/>
      </c>
      <c r="AP12" s="3" t="str">
        <f>IF($A12="","",IF((AND($A12="ADD",OR(AO12="",AO12="Vested assets"))),"12",(_xlfn.XLOOKUP(AO12,ud_work_origin[lookupValue],ud_work_origin[lookupKey],""))))</f>
        <v/>
      </c>
      <c r="AQ12" s="6"/>
      <c r="AR12" s="2" t="str">
        <f t="shared" si="6"/>
        <v/>
      </c>
      <c r="AS12" s="2" t="str">
        <f t="shared" si="7"/>
        <v/>
      </c>
      <c r="AT12" s="3" t="str">
        <f t="shared" si="8"/>
        <v/>
      </c>
      <c r="AU12" s="3" t="str">
        <f>IF($A12="","",IF((AND($A12="ADD",OR(AT12="",AT12="Excellent"))),"1",(_xlfn.XLOOKUP(AT12,condition[lookupValue],condition[lookupKey],""))))</f>
        <v/>
      </c>
      <c r="AV12" s="8" t="str">
        <f t="shared" si="9"/>
        <v/>
      </c>
      <c r="AW12" s="7"/>
    </row>
    <row r="13" spans="1:132">
      <c r="B13" s="4"/>
      <c r="D13" s="3" t="str">
        <f>IF($A13="ADD",IF(NOT(ISBLANK(C13)),_xlfn.XLOOKUP(C13,roadnames[lookupValue],roadnames[lookupKey],"ERROR"),""), "")</f>
        <v/>
      </c>
      <c r="E13" s="5"/>
      <c r="G13" s="3" t="str">
        <f>IF($A13="ADD",IF(NOT(ISBLANK(F13)),_xlfn.XLOOKUP(F13,side[lookupValue],side[lookupKey],"ERROR"),""), "")</f>
        <v/>
      </c>
      <c r="H13" s="4"/>
      <c r="I13" s="4"/>
      <c r="J13" s="6"/>
      <c r="K13" s="4"/>
      <c r="M13" s="3" t="str">
        <f>IF($A13="ADD",IF(NOT(ISBLANK(L13)),_xlfn.XLOOKUP(L13,ud_stormwater_purpose[lookupValue],ud_stormwater_purpose[lookupKey],"ERROR"),""), "")</f>
        <v/>
      </c>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t="str">
        <f t="shared" ca="1" si="0"/>
        <v/>
      </c>
      <c r="AC13" s="4"/>
      <c r="AD13" s="3" t="str">
        <f t="shared" si="1"/>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2"/>
        <v/>
      </c>
      <c r="AJ13" s="3" t="str">
        <f>IF($A13="","",IF((AND($A13="ADD",OR(AI13="",AI13="Queenstown-Lakes District Council"))),"70",(_xlfn.XLOOKUP(AI13,ud_organisation_owner[lookupValue],ud_organisation_owner[lookupKey],""))))</f>
        <v/>
      </c>
      <c r="AK13" s="3" t="str">
        <f t="shared" si="3"/>
        <v/>
      </c>
      <c r="AL13" s="3" t="str">
        <f>IF($A13="","",IF((AND($A13="ADD",OR(AK13="",AK13="Queenstown-Lakes District Council"))),"70",(_xlfn.XLOOKUP(AK13,ud_organisation_owner[lookupValue],ud_organisation_owner[lookupKey],""))))</f>
        <v/>
      </c>
      <c r="AM13" s="3" t="str">
        <f t="shared" si="4"/>
        <v/>
      </c>
      <c r="AN13" s="3" t="str">
        <f>IF($A13="","",IF((AND($A13="ADD",OR(AM13="",AM13="Local Authority"))),"17",(_xlfn.XLOOKUP(AM13,ud_sub_organisation[lookupValue],ud_sub_organisation[lookupKey],""))))</f>
        <v/>
      </c>
      <c r="AO13" s="3" t="str">
        <f t="shared" si="5"/>
        <v/>
      </c>
      <c r="AP13" s="3" t="str">
        <f>IF($A13="","",IF((AND($A13="ADD",OR(AO13="",AO13="Vested assets"))),"12",(_xlfn.XLOOKUP(AO13,ud_work_origin[lookupValue],ud_work_origin[lookupKey],""))))</f>
        <v/>
      </c>
      <c r="AQ13" s="6"/>
      <c r="AR13" s="2" t="str">
        <f t="shared" si="6"/>
        <v/>
      </c>
      <c r="AS13" s="2" t="str">
        <f t="shared" si="7"/>
        <v/>
      </c>
      <c r="AT13" s="3" t="str">
        <f t="shared" si="8"/>
        <v/>
      </c>
      <c r="AU13" s="3" t="str">
        <f>IF($A13="","",IF((AND($A13="ADD",OR(AT13="",AT13="Excellent"))),"1",(_xlfn.XLOOKUP(AT13,condition[lookupValue],condition[lookupKey],""))))</f>
        <v/>
      </c>
      <c r="AV13" s="8" t="str">
        <f t="shared" si="9"/>
        <v/>
      </c>
      <c r="AW13" s="7"/>
    </row>
    <row r="14" spans="1:132">
      <c r="B14" s="4"/>
      <c r="D14" s="3" t="str">
        <f>IF($A14="ADD",IF(NOT(ISBLANK(C14)),_xlfn.XLOOKUP(C14,roadnames[lookupValue],roadnames[lookupKey],"ERROR"),""), "")</f>
        <v/>
      </c>
      <c r="E14" s="5"/>
      <c r="G14" s="3" t="str">
        <f>IF($A14="ADD",IF(NOT(ISBLANK(F14)),_xlfn.XLOOKUP(F14,side[lookupValue],side[lookupKey],"ERROR"),""), "")</f>
        <v/>
      </c>
      <c r="H14" s="4"/>
      <c r="I14" s="4"/>
      <c r="J14" s="6"/>
      <c r="K14" s="4"/>
      <c r="M14" s="3" t="str">
        <f>IF($A14="ADD",IF(NOT(ISBLANK(L14)),_xlfn.XLOOKUP(L14,ud_stormwater_purpose[lookupValue],ud_stormwater_purpose[lookupKey],"ERROR"),""), "")</f>
        <v/>
      </c>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t="str">
        <f t="shared" ca="1" si="0"/>
        <v/>
      </c>
      <c r="AC14" s="4"/>
      <c r="AD14" s="3" t="str">
        <f t="shared" si="1"/>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2"/>
        <v/>
      </c>
      <c r="AJ14" s="3" t="str">
        <f>IF($A14="","",IF((AND($A14="ADD",OR(AI14="",AI14="Queenstown-Lakes District Council"))),"70",(_xlfn.XLOOKUP(AI14,ud_organisation_owner[lookupValue],ud_organisation_owner[lookupKey],""))))</f>
        <v/>
      </c>
      <c r="AK14" s="3" t="str">
        <f t="shared" si="3"/>
        <v/>
      </c>
      <c r="AL14" s="3" t="str">
        <f>IF($A14="","",IF((AND($A14="ADD",OR(AK14="",AK14="Queenstown-Lakes District Council"))),"70",(_xlfn.XLOOKUP(AK14,ud_organisation_owner[lookupValue],ud_organisation_owner[lookupKey],""))))</f>
        <v/>
      </c>
      <c r="AM14" s="3" t="str">
        <f t="shared" si="4"/>
        <v/>
      </c>
      <c r="AN14" s="3" t="str">
        <f>IF($A14="","",IF((AND($A14="ADD",OR(AM14="",AM14="Local Authority"))),"17",(_xlfn.XLOOKUP(AM14,ud_sub_organisation[lookupValue],ud_sub_organisation[lookupKey],""))))</f>
        <v/>
      </c>
      <c r="AO14" s="3" t="str">
        <f t="shared" si="5"/>
        <v/>
      </c>
      <c r="AP14" s="3" t="str">
        <f>IF($A14="","",IF((AND($A14="ADD",OR(AO14="",AO14="Vested assets"))),"12",(_xlfn.XLOOKUP(AO14,ud_work_origin[lookupValue],ud_work_origin[lookupKey],""))))</f>
        <v/>
      </c>
      <c r="AQ14" s="6"/>
      <c r="AR14" s="2" t="str">
        <f t="shared" si="6"/>
        <v/>
      </c>
      <c r="AS14" s="2" t="str">
        <f t="shared" si="7"/>
        <v/>
      </c>
      <c r="AT14" s="3" t="str">
        <f t="shared" si="8"/>
        <v/>
      </c>
      <c r="AU14" s="3" t="str">
        <f>IF($A14="","",IF((AND($A14="ADD",OR(AT14="",AT14="Excellent"))),"1",(_xlfn.XLOOKUP(AT14,condition[lookupValue],condition[lookupKey],""))))</f>
        <v/>
      </c>
      <c r="AV14" s="8" t="str">
        <f t="shared" si="9"/>
        <v/>
      </c>
      <c r="AW14" s="7"/>
    </row>
    <row r="15" spans="1:132">
      <c r="B15" s="4"/>
      <c r="D15" s="3" t="str">
        <f>IF($A15="ADD",IF(NOT(ISBLANK(C15)),_xlfn.XLOOKUP(C15,roadnames[lookupValue],roadnames[lookupKey],"ERROR"),""), "")</f>
        <v/>
      </c>
      <c r="E15" s="5"/>
      <c r="G15" s="3" t="str">
        <f>IF($A15="ADD",IF(NOT(ISBLANK(F15)),_xlfn.XLOOKUP(F15,side[lookupValue],side[lookupKey],"ERROR"),""), "")</f>
        <v/>
      </c>
      <c r="H15" s="4"/>
      <c r="I15" s="4"/>
      <c r="J15" s="6"/>
      <c r="K15" s="4"/>
      <c r="M15" s="3" t="str">
        <f>IF($A15="ADD",IF(NOT(ISBLANK(L15)),_xlfn.XLOOKUP(L15,ud_stormwater_purpose[lookupValue],ud_stormwater_purpose[lookupKey],"ERROR"),""), "")</f>
        <v/>
      </c>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t="str">
        <f t="shared" ca="1" si="0"/>
        <v/>
      </c>
      <c r="AC15" s="4"/>
      <c r="AD15" s="3" t="str">
        <f t="shared" si="1"/>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2"/>
        <v/>
      </c>
      <c r="AJ15" s="3" t="str">
        <f>IF($A15="","",IF((AND($A15="ADD",OR(AI15="",AI15="Queenstown-Lakes District Council"))),"70",(_xlfn.XLOOKUP(AI15,ud_organisation_owner[lookupValue],ud_organisation_owner[lookupKey],""))))</f>
        <v/>
      </c>
      <c r="AK15" s="3" t="str">
        <f t="shared" si="3"/>
        <v/>
      </c>
      <c r="AL15" s="3" t="str">
        <f>IF($A15="","",IF((AND($A15="ADD",OR(AK15="",AK15="Queenstown-Lakes District Council"))),"70",(_xlfn.XLOOKUP(AK15,ud_organisation_owner[lookupValue],ud_organisation_owner[lookupKey],""))))</f>
        <v/>
      </c>
      <c r="AM15" s="3" t="str">
        <f t="shared" si="4"/>
        <v/>
      </c>
      <c r="AN15" s="3" t="str">
        <f>IF($A15="","",IF((AND($A15="ADD",OR(AM15="",AM15="Local Authority"))),"17",(_xlfn.XLOOKUP(AM15,ud_sub_organisation[lookupValue],ud_sub_organisation[lookupKey],""))))</f>
        <v/>
      </c>
      <c r="AO15" s="3" t="str">
        <f t="shared" si="5"/>
        <v/>
      </c>
      <c r="AP15" s="3" t="str">
        <f>IF($A15="","",IF((AND($A15="ADD",OR(AO15="",AO15="Vested assets"))),"12",(_xlfn.XLOOKUP(AO15,ud_work_origin[lookupValue],ud_work_origin[lookupKey],""))))</f>
        <v/>
      </c>
      <c r="AQ15" s="6"/>
      <c r="AR15" s="2" t="str">
        <f t="shared" si="6"/>
        <v/>
      </c>
      <c r="AS15" s="2" t="str">
        <f t="shared" si="7"/>
        <v/>
      </c>
      <c r="AT15" s="3" t="str">
        <f t="shared" si="8"/>
        <v/>
      </c>
      <c r="AU15" s="3" t="str">
        <f>IF($A15="","",IF((AND($A15="ADD",OR(AT15="",AT15="Excellent"))),"1",(_xlfn.XLOOKUP(AT15,condition[lookupValue],condition[lookupKey],""))))</f>
        <v/>
      </c>
      <c r="AV15" s="8" t="str">
        <f t="shared" si="9"/>
        <v/>
      </c>
      <c r="AW15" s="7"/>
    </row>
    <row r="16" spans="1:132">
      <c r="B16" s="4"/>
      <c r="D16" s="3" t="str">
        <f>IF($A16="ADD",IF(NOT(ISBLANK(C16)),_xlfn.XLOOKUP(C16,roadnames[lookupValue],roadnames[lookupKey],"ERROR"),""), "")</f>
        <v/>
      </c>
      <c r="E16" s="5"/>
      <c r="G16" s="3" t="str">
        <f>IF($A16="ADD",IF(NOT(ISBLANK(F16)),_xlfn.XLOOKUP(F16,side[lookupValue],side[lookupKey],"ERROR"),""), "")</f>
        <v/>
      </c>
      <c r="H16" s="4"/>
      <c r="I16" s="4"/>
      <c r="J16" s="6"/>
      <c r="K16" s="4"/>
      <c r="M16" s="3" t="str">
        <f>IF($A16="ADD",IF(NOT(ISBLANK(L16)),_xlfn.XLOOKUP(L16,ud_stormwater_purpose[lookupValue],ud_stormwater_purpose[lookupKey],"ERROR"),""), "")</f>
        <v/>
      </c>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t="str">
        <f t="shared" ca="1" si="0"/>
        <v/>
      </c>
      <c r="AC16" s="4"/>
      <c r="AD16" s="3" t="str">
        <f t="shared" si="1"/>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2"/>
        <v/>
      </c>
      <c r="AJ16" s="3" t="str">
        <f>IF($A16="","",IF((AND($A16="ADD",OR(AI16="",AI16="Queenstown-Lakes District Council"))),"70",(_xlfn.XLOOKUP(AI16,ud_organisation_owner[lookupValue],ud_organisation_owner[lookupKey],""))))</f>
        <v/>
      </c>
      <c r="AK16" s="3" t="str">
        <f t="shared" si="3"/>
        <v/>
      </c>
      <c r="AL16" s="3" t="str">
        <f>IF($A16="","",IF((AND($A16="ADD",OR(AK16="",AK16="Queenstown-Lakes District Council"))),"70",(_xlfn.XLOOKUP(AK16,ud_organisation_owner[lookupValue],ud_organisation_owner[lookupKey],""))))</f>
        <v/>
      </c>
      <c r="AM16" s="3" t="str">
        <f t="shared" si="4"/>
        <v/>
      </c>
      <c r="AN16" s="3" t="str">
        <f>IF($A16="","",IF((AND($A16="ADD",OR(AM16="",AM16="Local Authority"))),"17",(_xlfn.XLOOKUP(AM16,ud_sub_organisation[lookupValue],ud_sub_organisation[lookupKey],""))))</f>
        <v/>
      </c>
      <c r="AO16" s="3" t="str">
        <f t="shared" si="5"/>
        <v/>
      </c>
      <c r="AP16" s="3" t="str">
        <f>IF($A16="","",IF((AND($A16="ADD",OR(AO16="",AO16="Vested assets"))),"12",(_xlfn.XLOOKUP(AO16,ud_work_origin[lookupValue],ud_work_origin[lookupKey],""))))</f>
        <v/>
      </c>
      <c r="AQ16" s="6"/>
      <c r="AR16" s="2" t="str">
        <f t="shared" si="6"/>
        <v/>
      </c>
      <c r="AS16" s="2" t="str">
        <f t="shared" si="7"/>
        <v/>
      </c>
      <c r="AT16" s="3" t="str">
        <f t="shared" si="8"/>
        <v/>
      </c>
      <c r="AU16" s="3" t="str">
        <f>IF($A16="","",IF((AND($A16="ADD",OR(AT16="",AT16="Excellent"))),"1",(_xlfn.XLOOKUP(AT16,condition[lookupValue],condition[lookupKey],""))))</f>
        <v/>
      </c>
      <c r="AV16" s="8" t="str">
        <f t="shared" si="9"/>
        <v/>
      </c>
      <c r="AW16" s="7"/>
    </row>
    <row r="17" spans="2:49">
      <c r="B17" s="4"/>
      <c r="D17" s="3" t="str">
        <f>IF($A17="ADD",IF(NOT(ISBLANK(C17)),_xlfn.XLOOKUP(C17,roadnames[lookupValue],roadnames[lookupKey],"ERROR"),""), "")</f>
        <v/>
      </c>
      <c r="E17" s="5"/>
      <c r="G17" s="3" t="str">
        <f>IF($A17="ADD",IF(NOT(ISBLANK(F17)),_xlfn.XLOOKUP(F17,side[lookupValue],side[lookupKey],"ERROR"),""), "")</f>
        <v/>
      </c>
      <c r="H17" s="4"/>
      <c r="I17" s="4"/>
      <c r="J17" s="6"/>
      <c r="K17" s="4"/>
      <c r="M17" s="3" t="str">
        <f>IF($A17="ADD",IF(NOT(ISBLANK(L17)),_xlfn.XLOOKUP(L17,ud_stormwater_purpose[lookupValue],ud_stormwater_purpose[lookupKey],"ERROR"),""), "")</f>
        <v/>
      </c>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t="str">
        <f t="shared" ca="1" si="0"/>
        <v/>
      </c>
      <c r="AC17" s="4"/>
      <c r="AD17" s="3" t="str">
        <f t="shared" si="1"/>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2"/>
        <v/>
      </c>
      <c r="AJ17" s="3" t="str">
        <f>IF($A17="","",IF((AND($A17="ADD",OR(AI17="",AI17="Queenstown-Lakes District Council"))),"70",(_xlfn.XLOOKUP(AI17,ud_organisation_owner[lookupValue],ud_organisation_owner[lookupKey],""))))</f>
        <v/>
      </c>
      <c r="AK17" s="3" t="str">
        <f t="shared" si="3"/>
        <v/>
      </c>
      <c r="AL17" s="3" t="str">
        <f>IF($A17="","",IF((AND($A17="ADD",OR(AK17="",AK17="Queenstown-Lakes District Council"))),"70",(_xlfn.XLOOKUP(AK17,ud_organisation_owner[lookupValue],ud_organisation_owner[lookupKey],""))))</f>
        <v/>
      </c>
      <c r="AM17" s="3" t="str">
        <f t="shared" si="4"/>
        <v/>
      </c>
      <c r="AN17" s="3" t="str">
        <f>IF($A17="","",IF((AND($A17="ADD",OR(AM17="",AM17="Local Authority"))),"17",(_xlfn.XLOOKUP(AM17,ud_sub_organisation[lookupValue],ud_sub_organisation[lookupKey],""))))</f>
        <v/>
      </c>
      <c r="AO17" s="3" t="str">
        <f t="shared" si="5"/>
        <v/>
      </c>
      <c r="AP17" s="3" t="str">
        <f>IF($A17="","",IF((AND($A17="ADD",OR(AO17="",AO17="Vested assets"))),"12",(_xlfn.XLOOKUP(AO17,ud_work_origin[lookupValue],ud_work_origin[lookupKey],""))))</f>
        <v/>
      </c>
      <c r="AQ17" s="6"/>
      <c r="AR17" s="2" t="str">
        <f t="shared" si="6"/>
        <v/>
      </c>
      <c r="AS17" s="2" t="str">
        <f t="shared" si="7"/>
        <v/>
      </c>
      <c r="AT17" s="3" t="str">
        <f t="shared" si="8"/>
        <v/>
      </c>
      <c r="AU17" s="3" t="str">
        <f>IF($A17="","",IF((AND($A17="ADD",OR(AT17="",AT17="Excellent"))),"1",(_xlfn.XLOOKUP(AT17,condition[lookupValue],condition[lookupKey],""))))</f>
        <v/>
      </c>
      <c r="AV17" s="8" t="str">
        <f t="shared" si="9"/>
        <v/>
      </c>
      <c r="AW17" s="7"/>
    </row>
    <row r="18" spans="2:49">
      <c r="B18" s="4"/>
      <c r="D18" s="3" t="str">
        <f>IF($A18="ADD",IF(NOT(ISBLANK(C18)),_xlfn.XLOOKUP(C18,roadnames[lookupValue],roadnames[lookupKey],"ERROR"),""), "")</f>
        <v/>
      </c>
      <c r="E18" s="5"/>
      <c r="G18" s="3" t="str">
        <f>IF($A18="ADD",IF(NOT(ISBLANK(F18)),_xlfn.XLOOKUP(F18,side[lookupValue],side[lookupKey],"ERROR"),""), "")</f>
        <v/>
      </c>
      <c r="H18" s="4"/>
      <c r="I18" s="4"/>
      <c r="J18" s="6"/>
      <c r="K18" s="4"/>
      <c r="M18" s="3" t="str">
        <f>IF($A18="ADD",IF(NOT(ISBLANK(L18)),_xlfn.XLOOKUP(L18,ud_stormwater_purpose[lookupValue],ud_stormwater_purpose[lookupKey],"ERROR"),""), "")</f>
        <v/>
      </c>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t="str">
        <f t="shared" ca="1" si="0"/>
        <v/>
      </c>
      <c r="AC18" s="4"/>
      <c r="AD18" s="3" t="str">
        <f t="shared" si="1"/>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2"/>
        <v/>
      </c>
      <c r="AJ18" s="3" t="str">
        <f>IF($A18="","",IF((AND($A18="ADD",OR(AI18="",AI18="Queenstown-Lakes District Council"))),"70",(_xlfn.XLOOKUP(AI18,ud_organisation_owner[lookupValue],ud_organisation_owner[lookupKey],""))))</f>
        <v/>
      </c>
      <c r="AK18" s="3" t="str">
        <f t="shared" si="3"/>
        <v/>
      </c>
      <c r="AL18" s="3" t="str">
        <f>IF($A18="","",IF((AND($A18="ADD",OR(AK18="",AK18="Queenstown-Lakes District Council"))),"70",(_xlfn.XLOOKUP(AK18,ud_organisation_owner[lookupValue],ud_organisation_owner[lookupKey],""))))</f>
        <v/>
      </c>
      <c r="AM18" s="3" t="str">
        <f t="shared" si="4"/>
        <v/>
      </c>
      <c r="AN18" s="3" t="str">
        <f>IF($A18="","",IF((AND($A18="ADD",OR(AM18="",AM18="Local Authority"))),"17",(_xlfn.XLOOKUP(AM18,ud_sub_organisation[lookupValue],ud_sub_organisation[lookupKey],""))))</f>
        <v/>
      </c>
      <c r="AO18" s="3" t="str">
        <f t="shared" si="5"/>
        <v/>
      </c>
      <c r="AP18" s="3" t="str">
        <f>IF($A18="","",IF((AND($A18="ADD",OR(AO18="",AO18="Vested assets"))),"12",(_xlfn.XLOOKUP(AO18,ud_work_origin[lookupValue],ud_work_origin[lookupKey],""))))</f>
        <v/>
      </c>
      <c r="AQ18" s="6"/>
      <c r="AR18" s="2" t="str">
        <f t="shared" si="6"/>
        <v/>
      </c>
      <c r="AS18" s="2" t="str">
        <f t="shared" si="7"/>
        <v/>
      </c>
      <c r="AT18" s="3" t="str">
        <f t="shared" si="8"/>
        <v/>
      </c>
      <c r="AU18" s="3" t="str">
        <f>IF($A18="","",IF((AND($A18="ADD",OR(AT18="",AT18="Excellent"))),"1",(_xlfn.XLOOKUP(AT18,condition[lookupValue],condition[lookupKey],""))))</f>
        <v/>
      </c>
      <c r="AV18" s="8" t="str">
        <f t="shared" si="9"/>
        <v/>
      </c>
      <c r="AW18" s="7"/>
    </row>
    <row r="19" spans="2:49">
      <c r="B19" s="4"/>
      <c r="D19" s="3" t="str">
        <f>IF($A19="ADD",IF(NOT(ISBLANK(C19)),_xlfn.XLOOKUP(C19,roadnames[lookupValue],roadnames[lookupKey],"ERROR"),""), "")</f>
        <v/>
      </c>
      <c r="E19" s="5"/>
      <c r="G19" s="3" t="str">
        <f>IF($A19="ADD",IF(NOT(ISBLANK(F19)),_xlfn.XLOOKUP(F19,side[lookupValue],side[lookupKey],"ERROR"),""), "")</f>
        <v/>
      </c>
      <c r="H19" s="4"/>
      <c r="I19" s="4"/>
      <c r="J19" s="6"/>
      <c r="K19" s="4"/>
      <c r="M19" s="3" t="str">
        <f>IF($A19="ADD",IF(NOT(ISBLANK(L19)),_xlfn.XLOOKUP(L19,ud_stormwater_purpose[lookupValue],ud_stormwater_purpose[lookupKey],"ERROR"),""), "")</f>
        <v/>
      </c>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t="str">
        <f t="shared" ca="1" si="0"/>
        <v/>
      </c>
      <c r="AC19" s="4"/>
      <c r="AD19" s="3" t="str">
        <f t="shared" si="1"/>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2"/>
        <v/>
      </c>
      <c r="AJ19" s="3" t="str">
        <f>IF($A19="","",IF((AND($A19="ADD",OR(AI19="",AI19="Queenstown-Lakes District Council"))),"70",(_xlfn.XLOOKUP(AI19,ud_organisation_owner[lookupValue],ud_organisation_owner[lookupKey],""))))</f>
        <v/>
      </c>
      <c r="AK19" s="3" t="str">
        <f t="shared" si="3"/>
        <v/>
      </c>
      <c r="AL19" s="3" t="str">
        <f>IF($A19="","",IF((AND($A19="ADD",OR(AK19="",AK19="Queenstown-Lakes District Council"))),"70",(_xlfn.XLOOKUP(AK19,ud_organisation_owner[lookupValue],ud_organisation_owner[lookupKey],""))))</f>
        <v/>
      </c>
      <c r="AM19" s="3" t="str">
        <f t="shared" si="4"/>
        <v/>
      </c>
      <c r="AN19" s="3" t="str">
        <f>IF($A19="","",IF((AND($A19="ADD",OR(AM19="",AM19="Local Authority"))),"17",(_xlfn.XLOOKUP(AM19,ud_sub_organisation[lookupValue],ud_sub_organisation[lookupKey],""))))</f>
        <v/>
      </c>
      <c r="AO19" s="3" t="str">
        <f t="shared" si="5"/>
        <v/>
      </c>
      <c r="AP19" s="3" t="str">
        <f>IF($A19="","",IF((AND($A19="ADD",OR(AO19="",AO19="Vested assets"))),"12",(_xlfn.XLOOKUP(AO19,ud_work_origin[lookupValue],ud_work_origin[lookupKey],""))))</f>
        <v/>
      </c>
      <c r="AQ19" s="6"/>
      <c r="AR19" s="2" t="str">
        <f t="shared" si="6"/>
        <v/>
      </c>
      <c r="AS19" s="2" t="str">
        <f t="shared" si="7"/>
        <v/>
      </c>
      <c r="AT19" s="3" t="str">
        <f t="shared" si="8"/>
        <v/>
      </c>
      <c r="AU19" s="3" t="str">
        <f>IF($A19="","",IF((AND($A19="ADD",OR(AT19="",AT19="Excellent"))),"1",(_xlfn.XLOOKUP(AT19,condition[lookupValue],condition[lookupKey],""))))</f>
        <v/>
      </c>
      <c r="AV19" s="8" t="str">
        <f t="shared" si="9"/>
        <v/>
      </c>
      <c r="AW19" s="7"/>
    </row>
    <row r="20" spans="2:49">
      <c r="B20" s="4"/>
      <c r="D20" s="3" t="str">
        <f>IF($A20="ADD",IF(NOT(ISBLANK(C20)),_xlfn.XLOOKUP(C20,roadnames[lookupValue],roadnames[lookupKey],"ERROR"),""), "")</f>
        <v/>
      </c>
      <c r="E20" s="5"/>
      <c r="G20" s="3" t="str">
        <f>IF($A20="ADD",IF(NOT(ISBLANK(F20)),_xlfn.XLOOKUP(F20,side[lookupValue],side[lookupKey],"ERROR"),""), "")</f>
        <v/>
      </c>
      <c r="H20" s="4"/>
      <c r="I20" s="4"/>
      <c r="J20" s="6"/>
      <c r="K20" s="4"/>
      <c r="M20" s="3" t="str">
        <f>IF($A20="ADD",IF(NOT(ISBLANK(L20)),_xlfn.XLOOKUP(L20,ud_stormwater_purpose[lookupValue],ud_stormwater_purpose[lookupKey],"ERROR"),""), "")</f>
        <v/>
      </c>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t="str">
        <f t="shared" ca="1" si="0"/>
        <v/>
      </c>
      <c r="AC20" s="4"/>
      <c r="AD20" s="3" t="str">
        <f t="shared" si="1"/>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2"/>
        <v/>
      </c>
      <c r="AJ20" s="3" t="str">
        <f>IF($A20="","",IF((AND($A20="ADD",OR(AI20="",AI20="Queenstown-Lakes District Council"))),"70",(_xlfn.XLOOKUP(AI20,ud_organisation_owner[lookupValue],ud_organisation_owner[lookupKey],""))))</f>
        <v/>
      </c>
      <c r="AK20" s="3" t="str">
        <f t="shared" si="3"/>
        <v/>
      </c>
      <c r="AL20" s="3" t="str">
        <f>IF($A20="","",IF((AND($A20="ADD",OR(AK20="",AK20="Queenstown-Lakes District Council"))),"70",(_xlfn.XLOOKUP(AK20,ud_organisation_owner[lookupValue],ud_organisation_owner[lookupKey],""))))</f>
        <v/>
      </c>
      <c r="AM20" s="3" t="str">
        <f t="shared" si="4"/>
        <v/>
      </c>
      <c r="AN20" s="3" t="str">
        <f>IF($A20="","",IF((AND($A20="ADD",OR(AM20="",AM20="Local Authority"))),"17",(_xlfn.XLOOKUP(AM20,ud_sub_organisation[lookupValue],ud_sub_organisation[lookupKey],""))))</f>
        <v/>
      </c>
      <c r="AO20" s="3" t="str">
        <f t="shared" si="5"/>
        <v/>
      </c>
      <c r="AP20" s="3" t="str">
        <f>IF($A20="","",IF((AND($A20="ADD",OR(AO20="",AO20="Vested assets"))),"12",(_xlfn.XLOOKUP(AO20,ud_work_origin[lookupValue],ud_work_origin[lookupKey],""))))</f>
        <v/>
      </c>
      <c r="AQ20" s="6"/>
      <c r="AR20" s="2" t="str">
        <f t="shared" si="6"/>
        <v/>
      </c>
      <c r="AS20" s="2" t="str">
        <f t="shared" si="7"/>
        <v/>
      </c>
      <c r="AT20" s="3" t="str">
        <f t="shared" si="8"/>
        <v/>
      </c>
      <c r="AU20" s="3" t="str">
        <f>IF($A20="","",IF((AND($A20="ADD",OR(AT20="",AT20="Excellent"))),"1",(_xlfn.XLOOKUP(AT20,condition[lookupValue],condition[lookupKey],""))))</f>
        <v/>
      </c>
      <c r="AV20" s="8" t="str">
        <f t="shared" si="9"/>
        <v/>
      </c>
      <c r="AW20" s="7"/>
    </row>
    <row r="21" spans="2:49">
      <c r="B21" s="4"/>
      <c r="D21" s="3" t="str">
        <f>IF($A21="ADD",IF(NOT(ISBLANK(C21)),_xlfn.XLOOKUP(C21,roadnames[lookupValue],roadnames[lookupKey],"ERROR"),""), "")</f>
        <v/>
      </c>
      <c r="E21" s="5"/>
      <c r="G21" s="3" t="str">
        <f>IF($A21="ADD",IF(NOT(ISBLANK(F21)),_xlfn.XLOOKUP(F21,side[lookupValue],side[lookupKey],"ERROR"),""), "")</f>
        <v/>
      </c>
      <c r="H21" s="4"/>
      <c r="I21" s="4"/>
      <c r="J21" s="6"/>
      <c r="K21" s="4"/>
      <c r="M21" s="3" t="str">
        <f>IF($A21="ADD",IF(NOT(ISBLANK(L21)),_xlfn.XLOOKUP(L21,ud_stormwater_purpose[lookupValue],ud_stormwater_purpose[lookupKey],"ERROR"),""), "")</f>
        <v/>
      </c>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t="str">
        <f t="shared" ca="1" si="0"/>
        <v/>
      </c>
      <c r="AC21" s="4"/>
      <c r="AD21" s="3" t="str">
        <f t="shared" si="1"/>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2"/>
        <v/>
      </c>
      <c r="AJ21" s="3" t="str">
        <f>IF($A21="","",IF((AND($A21="ADD",OR(AI21="",AI21="Queenstown-Lakes District Council"))),"70",(_xlfn.XLOOKUP(AI21,ud_organisation_owner[lookupValue],ud_organisation_owner[lookupKey],""))))</f>
        <v/>
      </c>
      <c r="AK21" s="3" t="str">
        <f t="shared" si="3"/>
        <v/>
      </c>
      <c r="AL21" s="3" t="str">
        <f>IF($A21="","",IF((AND($A21="ADD",OR(AK21="",AK21="Queenstown-Lakes District Council"))),"70",(_xlfn.XLOOKUP(AK21,ud_organisation_owner[lookupValue],ud_organisation_owner[lookupKey],""))))</f>
        <v/>
      </c>
      <c r="AM21" s="3" t="str">
        <f t="shared" si="4"/>
        <v/>
      </c>
      <c r="AN21" s="3" t="str">
        <f>IF($A21="","",IF((AND($A21="ADD",OR(AM21="",AM21="Local Authority"))),"17",(_xlfn.XLOOKUP(AM21,ud_sub_organisation[lookupValue],ud_sub_organisation[lookupKey],""))))</f>
        <v/>
      </c>
      <c r="AO21" s="3" t="str">
        <f t="shared" si="5"/>
        <v/>
      </c>
      <c r="AP21" s="3" t="str">
        <f>IF($A21="","",IF((AND($A21="ADD",OR(AO21="",AO21="Vested assets"))),"12",(_xlfn.XLOOKUP(AO21,ud_work_origin[lookupValue],ud_work_origin[lookupKey],""))))</f>
        <v/>
      </c>
      <c r="AQ21" s="6"/>
      <c r="AR21" s="2" t="str">
        <f t="shared" si="6"/>
        <v/>
      </c>
      <c r="AS21" s="2" t="str">
        <f t="shared" si="7"/>
        <v/>
      </c>
      <c r="AT21" s="3" t="str">
        <f t="shared" si="8"/>
        <v/>
      </c>
      <c r="AU21" s="3" t="str">
        <f>IF($A21="","",IF((AND($A21="ADD",OR(AT21="",AT21="Excellent"))),"1",(_xlfn.XLOOKUP(AT21,condition[lookupValue],condition[lookupKey],""))))</f>
        <v/>
      </c>
      <c r="AV21" s="8" t="str">
        <f t="shared" si="9"/>
        <v/>
      </c>
      <c r="AW21" s="7"/>
    </row>
    <row r="22" spans="2:49">
      <c r="B22" s="4"/>
      <c r="D22" s="3" t="str">
        <f>IF($A22="ADD",IF(NOT(ISBLANK(C22)),_xlfn.XLOOKUP(C22,roadnames[lookupValue],roadnames[lookupKey],"ERROR"),""), "")</f>
        <v/>
      </c>
      <c r="E22" s="5"/>
      <c r="G22" s="3" t="str">
        <f>IF($A22="ADD",IF(NOT(ISBLANK(F22)),_xlfn.XLOOKUP(F22,side[lookupValue],side[lookupKey],"ERROR"),""), "")</f>
        <v/>
      </c>
      <c r="H22" s="4"/>
      <c r="I22" s="4"/>
      <c r="J22" s="6"/>
      <c r="K22" s="4"/>
      <c r="M22" s="3" t="str">
        <f>IF($A22="ADD",IF(NOT(ISBLANK(L22)),_xlfn.XLOOKUP(L22,ud_stormwater_purpose[lookupValue],ud_stormwater_purpose[lookupKey],"ERROR"),""), "")</f>
        <v/>
      </c>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t="str">
        <f t="shared" ca="1" si="0"/>
        <v/>
      </c>
      <c r="AC22" s="4"/>
      <c r="AD22" s="3" t="str">
        <f t="shared" si="1"/>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2"/>
        <v/>
      </c>
      <c r="AJ22" s="3" t="str">
        <f>IF($A22="","",IF((AND($A22="ADD",OR(AI22="",AI22="Queenstown-Lakes District Council"))),"70",(_xlfn.XLOOKUP(AI22,ud_organisation_owner[lookupValue],ud_organisation_owner[lookupKey],""))))</f>
        <v/>
      </c>
      <c r="AK22" s="3" t="str">
        <f t="shared" si="3"/>
        <v/>
      </c>
      <c r="AL22" s="3" t="str">
        <f>IF($A22="","",IF((AND($A22="ADD",OR(AK22="",AK22="Queenstown-Lakes District Council"))),"70",(_xlfn.XLOOKUP(AK22,ud_organisation_owner[lookupValue],ud_organisation_owner[lookupKey],""))))</f>
        <v/>
      </c>
      <c r="AM22" s="3" t="str">
        <f t="shared" si="4"/>
        <v/>
      </c>
      <c r="AN22" s="3" t="str">
        <f>IF($A22="","",IF((AND($A22="ADD",OR(AM22="",AM22="Local Authority"))),"17",(_xlfn.XLOOKUP(AM22,ud_sub_organisation[lookupValue],ud_sub_organisation[lookupKey],""))))</f>
        <v/>
      </c>
      <c r="AO22" s="3" t="str">
        <f t="shared" si="5"/>
        <v/>
      </c>
      <c r="AP22" s="3" t="str">
        <f>IF($A22="","",IF((AND($A22="ADD",OR(AO22="",AO22="Vested assets"))),"12",(_xlfn.XLOOKUP(AO22,ud_work_origin[lookupValue],ud_work_origin[lookupKey],""))))</f>
        <v/>
      </c>
      <c r="AQ22" s="6"/>
      <c r="AR22" s="2" t="str">
        <f t="shared" si="6"/>
        <v/>
      </c>
      <c r="AS22" s="2" t="str">
        <f t="shared" si="7"/>
        <v/>
      </c>
      <c r="AT22" s="3" t="str">
        <f t="shared" si="8"/>
        <v/>
      </c>
      <c r="AU22" s="3" t="str">
        <f>IF($A22="","",IF((AND($A22="ADD",OR(AT22="",AT22="Excellent"))),"1",(_xlfn.XLOOKUP(AT22,condition[lookupValue],condition[lookupKey],""))))</f>
        <v/>
      </c>
      <c r="AV22" s="8" t="str">
        <f t="shared" si="9"/>
        <v/>
      </c>
      <c r="AW22" s="7"/>
    </row>
    <row r="23" spans="2:49">
      <c r="B23" s="4"/>
      <c r="D23" s="3" t="str">
        <f>IF($A23="ADD",IF(NOT(ISBLANK(C23)),_xlfn.XLOOKUP(C23,roadnames[lookupValue],roadnames[lookupKey],"ERROR"),""), "")</f>
        <v/>
      </c>
      <c r="E23" s="5"/>
      <c r="G23" s="3" t="str">
        <f>IF($A23="ADD",IF(NOT(ISBLANK(F23)),_xlfn.XLOOKUP(F23,side[lookupValue],side[lookupKey],"ERROR"),""), "")</f>
        <v/>
      </c>
      <c r="H23" s="4"/>
      <c r="I23" s="4"/>
      <c r="J23" s="6"/>
      <c r="K23" s="4"/>
      <c r="M23" s="3" t="str">
        <f>IF($A23="ADD",IF(NOT(ISBLANK(L23)),_xlfn.XLOOKUP(L23,ud_stormwater_purpose[lookupValue],ud_stormwater_purpose[lookupKey],"ERROR"),""), "")</f>
        <v/>
      </c>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t="str">
        <f t="shared" ca="1" si="0"/>
        <v/>
      </c>
      <c r="AC23" s="4"/>
      <c r="AD23" s="3" t="str">
        <f t="shared" si="1"/>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2"/>
        <v/>
      </c>
      <c r="AJ23" s="3" t="str">
        <f>IF($A23="","",IF((AND($A23="ADD",OR(AI23="",AI23="Queenstown-Lakes District Council"))),"70",(_xlfn.XLOOKUP(AI23,ud_organisation_owner[lookupValue],ud_organisation_owner[lookupKey],""))))</f>
        <v/>
      </c>
      <c r="AK23" s="3" t="str">
        <f t="shared" si="3"/>
        <v/>
      </c>
      <c r="AL23" s="3" t="str">
        <f>IF($A23="","",IF((AND($A23="ADD",OR(AK23="",AK23="Queenstown-Lakes District Council"))),"70",(_xlfn.XLOOKUP(AK23,ud_organisation_owner[lookupValue],ud_organisation_owner[lookupKey],""))))</f>
        <v/>
      </c>
      <c r="AM23" s="3" t="str">
        <f t="shared" si="4"/>
        <v/>
      </c>
      <c r="AN23" s="3" t="str">
        <f>IF($A23="","",IF((AND($A23="ADD",OR(AM23="",AM23="Local Authority"))),"17",(_xlfn.XLOOKUP(AM23,ud_sub_organisation[lookupValue],ud_sub_organisation[lookupKey],""))))</f>
        <v/>
      </c>
      <c r="AO23" s="3" t="str">
        <f t="shared" si="5"/>
        <v/>
      </c>
      <c r="AP23" s="3" t="str">
        <f>IF($A23="","",IF((AND($A23="ADD",OR(AO23="",AO23="Vested assets"))),"12",(_xlfn.XLOOKUP(AO23,ud_work_origin[lookupValue],ud_work_origin[lookupKey],""))))</f>
        <v/>
      </c>
      <c r="AQ23" s="6"/>
      <c r="AR23" s="2" t="str">
        <f t="shared" si="6"/>
        <v/>
      </c>
      <c r="AS23" s="2" t="str">
        <f t="shared" si="7"/>
        <v/>
      </c>
      <c r="AT23" s="3" t="str">
        <f t="shared" si="8"/>
        <v/>
      </c>
      <c r="AU23" s="3" t="str">
        <f>IF($A23="","",IF((AND($A23="ADD",OR(AT23="",AT23="Excellent"))),"1",(_xlfn.XLOOKUP(AT23,condition[lookupValue],condition[lookupKey],""))))</f>
        <v/>
      </c>
      <c r="AV23" s="8" t="str">
        <f t="shared" si="9"/>
        <v/>
      </c>
      <c r="AW23" s="7"/>
    </row>
    <row r="24" spans="2:49">
      <c r="B24" s="4"/>
      <c r="D24" s="3" t="str">
        <f>IF($A24="ADD",IF(NOT(ISBLANK(C24)),_xlfn.XLOOKUP(C24,roadnames[lookupValue],roadnames[lookupKey],"ERROR"),""), "")</f>
        <v/>
      </c>
      <c r="E24" s="5"/>
      <c r="G24" s="3" t="str">
        <f>IF($A24="ADD",IF(NOT(ISBLANK(F24)),_xlfn.XLOOKUP(F24,side[lookupValue],side[lookupKey],"ERROR"),""), "")</f>
        <v/>
      </c>
      <c r="H24" s="4"/>
      <c r="I24" s="4"/>
      <c r="J24" s="6"/>
      <c r="K24" s="4"/>
      <c r="M24" s="3" t="str">
        <f>IF($A24="ADD",IF(NOT(ISBLANK(L24)),_xlfn.XLOOKUP(L24,ud_stormwater_purpose[lookupValue],ud_stormwater_purpose[lookupKey],"ERROR"),""), "")</f>
        <v/>
      </c>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t="str">
        <f t="shared" ca="1" si="0"/>
        <v/>
      </c>
      <c r="AC24" s="4"/>
      <c r="AD24" s="3" t="str">
        <f t="shared" si="1"/>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2"/>
        <v/>
      </c>
      <c r="AJ24" s="3" t="str">
        <f>IF($A24="","",IF((AND($A24="ADD",OR(AI24="",AI24="Queenstown-Lakes District Council"))),"70",(_xlfn.XLOOKUP(AI24,ud_organisation_owner[lookupValue],ud_organisation_owner[lookupKey],""))))</f>
        <v/>
      </c>
      <c r="AK24" s="3" t="str">
        <f t="shared" si="3"/>
        <v/>
      </c>
      <c r="AL24" s="3" t="str">
        <f>IF($A24="","",IF((AND($A24="ADD",OR(AK24="",AK24="Queenstown-Lakes District Council"))),"70",(_xlfn.XLOOKUP(AK24,ud_organisation_owner[lookupValue],ud_organisation_owner[lookupKey],""))))</f>
        <v/>
      </c>
      <c r="AM24" s="3" t="str">
        <f t="shared" si="4"/>
        <v/>
      </c>
      <c r="AN24" s="3" t="str">
        <f>IF($A24="","",IF((AND($A24="ADD",OR(AM24="",AM24="Local Authority"))),"17",(_xlfn.XLOOKUP(AM24,ud_sub_organisation[lookupValue],ud_sub_organisation[lookupKey],""))))</f>
        <v/>
      </c>
      <c r="AO24" s="3" t="str">
        <f t="shared" si="5"/>
        <v/>
      </c>
      <c r="AP24" s="3" t="str">
        <f>IF($A24="","",IF((AND($A24="ADD",OR(AO24="",AO24="Vested assets"))),"12",(_xlfn.XLOOKUP(AO24,ud_work_origin[lookupValue],ud_work_origin[lookupKey],""))))</f>
        <v/>
      </c>
      <c r="AQ24" s="6"/>
      <c r="AR24" s="2" t="str">
        <f t="shared" si="6"/>
        <v/>
      </c>
      <c r="AS24" s="2" t="str">
        <f t="shared" si="7"/>
        <v/>
      </c>
      <c r="AT24" s="3" t="str">
        <f t="shared" si="8"/>
        <v/>
      </c>
      <c r="AU24" s="3" t="str">
        <f>IF($A24="","",IF((AND($A24="ADD",OR(AT24="",AT24="Excellent"))),"1",(_xlfn.XLOOKUP(AT24,condition[lookupValue],condition[lookupKey],""))))</f>
        <v/>
      </c>
      <c r="AV24" s="8" t="str">
        <f t="shared" si="9"/>
        <v/>
      </c>
      <c r="AW24" s="7"/>
    </row>
    <row r="25" spans="2:49">
      <c r="B25" s="4"/>
      <c r="D25" s="3" t="str">
        <f>IF($A25="ADD",IF(NOT(ISBLANK(C25)),_xlfn.XLOOKUP(C25,roadnames[lookupValue],roadnames[lookupKey],"ERROR"),""), "")</f>
        <v/>
      </c>
      <c r="E25" s="5"/>
      <c r="G25" s="3" t="str">
        <f>IF($A25="ADD",IF(NOT(ISBLANK(F25)),_xlfn.XLOOKUP(F25,side[lookupValue],side[lookupKey],"ERROR"),""), "")</f>
        <v/>
      </c>
      <c r="H25" s="4"/>
      <c r="I25" s="4"/>
      <c r="J25" s="6"/>
      <c r="K25" s="4"/>
      <c r="M25" s="3" t="str">
        <f>IF($A25="ADD",IF(NOT(ISBLANK(L25)),_xlfn.XLOOKUP(L25,ud_stormwater_purpose[lookupValue],ud_stormwater_purpose[lookupKey],"ERROR"),""), "")</f>
        <v/>
      </c>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t="str">
        <f t="shared" ca="1" si="0"/>
        <v/>
      </c>
      <c r="AC25" s="4"/>
      <c r="AD25" s="3" t="str">
        <f t="shared" si="1"/>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2"/>
        <v/>
      </c>
      <c r="AJ25" s="3" t="str">
        <f>IF($A25="","",IF((AND($A25="ADD",OR(AI25="",AI25="Queenstown-Lakes District Council"))),"70",(_xlfn.XLOOKUP(AI25,ud_organisation_owner[lookupValue],ud_organisation_owner[lookupKey],""))))</f>
        <v/>
      </c>
      <c r="AK25" s="3" t="str">
        <f t="shared" si="3"/>
        <v/>
      </c>
      <c r="AL25" s="3" t="str">
        <f>IF($A25="","",IF((AND($A25="ADD",OR(AK25="",AK25="Queenstown-Lakes District Council"))),"70",(_xlfn.XLOOKUP(AK25,ud_organisation_owner[lookupValue],ud_organisation_owner[lookupKey],""))))</f>
        <v/>
      </c>
      <c r="AM25" s="3" t="str">
        <f t="shared" si="4"/>
        <v/>
      </c>
      <c r="AN25" s="3" t="str">
        <f>IF($A25="","",IF((AND($A25="ADD",OR(AM25="",AM25="Local Authority"))),"17",(_xlfn.XLOOKUP(AM25,ud_sub_organisation[lookupValue],ud_sub_organisation[lookupKey],""))))</f>
        <v/>
      </c>
      <c r="AO25" s="3" t="str">
        <f t="shared" si="5"/>
        <v/>
      </c>
      <c r="AP25" s="3" t="str">
        <f>IF($A25="","",IF((AND($A25="ADD",OR(AO25="",AO25="Vested assets"))),"12",(_xlfn.XLOOKUP(AO25,ud_work_origin[lookupValue],ud_work_origin[lookupKey],""))))</f>
        <v/>
      </c>
      <c r="AQ25" s="6"/>
      <c r="AR25" s="2" t="str">
        <f t="shared" si="6"/>
        <v/>
      </c>
      <c r="AS25" s="2" t="str">
        <f t="shared" si="7"/>
        <v/>
      </c>
      <c r="AT25" s="3" t="str">
        <f t="shared" si="8"/>
        <v/>
      </c>
      <c r="AU25" s="3" t="str">
        <f>IF($A25="","",IF((AND($A25="ADD",OR(AT25="",AT25="Excellent"))),"1",(_xlfn.XLOOKUP(AT25,condition[lookupValue],condition[lookupKey],""))))</f>
        <v/>
      </c>
      <c r="AV25" s="8" t="str">
        <f t="shared" si="9"/>
        <v/>
      </c>
      <c r="AW25" s="7"/>
    </row>
    <row r="26" spans="2:49">
      <c r="B26" s="4"/>
      <c r="D26" s="3" t="str">
        <f>IF($A26="ADD",IF(NOT(ISBLANK(C26)),_xlfn.XLOOKUP(C26,roadnames[lookupValue],roadnames[lookupKey],"ERROR"),""), "")</f>
        <v/>
      </c>
      <c r="E26" s="5"/>
      <c r="G26" s="3" t="str">
        <f>IF($A26="ADD",IF(NOT(ISBLANK(F26)),_xlfn.XLOOKUP(F26,side[lookupValue],side[lookupKey],"ERROR"),""), "")</f>
        <v/>
      </c>
      <c r="H26" s="4"/>
      <c r="I26" s="4"/>
      <c r="J26" s="6"/>
      <c r="K26" s="4"/>
      <c r="M26" s="3" t="str">
        <f>IF($A26="ADD",IF(NOT(ISBLANK(L26)),_xlfn.XLOOKUP(L26,ud_stormwater_purpose[lookupValue],ud_stormwater_purpose[lookupKey],"ERROR"),""), "")</f>
        <v/>
      </c>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t="str">
        <f t="shared" ca="1" si="0"/>
        <v/>
      </c>
      <c r="AC26" s="4"/>
      <c r="AD26" s="3" t="str">
        <f t="shared" si="1"/>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2"/>
        <v/>
      </c>
      <c r="AJ26" s="3" t="str">
        <f>IF($A26="","",IF((AND($A26="ADD",OR(AI26="",AI26="Queenstown-Lakes District Council"))),"70",(_xlfn.XLOOKUP(AI26,ud_organisation_owner[lookupValue],ud_organisation_owner[lookupKey],""))))</f>
        <v/>
      </c>
      <c r="AK26" s="3" t="str">
        <f t="shared" si="3"/>
        <v/>
      </c>
      <c r="AL26" s="3" t="str">
        <f>IF($A26="","",IF((AND($A26="ADD",OR(AK26="",AK26="Queenstown-Lakes District Council"))),"70",(_xlfn.XLOOKUP(AK26,ud_organisation_owner[lookupValue],ud_organisation_owner[lookupKey],""))))</f>
        <v/>
      </c>
      <c r="AM26" s="3" t="str">
        <f t="shared" si="4"/>
        <v/>
      </c>
      <c r="AN26" s="3" t="str">
        <f>IF($A26="","",IF((AND($A26="ADD",OR(AM26="",AM26="Local Authority"))),"17",(_xlfn.XLOOKUP(AM26,ud_sub_organisation[lookupValue],ud_sub_organisation[lookupKey],""))))</f>
        <v/>
      </c>
      <c r="AO26" s="3" t="str">
        <f t="shared" si="5"/>
        <v/>
      </c>
      <c r="AP26" s="3" t="str">
        <f>IF($A26="","",IF((AND($A26="ADD",OR(AO26="",AO26="Vested assets"))),"12",(_xlfn.XLOOKUP(AO26,ud_work_origin[lookupValue],ud_work_origin[lookupKey],""))))</f>
        <v/>
      </c>
      <c r="AQ26" s="6"/>
      <c r="AR26" s="2" t="str">
        <f t="shared" si="6"/>
        <v/>
      </c>
      <c r="AS26" s="2" t="str">
        <f t="shared" si="7"/>
        <v/>
      </c>
      <c r="AT26" s="3" t="str">
        <f t="shared" si="8"/>
        <v/>
      </c>
      <c r="AU26" s="3" t="str">
        <f>IF($A26="","",IF((AND($A26="ADD",OR(AT26="",AT26="Excellent"))),"1",(_xlfn.XLOOKUP(AT26,condition[lookupValue],condition[lookupKey],""))))</f>
        <v/>
      </c>
      <c r="AV26" s="8" t="str">
        <f t="shared" si="9"/>
        <v/>
      </c>
      <c r="AW26" s="7"/>
    </row>
    <row r="27" spans="2:49">
      <c r="B27" s="4"/>
      <c r="D27" s="3" t="str">
        <f>IF($A27="ADD",IF(NOT(ISBLANK(C27)),_xlfn.XLOOKUP(C27,roadnames[lookupValue],roadnames[lookupKey],"ERROR"),""), "")</f>
        <v/>
      </c>
      <c r="E27" s="5"/>
      <c r="G27" s="3" t="str">
        <f>IF($A27="ADD",IF(NOT(ISBLANK(F27)),_xlfn.XLOOKUP(F27,side[lookupValue],side[lookupKey],"ERROR"),""), "")</f>
        <v/>
      </c>
      <c r="H27" s="4"/>
      <c r="I27" s="4"/>
      <c r="J27" s="6"/>
      <c r="K27" s="4"/>
      <c r="M27" s="3" t="str">
        <f>IF($A27="ADD",IF(NOT(ISBLANK(L27)),_xlfn.XLOOKUP(L27,ud_stormwater_purpose[lookupValue],ud_stormwater_purpose[lookupKey],"ERROR"),""), "")</f>
        <v/>
      </c>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t="str">
        <f t="shared" ca="1" si="0"/>
        <v/>
      </c>
      <c r="AC27" s="4"/>
      <c r="AD27" s="3" t="str">
        <f t="shared" si="1"/>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2"/>
        <v/>
      </c>
      <c r="AJ27" s="3" t="str">
        <f>IF($A27="","",IF((AND($A27="ADD",OR(AI27="",AI27="Queenstown-Lakes District Council"))),"70",(_xlfn.XLOOKUP(AI27,ud_organisation_owner[lookupValue],ud_organisation_owner[lookupKey],""))))</f>
        <v/>
      </c>
      <c r="AK27" s="3" t="str">
        <f t="shared" si="3"/>
        <v/>
      </c>
      <c r="AL27" s="3" t="str">
        <f>IF($A27="","",IF((AND($A27="ADD",OR(AK27="",AK27="Queenstown-Lakes District Council"))),"70",(_xlfn.XLOOKUP(AK27,ud_organisation_owner[lookupValue],ud_organisation_owner[lookupKey],""))))</f>
        <v/>
      </c>
      <c r="AM27" s="3" t="str">
        <f t="shared" si="4"/>
        <v/>
      </c>
      <c r="AN27" s="3" t="str">
        <f>IF($A27="","",IF((AND($A27="ADD",OR(AM27="",AM27="Local Authority"))),"17",(_xlfn.XLOOKUP(AM27,ud_sub_organisation[lookupValue],ud_sub_organisation[lookupKey],""))))</f>
        <v/>
      </c>
      <c r="AO27" s="3" t="str">
        <f t="shared" si="5"/>
        <v/>
      </c>
      <c r="AP27" s="3" t="str">
        <f>IF($A27="","",IF((AND($A27="ADD",OR(AO27="",AO27="Vested assets"))),"12",(_xlfn.XLOOKUP(AO27,ud_work_origin[lookupValue],ud_work_origin[lookupKey],""))))</f>
        <v/>
      </c>
      <c r="AQ27" s="6"/>
      <c r="AR27" s="2" t="str">
        <f t="shared" si="6"/>
        <v/>
      </c>
      <c r="AS27" s="2" t="str">
        <f t="shared" si="7"/>
        <v/>
      </c>
      <c r="AT27" s="3" t="str">
        <f t="shared" si="8"/>
        <v/>
      </c>
      <c r="AU27" s="3" t="str">
        <f>IF($A27="","",IF((AND($A27="ADD",OR(AT27="",AT27="Excellent"))),"1",(_xlfn.XLOOKUP(AT27,condition[lookupValue],condition[lookupKey],""))))</f>
        <v/>
      </c>
      <c r="AV27" s="8" t="str">
        <f t="shared" si="9"/>
        <v/>
      </c>
      <c r="AW27" s="7"/>
    </row>
    <row r="28" spans="2:49">
      <c r="B28" s="4"/>
      <c r="D28" s="3" t="str">
        <f>IF($A28="ADD",IF(NOT(ISBLANK(C28)),_xlfn.XLOOKUP(C28,roadnames[lookupValue],roadnames[lookupKey],"ERROR"),""), "")</f>
        <v/>
      </c>
      <c r="E28" s="5"/>
      <c r="G28" s="3" t="str">
        <f>IF($A28="ADD",IF(NOT(ISBLANK(F28)),_xlfn.XLOOKUP(F28,side[lookupValue],side[lookupKey],"ERROR"),""), "")</f>
        <v/>
      </c>
      <c r="H28" s="4"/>
      <c r="I28" s="4"/>
      <c r="J28" s="6"/>
      <c r="K28" s="4"/>
      <c r="M28" s="3" t="str">
        <f>IF($A28="ADD",IF(NOT(ISBLANK(L28)),_xlfn.XLOOKUP(L28,ud_stormwater_purpose[lookupValue],ud_stormwater_purpose[lookupKey],"ERROR"),""), "")</f>
        <v/>
      </c>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t="str">
        <f t="shared" ca="1" si="0"/>
        <v/>
      </c>
      <c r="AC28" s="4"/>
      <c r="AD28" s="3" t="str">
        <f t="shared" si="1"/>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2"/>
        <v/>
      </c>
      <c r="AJ28" s="3" t="str">
        <f>IF($A28="","",IF((AND($A28="ADD",OR(AI28="",AI28="Queenstown-Lakes District Council"))),"70",(_xlfn.XLOOKUP(AI28,ud_organisation_owner[lookupValue],ud_organisation_owner[lookupKey],""))))</f>
        <v/>
      </c>
      <c r="AK28" s="3" t="str">
        <f t="shared" si="3"/>
        <v/>
      </c>
      <c r="AL28" s="3" t="str">
        <f>IF($A28="","",IF((AND($A28="ADD",OR(AK28="",AK28="Queenstown-Lakes District Council"))),"70",(_xlfn.XLOOKUP(AK28,ud_organisation_owner[lookupValue],ud_organisation_owner[lookupKey],""))))</f>
        <v/>
      </c>
      <c r="AM28" s="3" t="str">
        <f t="shared" si="4"/>
        <v/>
      </c>
      <c r="AN28" s="3" t="str">
        <f>IF($A28="","",IF((AND($A28="ADD",OR(AM28="",AM28="Local Authority"))),"17",(_xlfn.XLOOKUP(AM28,ud_sub_organisation[lookupValue],ud_sub_organisation[lookupKey],""))))</f>
        <v/>
      </c>
      <c r="AO28" s="3" t="str">
        <f t="shared" si="5"/>
        <v/>
      </c>
      <c r="AP28" s="3" t="str">
        <f>IF($A28="","",IF((AND($A28="ADD",OR(AO28="",AO28="Vested assets"))),"12",(_xlfn.XLOOKUP(AO28,ud_work_origin[lookupValue],ud_work_origin[lookupKey],""))))</f>
        <v/>
      </c>
      <c r="AQ28" s="6"/>
      <c r="AR28" s="2" t="str">
        <f t="shared" si="6"/>
        <v/>
      </c>
      <c r="AS28" s="2" t="str">
        <f t="shared" si="7"/>
        <v/>
      </c>
      <c r="AT28" s="3" t="str">
        <f t="shared" si="8"/>
        <v/>
      </c>
      <c r="AU28" s="3" t="str">
        <f>IF($A28="","",IF((AND($A28="ADD",OR(AT28="",AT28="Excellent"))),"1",(_xlfn.XLOOKUP(AT28,condition[lookupValue],condition[lookupKey],""))))</f>
        <v/>
      </c>
      <c r="AV28" s="8" t="str">
        <f t="shared" si="9"/>
        <v/>
      </c>
      <c r="AW28" s="7"/>
    </row>
    <row r="29" spans="2:49">
      <c r="B29" s="4"/>
      <c r="D29" s="3" t="str">
        <f>IF($A29="ADD",IF(NOT(ISBLANK(C29)),_xlfn.XLOOKUP(C29,roadnames[lookupValue],roadnames[lookupKey],"ERROR"),""), "")</f>
        <v/>
      </c>
      <c r="E29" s="5"/>
      <c r="G29" s="3" t="str">
        <f>IF($A29="ADD",IF(NOT(ISBLANK(F29)),_xlfn.XLOOKUP(F29,side[lookupValue],side[lookupKey],"ERROR"),""), "")</f>
        <v/>
      </c>
      <c r="H29" s="4"/>
      <c r="I29" s="4"/>
      <c r="J29" s="6"/>
      <c r="K29" s="4"/>
      <c r="M29" s="3" t="str">
        <f>IF($A29="ADD",IF(NOT(ISBLANK(L29)),_xlfn.XLOOKUP(L29,ud_stormwater_purpose[lookupValue],ud_stormwater_purpose[lookupKey],"ERROR"),""), "")</f>
        <v/>
      </c>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t="str">
        <f t="shared" ca="1" si="0"/>
        <v/>
      </c>
      <c r="AC29" s="4"/>
      <c r="AD29" s="3" t="str">
        <f t="shared" si="1"/>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2"/>
        <v/>
      </c>
      <c r="AJ29" s="3" t="str">
        <f>IF($A29="","",IF((AND($A29="ADD",OR(AI29="",AI29="Queenstown-Lakes District Council"))),"70",(_xlfn.XLOOKUP(AI29,ud_organisation_owner[lookupValue],ud_organisation_owner[lookupKey],""))))</f>
        <v/>
      </c>
      <c r="AK29" s="3" t="str">
        <f t="shared" si="3"/>
        <v/>
      </c>
      <c r="AL29" s="3" t="str">
        <f>IF($A29="","",IF((AND($A29="ADD",OR(AK29="",AK29="Queenstown-Lakes District Council"))),"70",(_xlfn.XLOOKUP(AK29,ud_organisation_owner[lookupValue],ud_organisation_owner[lookupKey],""))))</f>
        <v/>
      </c>
      <c r="AM29" s="3" t="str">
        <f t="shared" si="4"/>
        <v/>
      </c>
      <c r="AN29" s="3" t="str">
        <f>IF($A29="","",IF((AND($A29="ADD",OR(AM29="",AM29="Local Authority"))),"17",(_xlfn.XLOOKUP(AM29,ud_sub_organisation[lookupValue],ud_sub_organisation[lookupKey],""))))</f>
        <v/>
      </c>
      <c r="AO29" s="3" t="str">
        <f t="shared" si="5"/>
        <v/>
      </c>
      <c r="AP29" s="3" t="str">
        <f>IF($A29="","",IF((AND($A29="ADD",OR(AO29="",AO29="Vested assets"))),"12",(_xlfn.XLOOKUP(AO29,ud_work_origin[lookupValue],ud_work_origin[lookupKey],""))))</f>
        <v/>
      </c>
      <c r="AQ29" s="6"/>
      <c r="AR29" s="2" t="str">
        <f t="shared" si="6"/>
        <v/>
      </c>
      <c r="AS29" s="2" t="str">
        <f t="shared" si="7"/>
        <v/>
      </c>
      <c r="AT29" s="3" t="str">
        <f t="shared" si="8"/>
        <v/>
      </c>
      <c r="AU29" s="3" t="str">
        <f>IF($A29="","",IF((AND($A29="ADD",OR(AT29="",AT29="Excellent"))),"1",(_xlfn.XLOOKUP(AT29,condition[lookupValue],condition[lookupKey],""))))</f>
        <v/>
      </c>
      <c r="AV29" s="8" t="str">
        <f t="shared" si="9"/>
        <v/>
      </c>
      <c r="AW29" s="7"/>
    </row>
    <row r="30" spans="2:49">
      <c r="B30" s="4"/>
      <c r="D30" s="3" t="str">
        <f>IF($A30="ADD",IF(NOT(ISBLANK(C30)),_xlfn.XLOOKUP(C30,roadnames[lookupValue],roadnames[lookupKey],"ERROR"),""), "")</f>
        <v/>
      </c>
      <c r="E30" s="5"/>
      <c r="G30" s="3" t="str">
        <f>IF($A30="ADD",IF(NOT(ISBLANK(F30)),_xlfn.XLOOKUP(F30,side[lookupValue],side[lookupKey],"ERROR"),""), "")</f>
        <v/>
      </c>
      <c r="H30" s="4"/>
      <c r="I30" s="4"/>
      <c r="J30" s="6"/>
      <c r="K30" s="4"/>
      <c r="M30" s="3" t="str">
        <f>IF($A30="ADD",IF(NOT(ISBLANK(L30)),_xlfn.XLOOKUP(L30,ud_stormwater_purpose[lookupValue],ud_stormwater_purpose[lookupKey],"ERROR"),""), "")</f>
        <v/>
      </c>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t="str">
        <f t="shared" ca="1" si="0"/>
        <v/>
      </c>
      <c r="AC30" s="4"/>
      <c r="AD30" s="3" t="str">
        <f t="shared" si="1"/>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2"/>
        <v/>
      </c>
      <c r="AJ30" s="3" t="str">
        <f>IF($A30="","",IF((AND($A30="ADD",OR(AI30="",AI30="Queenstown-Lakes District Council"))),"70",(_xlfn.XLOOKUP(AI30,ud_organisation_owner[lookupValue],ud_organisation_owner[lookupKey],""))))</f>
        <v/>
      </c>
      <c r="AK30" s="3" t="str">
        <f t="shared" si="3"/>
        <v/>
      </c>
      <c r="AL30" s="3" t="str">
        <f>IF($A30="","",IF((AND($A30="ADD",OR(AK30="",AK30="Queenstown-Lakes District Council"))),"70",(_xlfn.XLOOKUP(AK30,ud_organisation_owner[lookupValue],ud_organisation_owner[lookupKey],""))))</f>
        <v/>
      </c>
      <c r="AM30" s="3" t="str">
        <f t="shared" si="4"/>
        <v/>
      </c>
      <c r="AN30" s="3" t="str">
        <f>IF($A30="","",IF((AND($A30="ADD",OR(AM30="",AM30="Local Authority"))),"17",(_xlfn.XLOOKUP(AM30,ud_sub_organisation[lookupValue],ud_sub_organisation[lookupKey],""))))</f>
        <v/>
      </c>
      <c r="AO30" s="3" t="str">
        <f t="shared" si="5"/>
        <v/>
      </c>
      <c r="AP30" s="3" t="str">
        <f>IF($A30="","",IF((AND($A30="ADD",OR(AO30="",AO30="Vested assets"))),"12",(_xlfn.XLOOKUP(AO30,ud_work_origin[lookupValue],ud_work_origin[lookupKey],""))))</f>
        <v/>
      </c>
      <c r="AQ30" s="6"/>
      <c r="AR30" s="2" t="str">
        <f t="shared" si="6"/>
        <v/>
      </c>
      <c r="AS30" s="2" t="str">
        <f t="shared" si="7"/>
        <v/>
      </c>
      <c r="AT30" s="3" t="str">
        <f t="shared" si="8"/>
        <v/>
      </c>
      <c r="AU30" s="3" t="str">
        <f>IF($A30="","",IF((AND($A30="ADD",OR(AT30="",AT30="Excellent"))),"1",(_xlfn.XLOOKUP(AT30,condition[lookupValue],condition[lookupKey],""))))</f>
        <v/>
      </c>
      <c r="AV30" s="8" t="str">
        <f t="shared" si="9"/>
        <v/>
      </c>
      <c r="AW30" s="7"/>
    </row>
    <row r="31" spans="2:49">
      <c r="B31" s="4"/>
      <c r="D31" s="3" t="str">
        <f>IF($A31="ADD",IF(NOT(ISBLANK(C31)),_xlfn.XLOOKUP(C31,roadnames[lookupValue],roadnames[lookupKey],"ERROR"),""), "")</f>
        <v/>
      </c>
      <c r="E31" s="5"/>
      <c r="G31" s="3" t="str">
        <f>IF($A31="ADD",IF(NOT(ISBLANK(F31)),_xlfn.XLOOKUP(F31,side[lookupValue],side[lookupKey],"ERROR"),""), "")</f>
        <v/>
      </c>
      <c r="H31" s="4"/>
      <c r="I31" s="4"/>
      <c r="J31" s="6"/>
      <c r="K31" s="4"/>
      <c r="M31" s="3" t="str">
        <f>IF($A31="ADD",IF(NOT(ISBLANK(L31)),_xlfn.XLOOKUP(L31,ud_stormwater_purpose[lookupValue],ud_stormwater_purpose[lookupKey],"ERROR"),""), "")</f>
        <v/>
      </c>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t="str">
        <f t="shared" ca="1" si="0"/>
        <v/>
      </c>
      <c r="AC31" s="4"/>
      <c r="AD31" s="3" t="str">
        <f t="shared" si="1"/>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2"/>
        <v/>
      </c>
      <c r="AJ31" s="3" t="str">
        <f>IF($A31="","",IF((AND($A31="ADD",OR(AI31="",AI31="Queenstown-Lakes District Council"))),"70",(_xlfn.XLOOKUP(AI31,ud_organisation_owner[lookupValue],ud_organisation_owner[lookupKey],""))))</f>
        <v/>
      </c>
      <c r="AK31" s="3" t="str">
        <f t="shared" si="3"/>
        <v/>
      </c>
      <c r="AL31" s="3" t="str">
        <f>IF($A31="","",IF((AND($A31="ADD",OR(AK31="",AK31="Queenstown-Lakes District Council"))),"70",(_xlfn.XLOOKUP(AK31,ud_organisation_owner[lookupValue],ud_organisation_owner[lookupKey],""))))</f>
        <v/>
      </c>
      <c r="AM31" s="3" t="str">
        <f t="shared" si="4"/>
        <v/>
      </c>
      <c r="AN31" s="3" t="str">
        <f>IF($A31="","",IF((AND($A31="ADD",OR(AM31="",AM31="Local Authority"))),"17",(_xlfn.XLOOKUP(AM31,ud_sub_organisation[lookupValue],ud_sub_organisation[lookupKey],""))))</f>
        <v/>
      </c>
      <c r="AO31" s="3" t="str">
        <f t="shared" si="5"/>
        <v/>
      </c>
      <c r="AP31" s="3" t="str">
        <f>IF($A31="","",IF((AND($A31="ADD",OR(AO31="",AO31="Vested assets"))),"12",(_xlfn.XLOOKUP(AO31,ud_work_origin[lookupValue],ud_work_origin[lookupKey],""))))</f>
        <v/>
      </c>
      <c r="AQ31" s="6"/>
      <c r="AR31" s="2" t="str">
        <f t="shared" si="6"/>
        <v/>
      </c>
      <c r="AS31" s="2" t="str">
        <f t="shared" si="7"/>
        <v/>
      </c>
      <c r="AT31" s="3" t="str">
        <f t="shared" si="8"/>
        <v/>
      </c>
      <c r="AU31" s="3" t="str">
        <f>IF($A31="","",IF((AND($A31="ADD",OR(AT31="",AT31="Excellent"))),"1",(_xlfn.XLOOKUP(AT31,condition[lookupValue],condition[lookupKey],""))))</f>
        <v/>
      </c>
      <c r="AV31" s="8" t="str">
        <f t="shared" si="9"/>
        <v/>
      </c>
      <c r="AW31" s="7"/>
    </row>
    <row r="32" spans="2:49">
      <c r="B32" s="4"/>
      <c r="D32" s="3" t="str">
        <f>IF($A32="ADD",IF(NOT(ISBLANK(C32)),_xlfn.XLOOKUP(C32,roadnames[lookupValue],roadnames[lookupKey],"ERROR"),""), "")</f>
        <v/>
      </c>
      <c r="E32" s="5"/>
      <c r="G32" s="3" t="str">
        <f>IF($A32="ADD",IF(NOT(ISBLANK(F32)),_xlfn.XLOOKUP(F32,side[lookupValue],side[lookupKey],"ERROR"),""), "")</f>
        <v/>
      </c>
      <c r="H32" s="4"/>
      <c r="I32" s="4"/>
      <c r="J32" s="6"/>
      <c r="K32" s="4"/>
      <c r="M32" s="3" t="str">
        <f>IF($A32="ADD",IF(NOT(ISBLANK(L32)),_xlfn.XLOOKUP(L32,ud_stormwater_purpose[lookupValue],ud_stormwater_purpose[lookupKey],"ERROR"),""), "")</f>
        <v/>
      </c>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t="str">
        <f t="shared" ca="1" si="0"/>
        <v/>
      </c>
      <c r="AC32" s="4"/>
      <c r="AD32" s="3" t="str">
        <f t="shared" si="1"/>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2"/>
        <v/>
      </c>
      <c r="AJ32" s="3" t="str">
        <f>IF($A32="","",IF((AND($A32="ADD",OR(AI32="",AI32="Queenstown-Lakes District Council"))),"70",(_xlfn.XLOOKUP(AI32,ud_organisation_owner[lookupValue],ud_organisation_owner[lookupKey],""))))</f>
        <v/>
      </c>
      <c r="AK32" s="3" t="str">
        <f t="shared" si="3"/>
        <v/>
      </c>
      <c r="AL32" s="3" t="str">
        <f>IF($A32="","",IF((AND($A32="ADD",OR(AK32="",AK32="Queenstown-Lakes District Council"))),"70",(_xlfn.XLOOKUP(AK32,ud_organisation_owner[lookupValue],ud_organisation_owner[lookupKey],""))))</f>
        <v/>
      </c>
      <c r="AM32" s="3" t="str">
        <f t="shared" si="4"/>
        <v/>
      </c>
      <c r="AN32" s="3" t="str">
        <f>IF($A32="","",IF((AND($A32="ADD",OR(AM32="",AM32="Local Authority"))),"17",(_xlfn.XLOOKUP(AM32,ud_sub_organisation[lookupValue],ud_sub_organisation[lookupKey],""))))</f>
        <v/>
      </c>
      <c r="AO32" s="3" t="str">
        <f t="shared" si="5"/>
        <v/>
      </c>
      <c r="AP32" s="3" t="str">
        <f>IF($A32="","",IF((AND($A32="ADD",OR(AO32="",AO32="Vested assets"))),"12",(_xlfn.XLOOKUP(AO32,ud_work_origin[lookupValue],ud_work_origin[lookupKey],""))))</f>
        <v/>
      </c>
      <c r="AQ32" s="6"/>
      <c r="AR32" s="2" t="str">
        <f t="shared" si="6"/>
        <v/>
      </c>
      <c r="AS32" s="2" t="str">
        <f t="shared" si="7"/>
        <v/>
      </c>
      <c r="AT32" s="3" t="str">
        <f t="shared" si="8"/>
        <v/>
      </c>
      <c r="AU32" s="3" t="str">
        <f>IF($A32="","",IF((AND($A32="ADD",OR(AT32="",AT32="Excellent"))),"1",(_xlfn.XLOOKUP(AT32,condition[lookupValue],condition[lookupKey],""))))</f>
        <v/>
      </c>
      <c r="AV32" s="8" t="str">
        <f t="shared" si="9"/>
        <v/>
      </c>
      <c r="AW32" s="7"/>
    </row>
    <row r="33" spans="2:49">
      <c r="B33" s="4"/>
      <c r="D33" s="3" t="str">
        <f>IF($A33="ADD",IF(NOT(ISBLANK(C33)),_xlfn.XLOOKUP(C33,roadnames[lookupValue],roadnames[lookupKey],"ERROR"),""), "")</f>
        <v/>
      </c>
      <c r="E33" s="5"/>
      <c r="G33" s="3" t="str">
        <f>IF($A33="ADD",IF(NOT(ISBLANK(F33)),_xlfn.XLOOKUP(F33,side[lookupValue],side[lookupKey],"ERROR"),""), "")</f>
        <v/>
      </c>
      <c r="H33" s="4"/>
      <c r="I33" s="4"/>
      <c r="J33" s="6"/>
      <c r="K33" s="4"/>
      <c r="M33" s="3" t="str">
        <f>IF($A33="ADD",IF(NOT(ISBLANK(L33)),_xlfn.XLOOKUP(L33,ud_stormwater_purpose[lookupValue],ud_stormwater_purpose[lookupKey],"ERROR"),""), "")</f>
        <v/>
      </c>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t="str">
        <f t="shared" ca="1" si="0"/>
        <v/>
      </c>
      <c r="AC33" s="4"/>
      <c r="AD33" s="3" t="str">
        <f t="shared" si="1"/>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2"/>
        <v/>
      </c>
      <c r="AJ33" s="3" t="str">
        <f>IF($A33="","",IF((AND($A33="ADD",OR(AI33="",AI33="Queenstown-Lakes District Council"))),"70",(_xlfn.XLOOKUP(AI33,ud_organisation_owner[lookupValue],ud_organisation_owner[lookupKey],""))))</f>
        <v/>
      </c>
      <c r="AK33" s="3" t="str">
        <f t="shared" si="3"/>
        <v/>
      </c>
      <c r="AL33" s="3" t="str">
        <f>IF($A33="","",IF((AND($A33="ADD",OR(AK33="",AK33="Queenstown-Lakes District Council"))),"70",(_xlfn.XLOOKUP(AK33,ud_organisation_owner[lookupValue],ud_organisation_owner[lookupKey],""))))</f>
        <v/>
      </c>
      <c r="AM33" s="3" t="str">
        <f t="shared" si="4"/>
        <v/>
      </c>
      <c r="AN33" s="3" t="str">
        <f>IF($A33="","",IF((AND($A33="ADD",OR(AM33="",AM33="Local Authority"))),"17",(_xlfn.XLOOKUP(AM33,ud_sub_organisation[lookupValue],ud_sub_organisation[lookupKey],""))))</f>
        <v/>
      </c>
      <c r="AO33" s="3" t="str">
        <f t="shared" si="5"/>
        <v/>
      </c>
      <c r="AP33" s="3" t="str">
        <f>IF($A33="","",IF((AND($A33="ADD",OR(AO33="",AO33="Vested assets"))),"12",(_xlfn.XLOOKUP(AO33,ud_work_origin[lookupValue],ud_work_origin[lookupKey],""))))</f>
        <v/>
      </c>
      <c r="AQ33" s="6"/>
      <c r="AR33" s="2" t="str">
        <f t="shared" si="6"/>
        <v/>
      </c>
      <c r="AS33" s="2" t="str">
        <f t="shared" si="7"/>
        <v/>
      </c>
      <c r="AT33" s="3" t="str">
        <f t="shared" si="8"/>
        <v/>
      </c>
      <c r="AU33" s="3" t="str">
        <f>IF($A33="","",IF((AND($A33="ADD",OR(AT33="",AT33="Excellent"))),"1",(_xlfn.XLOOKUP(AT33,condition[lookupValue],condition[lookupKey],""))))</f>
        <v/>
      </c>
      <c r="AV33" s="8" t="str">
        <f t="shared" si="9"/>
        <v/>
      </c>
      <c r="AW33" s="7"/>
    </row>
    <row r="34" spans="2:49">
      <c r="B34" s="4"/>
      <c r="D34" s="3" t="str">
        <f>IF($A34="ADD",IF(NOT(ISBLANK(C34)),_xlfn.XLOOKUP(C34,roadnames[lookupValue],roadnames[lookupKey],"ERROR"),""), "")</f>
        <v/>
      </c>
      <c r="E34" s="5"/>
      <c r="G34" s="3" t="str">
        <f>IF($A34="ADD",IF(NOT(ISBLANK(F34)),_xlfn.XLOOKUP(F34,side[lookupValue],side[lookupKey],"ERROR"),""), "")</f>
        <v/>
      </c>
      <c r="H34" s="4"/>
      <c r="I34" s="4"/>
      <c r="J34" s="6"/>
      <c r="K34" s="4"/>
      <c r="M34" s="3" t="str">
        <f>IF($A34="ADD",IF(NOT(ISBLANK(L34)),_xlfn.XLOOKUP(L34,ud_stormwater_purpose[lookupValue],ud_stormwater_purpose[lookupKey],"ERROR"),""), "")</f>
        <v/>
      </c>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t="str">
        <f t="shared" ca="1" si="0"/>
        <v/>
      </c>
      <c r="AC34" s="4"/>
      <c r="AD34" s="3" t="str">
        <f t="shared" si="1"/>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2"/>
        <v/>
      </c>
      <c r="AJ34" s="3" t="str">
        <f>IF($A34="","",IF((AND($A34="ADD",OR(AI34="",AI34="Queenstown-Lakes District Council"))),"70",(_xlfn.XLOOKUP(AI34,ud_organisation_owner[lookupValue],ud_organisation_owner[lookupKey],""))))</f>
        <v/>
      </c>
      <c r="AK34" s="3" t="str">
        <f t="shared" si="3"/>
        <v/>
      </c>
      <c r="AL34" s="3" t="str">
        <f>IF($A34="","",IF((AND($A34="ADD",OR(AK34="",AK34="Queenstown-Lakes District Council"))),"70",(_xlfn.XLOOKUP(AK34,ud_organisation_owner[lookupValue],ud_organisation_owner[lookupKey],""))))</f>
        <v/>
      </c>
      <c r="AM34" s="3" t="str">
        <f t="shared" si="4"/>
        <v/>
      </c>
      <c r="AN34" s="3" t="str">
        <f>IF($A34="","",IF((AND($A34="ADD",OR(AM34="",AM34="Local Authority"))),"17",(_xlfn.XLOOKUP(AM34,ud_sub_organisation[lookupValue],ud_sub_organisation[lookupKey],""))))</f>
        <v/>
      </c>
      <c r="AO34" s="3" t="str">
        <f t="shared" si="5"/>
        <v/>
      </c>
      <c r="AP34" s="3" t="str">
        <f>IF($A34="","",IF((AND($A34="ADD",OR(AO34="",AO34="Vested assets"))),"12",(_xlfn.XLOOKUP(AO34,ud_work_origin[lookupValue],ud_work_origin[lookupKey],""))))</f>
        <v/>
      </c>
      <c r="AQ34" s="6"/>
      <c r="AR34" s="2" t="str">
        <f t="shared" si="6"/>
        <v/>
      </c>
      <c r="AS34" s="2" t="str">
        <f t="shared" si="7"/>
        <v/>
      </c>
      <c r="AT34" s="3" t="str">
        <f t="shared" si="8"/>
        <v/>
      </c>
      <c r="AU34" s="3" t="str">
        <f>IF($A34="","",IF((AND($A34="ADD",OR(AT34="",AT34="Excellent"))),"1",(_xlfn.XLOOKUP(AT34,condition[lookupValue],condition[lookupKey],""))))</f>
        <v/>
      </c>
      <c r="AV34" s="8" t="str">
        <f t="shared" si="9"/>
        <v/>
      </c>
      <c r="AW34" s="7"/>
    </row>
    <row r="35" spans="2:49">
      <c r="B35" s="4"/>
      <c r="D35" s="3" t="str">
        <f>IF($A35="ADD",IF(NOT(ISBLANK(C35)),_xlfn.XLOOKUP(C35,roadnames[lookupValue],roadnames[lookupKey],"ERROR"),""), "")</f>
        <v/>
      </c>
      <c r="E35" s="5"/>
      <c r="G35" s="3" t="str">
        <f>IF($A35="ADD",IF(NOT(ISBLANK(F35)),_xlfn.XLOOKUP(F35,side[lookupValue],side[lookupKey],"ERROR"),""), "")</f>
        <v/>
      </c>
      <c r="H35" s="4"/>
      <c r="I35" s="4"/>
      <c r="J35" s="6"/>
      <c r="K35" s="4"/>
      <c r="M35" s="3" t="str">
        <f>IF($A35="ADD",IF(NOT(ISBLANK(L35)),_xlfn.XLOOKUP(L35,ud_stormwater_purpose[lookupValue],ud_stormwater_purpose[lookupKey],"ERROR"),""), "")</f>
        <v/>
      </c>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t="str">
        <f t="shared" ca="1" si="0"/>
        <v/>
      </c>
      <c r="AC35" s="4"/>
      <c r="AD35" s="3" t="str">
        <f t="shared" si="1"/>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2"/>
        <v/>
      </c>
      <c r="AJ35" s="3" t="str">
        <f>IF($A35="","",IF((AND($A35="ADD",OR(AI35="",AI35="Queenstown-Lakes District Council"))),"70",(_xlfn.XLOOKUP(AI35,ud_organisation_owner[lookupValue],ud_organisation_owner[lookupKey],""))))</f>
        <v/>
      </c>
      <c r="AK35" s="3" t="str">
        <f t="shared" si="3"/>
        <v/>
      </c>
      <c r="AL35" s="3" t="str">
        <f>IF($A35="","",IF((AND($A35="ADD",OR(AK35="",AK35="Queenstown-Lakes District Council"))),"70",(_xlfn.XLOOKUP(AK35,ud_organisation_owner[lookupValue],ud_organisation_owner[lookupKey],""))))</f>
        <v/>
      </c>
      <c r="AM35" s="3" t="str">
        <f t="shared" si="4"/>
        <v/>
      </c>
      <c r="AN35" s="3" t="str">
        <f>IF($A35="","",IF((AND($A35="ADD",OR(AM35="",AM35="Local Authority"))),"17",(_xlfn.XLOOKUP(AM35,ud_sub_organisation[lookupValue],ud_sub_organisation[lookupKey],""))))</f>
        <v/>
      </c>
      <c r="AO35" s="3" t="str">
        <f t="shared" si="5"/>
        <v/>
      </c>
      <c r="AP35" s="3" t="str">
        <f>IF($A35="","",IF((AND($A35="ADD",OR(AO35="",AO35="Vested assets"))),"12",(_xlfn.XLOOKUP(AO35,ud_work_origin[lookupValue],ud_work_origin[lookupKey],""))))</f>
        <v/>
      </c>
      <c r="AQ35" s="6"/>
      <c r="AR35" s="2" t="str">
        <f t="shared" si="6"/>
        <v/>
      </c>
      <c r="AS35" s="2" t="str">
        <f t="shared" si="7"/>
        <v/>
      </c>
      <c r="AT35" s="3" t="str">
        <f t="shared" si="8"/>
        <v/>
      </c>
      <c r="AU35" s="3" t="str">
        <f>IF($A35="","",IF((AND($A35="ADD",OR(AT35="",AT35="Excellent"))),"1",(_xlfn.XLOOKUP(AT35,condition[lookupValue],condition[lookupKey],""))))</f>
        <v/>
      </c>
      <c r="AV35" s="8" t="str">
        <f t="shared" si="9"/>
        <v/>
      </c>
      <c r="AW35" s="7"/>
    </row>
    <row r="36" spans="2:49">
      <c r="B36" s="4"/>
      <c r="D36" s="3" t="str">
        <f>IF($A36="ADD",IF(NOT(ISBLANK(C36)),_xlfn.XLOOKUP(C36,roadnames[lookupValue],roadnames[lookupKey],"ERROR"),""), "")</f>
        <v/>
      </c>
      <c r="E36" s="5"/>
      <c r="G36" s="3" t="str">
        <f>IF($A36="ADD",IF(NOT(ISBLANK(F36)),_xlfn.XLOOKUP(F36,side[lookupValue],side[lookupKey],"ERROR"),""), "")</f>
        <v/>
      </c>
      <c r="H36" s="4"/>
      <c r="I36" s="4"/>
      <c r="J36" s="6"/>
      <c r="K36" s="4"/>
      <c r="M36" s="3" t="str">
        <f>IF($A36="ADD",IF(NOT(ISBLANK(L36)),_xlfn.XLOOKUP(L36,ud_stormwater_purpose[lookupValue],ud_stormwater_purpose[lookupKey],"ERROR"),""), "")</f>
        <v/>
      </c>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t="str">
        <f t="shared" ca="1" si="0"/>
        <v/>
      </c>
      <c r="AC36" s="4"/>
      <c r="AD36" s="3" t="str">
        <f t="shared" si="1"/>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2"/>
        <v/>
      </c>
      <c r="AJ36" s="3" t="str">
        <f>IF($A36="","",IF((AND($A36="ADD",OR(AI36="",AI36="Queenstown-Lakes District Council"))),"70",(_xlfn.XLOOKUP(AI36,ud_organisation_owner[lookupValue],ud_organisation_owner[lookupKey],""))))</f>
        <v/>
      </c>
      <c r="AK36" s="3" t="str">
        <f t="shared" si="3"/>
        <v/>
      </c>
      <c r="AL36" s="3" t="str">
        <f>IF($A36="","",IF((AND($A36="ADD",OR(AK36="",AK36="Queenstown-Lakes District Council"))),"70",(_xlfn.XLOOKUP(AK36,ud_organisation_owner[lookupValue],ud_organisation_owner[lookupKey],""))))</f>
        <v/>
      </c>
      <c r="AM36" s="3" t="str">
        <f t="shared" si="4"/>
        <v/>
      </c>
      <c r="AN36" s="3" t="str">
        <f>IF($A36="","",IF((AND($A36="ADD",OR(AM36="",AM36="Local Authority"))),"17",(_xlfn.XLOOKUP(AM36,ud_sub_organisation[lookupValue],ud_sub_organisation[lookupKey],""))))</f>
        <v/>
      </c>
      <c r="AO36" s="3" t="str">
        <f t="shared" si="5"/>
        <v/>
      </c>
      <c r="AP36" s="3" t="str">
        <f>IF($A36="","",IF((AND($A36="ADD",OR(AO36="",AO36="Vested assets"))),"12",(_xlfn.XLOOKUP(AO36,ud_work_origin[lookupValue],ud_work_origin[lookupKey],""))))</f>
        <v/>
      </c>
      <c r="AQ36" s="6"/>
      <c r="AR36" s="2" t="str">
        <f t="shared" si="6"/>
        <v/>
      </c>
      <c r="AS36" s="2" t="str">
        <f t="shared" si="7"/>
        <v/>
      </c>
      <c r="AT36" s="3" t="str">
        <f t="shared" si="8"/>
        <v/>
      </c>
      <c r="AU36" s="3" t="str">
        <f>IF($A36="","",IF((AND($A36="ADD",OR(AT36="",AT36="Excellent"))),"1",(_xlfn.XLOOKUP(AT36,condition[lookupValue],condition[lookupKey],""))))</f>
        <v/>
      </c>
      <c r="AV36" s="8" t="str">
        <f t="shared" si="9"/>
        <v/>
      </c>
      <c r="AW36" s="7"/>
    </row>
    <row r="37" spans="2:49">
      <c r="B37" s="4"/>
      <c r="D37" s="3" t="str">
        <f>IF($A37="ADD",IF(NOT(ISBLANK(C37)),_xlfn.XLOOKUP(C37,roadnames[lookupValue],roadnames[lookupKey],"ERROR"),""), "")</f>
        <v/>
      </c>
      <c r="E37" s="5"/>
      <c r="G37" s="3" t="str">
        <f>IF($A37="ADD",IF(NOT(ISBLANK(F37)),_xlfn.XLOOKUP(F37,side[lookupValue],side[lookupKey],"ERROR"),""), "")</f>
        <v/>
      </c>
      <c r="H37" s="4"/>
      <c r="I37" s="4"/>
      <c r="J37" s="6"/>
      <c r="K37" s="4"/>
      <c r="M37" s="3" t="str">
        <f>IF($A37="ADD",IF(NOT(ISBLANK(L37)),_xlfn.XLOOKUP(L37,ud_stormwater_purpose[lookupValue],ud_stormwater_purpose[lookupKey],"ERROR"),""), "")</f>
        <v/>
      </c>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t="str">
        <f t="shared" ca="1" si="0"/>
        <v/>
      </c>
      <c r="AC37" s="4"/>
      <c r="AD37" s="3" t="str">
        <f t="shared" si="1"/>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2"/>
        <v/>
      </c>
      <c r="AJ37" s="3" t="str">
        <f>IF($A37="","",IF((AND($A37="ADD",OR(AI37="",AI37="Queenstown-Lakes District Council"))),"70",(_xlfn.XLOOKUP(AI37,ud_organisation_owner[lookupValue],ud_organisation_owner[lookupKey],""))))</f>
        <v/>
      </c>
      <c r="AK37" s="3" t="str">
        <f t="shared" si="3"/>
        <v/>
      </c>
      <c r="AL37" s="3" t="str">
        <f>IF($A37="","",IF((AND($A37="ADD",OR(AK37="",AK37="Queenstown-Lakes District Council"))),"70",(_xlfn.XLOOKUP(AK37,ud_organisation_owner[lookupValue],ud_organisation_owner[lookupKey],""))))</f>
        <v/>
      </c>
      <c r="AM37" s="3" t="str">
        <f t="shared" si="4"/>
        <v/>
      </c>
      <c r="AN37" s="3" t="str">
        <f>IF($A37="","",IF((AND($A37="ADD",OR(AM37="",AM37="Local Authority"))),"17",(_xlfn.XLOOKUP(AM37,ud_sub_organisation[lookupValue],ud_sub_organisation[lookupKey],""))))</f>
        <v/>
      </c>
      <c r="AO37" s="3" t="str">
        <f t="shared" si="5"/>
        <v/>
      </c>
      <c r="AP37" s="3" t="str">
        <f>IF($A37="","",IF((AND($A37="ADD",OR(AO37="",AO37="Vested assets"))),"12",(_xlfn.XLOOKUP(AO37,ud_work_origin[lookupValue],ud_work_origin[lookupKey],""))))</f>
        <v/>
      </c>
      <c r="AQ37" s="6"/>
      <c r="AR37" s="2" t="str">
        <f t="shared" si="6"/>
        <v/>
      </c>
      <c r="AS37" s="2" t="str">
        <f t="shared" si="7"/>
        <v/>
      </c>
      <c r="AT37" s="3" t="str">
        <f t="shared" si="8"/>
        <v/>
      </c>
      <c r="AU37" s="3" t="str">
        <f>IF($A37="","",IF((AND($A37="ADD",OR(AT37="",AT37="Excellent"))),"1",(_xlfn.XLOOKUP(AT37,condition[lookupValue],condition[lookupKey],""))))</f>
        <v/>
      </c>
      <c r="AV37" s="8" t="str">
        <f t="shared" si="9"/>
        <v/>
      </c>
      <c r="AW37" s="7"/>
    </row>
    <row r="38" spans="2:49">
      <c r="B38" s="4"/>
      <c r="D38" s="3" t="str">
        <f>IF($A38="ADD",IF(NOT(ISBLANK(C38)),_xlfn.XLOOKUP(C38,roadnames[lookupValue],roadnames[lookupKey],"ERROR"),""), "")</f>
        <v/>
      </c>
      <c r="E38" s="5"/>
      <c r="G38" s="3" t="str">
        <f>IF($A38="ADD",IF(NOT(ISBLANK(F38)),_xlfn.XLOOKUP(F38,side[lookupValue],side[lookupKey],"ERROR"),""), "")</f>
        <v/>
      </c>
      <c r="H38" s="4"/>
      <c r="I38" s="4"/>
      <c r="J38" s="6"/>
      <c r="K38" s="4"/>
      <c r="M38" s="3" t="str">
        <f>IF($A38="ADD",IF(NOT(ISBLANK(L38)),_xlfn.XLOOKUP(L38,ud_stormwater_purpose[lookupValue],ud_stormwater_purpose[lookupKey],"ERROR"),""), "")</f>
        <v/>
      </c>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t="str">
        <f t="shared" ca="1" si="0"/>
        <v/>
      </c>
      <c r="AC38" s="4"/>
      <c r="AD38" s="3" t="str">
        <f t="shared" si="1"/>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2"/>
        <v/>
      </c>
      <c r="AJ38" s="3" t="str">
        <f>IF($A38="","",IF((AND($A38="ADD",OR(AI38="",AI38="Queenstown-Lakes District Council"))),"70",(_xlfn.XLOOKUP(AI38,ud_organisation_owner[lookupValue],ud_organisation_owner[lookupKey],""))))</f>
        <v/>
      </c>
      <c r="AK38" s="3" t="str">
        <f t="shared" si="3"/>
        <v/>
      </c>
      <c r="AL38" s="3" t="str">
        <f>IF($A38="","",IF((AND($A38="ADD",OR(AK38="",AK38="Queenstown-Lakes District Council"))),"70",(_xlfn.XLOOKUP(AK38,ud_organisation_owner[lookupValue],ud_organisation_owner[lookupKey],""))))</f>
        <v/>
      </c>
      <c r="AM38" s="3" t="str">
        <f t="shared" si="4"/>
        <v/>
      </c>
      <c r="AN38" s="3" t="str">
        <f>IF($A38="","",IF((AND($A38="ADD",OR(AM38="",AM38="Local Authority"))),"17",(_xlfn.XLOOKUP(AM38,ud_sub_organisation[lookupValue],ud_sub_organisation[lookupKey],""))))</f>
        <v/>
      </c>
      <c r="AO38" s="3" t="str">
        <f t="shared" si="5"/>
        <v/>
      </c>
      <c r="AP38" s="3" t="str">
        <f>IF($A38="","",IF((AND($A38="ADD",OR(AO38="",AO38="Vested assets"))),"12",(_xlfn.XLOOKUP(AO38,ud_work_origin[lookupValue],ud_work_origin[lookupKey],""))))</f>
        <v/>
      </c>
      <c r="AQ38" s="6"/>
      <c r="AR38" s="2" t="str">
        <f t="shared" si="6"/>
        <v/>
      </c>
      <c r="AS38" s="2" t="str">
        <f t="shared" si="7"/>
        <v/>
      </c>
      <c r="AT38" s="3" t="str">
        <f t="shared" si="8"/>
        <v/>
      </c>
      <c r="AU38" s="3" t="str">
        <f>IF($A38="","",IF((AND($A38="ADD",OR(AT38="",AT38="Excellent"))),"1",(_xlfn.XLOOKUP(AT38,condition[lookupValue],condition[lookupKey],""))))</f>
        <v/>
      </c>
      <c r="AV38" s="8" t="str">
        <f t="shared" si="9"/>
        <v/>
      </c>
      <c r="AW38" s="7"/>
    </row>
    <row r="39" spans="2:49">
      <c r="B39" s="4"/>
      <c r="D39" s="3" t="str">
        <f>IF($A39="ADD",IF(NOT(ISBLANK(C39)),_xlfn.XLOOKUP(C39,roadnames[lookupValue],roadnames[lookupKey],"ERROR"),""), "")</f>
        <v/>
      </c>
      <c r="E39" s="5"/>
      <c r="G39" s="3" t="str">
        <f>IF($A39="ADD",IF(NOT(ISBLANK(F39)),_xlfn.XLOOKUP(F39,side[lookupValue],side[lookupKey],"ERROR"),""), "")</f>
        <v/>
      </c>
      <c r="H39" s="4"/>
      <c r="I39" s="4"/>
      <c r="J39" s="6"/>
      <c r="K39" s="4"/>
      <c r="M39" s="3" t="str">
        <f>IF($A39="ADD",IF(NOT(ISBLANK(L39)),_xlfn.XLOOKUP(L39,ud_stormwater_purpose[lookupValue],ud_stormwater_purpose[lookupKey],"ERROR"),""), "")</f>
        <v/>
      </c>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t="str">
        <f t="shared" ca="1" si="0"/>
        <v/>
      </c>
      <c r="AC39" s="4"/>
      <c r="AD39" s="3" t="str">
        <f t="shared" si="1"/>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2"/>
        <v/>
      </c>
      <c r="AJ39" s="3" t="str">
        <f>IF($A39="","",IF((AND($A39="ADD",OR(AI39="",AI39="Queenstown-Lakes District Council"))),"70",(_xlfn.XLOOKUP(AI39,ud_organisation_owner[lookupValue],ud_organisation_owner[lookupKey],""))))</f>
        <v/>
      </c>
      <c r="AK39" s="3" t="str">
        <f t="shared" si="3"/>
        <v/>
      </c>
      <c r="AL39" s="3" t="str">
        <f>IF($A39="","",IF((AND($A39="ADD",OR(AK39="",AK39="Queenstown-Lakes District Council"))),"70",(_xlfn.XLOOKUP(AK39,ud_organisation_owner[lookupValue],ud_organisation_owner[lookupKey],""))))</f>
        <v/>
      </c>
      <c r="AM39" s="3" t="str">
        <f t="shared" si="4"/>
        <v/>
      </c>
      <c r="AN39" s="3" t="str">
        <f>IF($A39="","",IF((AND($A39="ADD",OR(AM39="",AM39="Local Authority"))),"17",(_xlfn.XLOOKUP(AM39,ud_sub_organisation[lookupValue],ud_sub_organisation[lookupKey],""))))</f>
        <v/>
      </c>
      <c r="AO39" s="3" t="str">
        <f t="shared" si="5"/>
        <v/>
      </c>
      <c r="AP39" s="3" t="str">
        <f>IF($A39="","",IF((AND($A39="ADD",OR(AO39="",AO39="Vested assets"))),"12",(_xlfn.XLOOKUP(AO39,ud_work_origin[lookupValue],ud_work_origin[lookupKey],""))))</f>
        <v/>
      </c>
      <c r="AQ39" s="6"/>
      <c r="AR39" s="2" t="str">
        <f t="shared" si="6"/>
        <v/>
      </c>
      <c r="AS39" s="2" t="str">
        <f t="shared" si="7"/>
        <v/>
      </c>
      <c r="AT39" s="3" t="str">
        <f t="shared" si="8"/>
        <v/>
      </c>
      <c r="AU39" s="3" t="str">
        <f>IF($A39="","",IF((AND($A39="ADD",OR(AT39="",AT39="Excellent"))),"1",(_xlfn.XLOOKUP(AT39,condition[lookupValue],condition[lookupKey],""))))</f>
        <v/>
      </c>
      <c r="AV39" s="8" t="str">
        <f t="shared" si="9"/>
        <v/>
      </c>
      <c r="AW39" s="7"/>
    </row>
    <row r="40" spans="2:49">
      <c r="B40" s="4"/>
      <c r="D40" s="3" t="str">
        <f>IF($A40="ADD",IF(NOT(ISBLANK(C40)),_xlfn.XLOOKUP(C40,roadnames[lookupValue],roadnames[lookupKey],"ERROR"),""), "")</f>
        <v/>
      </c>
      <c r="E40" s="5"/>
      <c r="G40" s="3" t="str">
        <f>IF($A40="ADD",IF(NOT(ISBLANK(F40)),_xlfn.XLOOKUP(F40,side[lookupValue],side[lookupKey],"ERROR"),""), "")</f>
        <v/>
      </c>
      <c r="H40" s="4"/>
      <c r="I40" s="4"/>
      <c r="J40" s="6"/>
      <c r="K40" s="4"/>
      <c r="M40" s="3" t="str">
        <f>IF($A40="ADD",IF(NOT(ISBLANK(L40)),_xlfn.XLOOKUP(L40,ud_stormwater_purpose[lookupValue],ud_stormwater_purpose[lookupKey],"ERROR"),""), "")</f>
        <v/>
      </c>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t="str">
        <f t="shared" ca="1" si="0"/>
        <v/>
      </c>
      <c r="AC40" s="4"/>
      <c r="AD40" s="3" t="str">
        <f t="shared" si="1"/>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2"/>
        <v/>
      </c>
      <c r="AJ40" s="3" t="str">
        <f>IF($A40="","",IF((AND($A40="ADD",OR(AI40="",AI40="Queenstown-Lakes District Council"))),"70",(_xlfn.XLOOKUP(AI40,ud_organisation_owner[lookupValue],ud_organisation_owner[lookupKey],""))))</f>
        <v/>
      </c>
      <c r="AK40" s="3" t="str">
        <f t="shared" si="3"/>
        <v/>
      </c>
      <c r="AL40" s="3" t="str">
        <f>IF($A40="","",IF((AND($A40="ADD",OR(AK40="",AK40="Queenstown-Lakes District Council"))),"70",(_xlfn.XLOOKUP(AK40,ud_organisation_owner[lookupValue],ud_organisation_owner[lookupKey],""))))</f>
        <v/>
      </c>
      <c r="AM40" s="3" t="str">
        <f t="shared" si="4"/>
        <v/>
      </c>
      <c r="AN40" s="3" t="str">
        <f>IF($A40="","",IF((AND($A40="ADD",OR(AM40="",AM40="Local Authority"))),"17",(_xlfn.XLOOKUP(AM40,ud_sub_organisation[lookupValue],ud_sub_organisation[lookupKey],""))))</f>
        <v/>
      </c>
      <c r="AO40" s="3" t="str">
        <f t="shared" si="5"/>
        <v/>
      </c>
      <c r="AP40" s="3" t="str">
        <f>IF($A40="","",IF((AND($A40="ADD",OR(AO40="",AO40="Vested assets"))),"12",(_xlfn.XLOOKUP(AO40,ud_work_origin[lookupValue],ud_work_origin[lookupKey],""))))</f>
        <v/>
      </c>
      <c r="AQ40" s="6"/>
      <c r="AR40" s="2" t="str">
        <f t="shared" si="6"/>
        <v/>
      </c>
      <c r="AS40" s="2" t="str">
        <f t="shared" si="7"/>
        <v/>
      </c>
      <c r="AT40" s="3" t="str">
        <f t="shared" si="8"/>
        <v/>
      </c>
      <c r="AU40" s="3" t="str">
        <f>IF($A40="","",IF((AND($A40="ADD",OR(AT40="",AT40="Excellent"))),"1",(_xlfn.XLOOKUP(AT40,condition[lookupValue],condition[lookupKey],""))))</f>
        <v/>
      </c>
      <c r="AV40" s="8" t="str">
        <f t="shared" si="9"/>
        <v/>
      </c>
      <c r="AW40" s="7"/>
    </row>
    <row r="41" spans="2:49">
      <c r="B41" s="4"/>
      <c r="D41" s="3" t="str">
        <f>IF($A41="ADD",IF(NOT(ISBLANK(C41)),_xlfn.XLOOKUP(C41,roadnames[lookupValue],roadnames[lookupKey],"ERROR"),""), "")</f>
        <v/>
      </c>
      <c r="E41" s="5"/>
      <c r="G41" s="3" t="str">
        <f>IF($A41="ADD",IF(NOT(ISBLANK(F41)),_xlfn.XLOOKUP(F41,side[lookupValue],side[lookupKey],"ERROR"),""), "")</f>
        <v/>
      </c>
      <c r="H41" s="4"/>
      <c r="I41" s="4"/>
      <c r="J41" s="6"/>
      <c r="K41" s="4"/>
      <c r="M41" s="3" t="str">
        <f>IF($A41="ADD",IF(NOT(ISBLANK(L41)),_xlfn.XLOOKUP(L41,ud_stormwater_purpose[lookupValue],ud_stormwater_purpose[lookupKey],"ERROR"),""), "")</f>
        <v/>
      </c>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t="str">
        <f t="shared" ca="1" si="0"/>
        <v/>
      </c>
      <c r="AC41" s="4"/>
      <c r="AD41" s="3" t="str">
        <f t="shared" si="1"/>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2"/>
        <v/>
      </c>
      <c r="AJ41" s="3" t="str">
        <f>IF($A41="","",IF((AND($A41="ADD",OR(AI41="",AI41="Queenstown-Lakes District Council"))),"70",(_xlfn.XLOOKUP(AI41,ud_organisation_owner[lookupValue],ud_organisation_owner[lookupKey],""))))</f>
        <v/>
      </c>
      <c r="AK41" s="3" t="str">
        <f t="shared" si="3"/>
        <v/>
      </c>
      <c r="AL41" s="3" t="str">
        <f>IF($A41="","",IF((AND($A41="ADD",OR(AK41="",AK41="Queenstown-Lakes District Council"))),"70",(_xlfn.XLOOKUP(AK41,ud_organisation_owner[lookupValue],ud_organisation_owner[lookupKey],""))))</f>
        <v/>
      </c>
      <c r="AM41" s="3" t="str">
        <f t="shared" si="4"/>
        <v/>
      </c>
      <c r="AN41" s="3" t="str">
        <f>IF($A41="","",IF((AND($A41="ADD",OR(AM41="",AM41="Local Authority"))),"17",(_xlfn.XLOOKUP(AM41,ud_sub_organisation[lookupValue],ud_sub_organisation[lookupKey],""))))</f>
        <v/>
      </c>
      <c r="AO41" s="3" t="str">
        <f t="shared" si="5"/>
        <v/>
      </c>
      <c r="AP41" s="3" t="str">
        <f>IF($A41="","",IF((AND($A41="ADD",OR(AO41="",AO41="Vested assets"))),"12",(_xlfn.XLOOKUP(AO41,ud_work_origin[lookupValue],ud_work_origin[lookupKey],""))))</f>
        <v/>
      </c>
      <c r="AQ41" s="6"/>
      <c r="AR41" s="2" t="str">
        <f t="shared" si="6"/>
        <v/>
      </c>
      <c r="AS41" s="2" t="str">
        <f t="shared" si="7"/>
        <v/>
      </c>
      <c r="AT41" s="3" t="str">
        <f t="shared" si="8"/>
        <v/>
      </c>
      <c r="AU41" s="3" t="str">
        <f>IF($A41="","",IF((AND($A41="ADD",OR(AT41="",AT41="Excellent"))),"1",(_xlfn.XLOOKUP(AT41,condition[lookupValue],condition[lookupKey],""))))</f>
        <v/>
      </c>
      <c r="AV41" s="8" t="str">
        <f t="shared" si="9"/>
        <v/>
      </c>
      <c r="AW41" s="7"/>
    </row>
    <row r="42" spans="2:49">
      <c r="B42" s="4"/>
      <c r="D42" s="3" t="str">
        <f>IF($A42="ADD",IF(NOT(ISBLANK(C42)),_xlfn.XLOOKUP(C42,roadnames[lookupValue],roadnames[lookupKey],"ERROR"),""), "")</f>
        <v/>
      </c>
      <c r="E42" s="5"/>
      <c r="G42" s="3" t="str">
        <f>IF($A42="ADD",IF(NOT(ISBLANK(F42)),_xlfn.XLOOKUP(F42,side[lookupValue],side[lookupKey],"ERROR"),""), "")</f>
        <v/>
      </c>
      <c r="H42" s="4"/>
      <c r="I42" s="4"/>
      <c r="J42" s="6"/>
      <c r="K42" s="4"/>
      <c r="M42" s="3" t="str">
        <f>IF($A42="ADD",IF(NOT(ISBLANK(L42)),_xlfn.XLOOKUP(L42,ud_stormwater_purpose[lookupValue],ud_stormwater_purpose[lookupKey],"ERROR"),""), "")</f>
        <v/>
      </c>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t="str">
        <f t="shared" ca="1" si="0"/>
        <v/>
      </c>
      <c r="AC42" s="4"/>
      <c r="AD42" s="3" t="str">
        <f t="shared" si="1"/>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2"/>
        <v/>
      </c>
      <c r="AJ42" s="3" t="str">
        <f>IF($A42="","",IF((AND($A42="ADD",OR(AI42="",AI42="Queenstown-Lakes District Council"))),"70",(_xlfn.XLOOKUP(AI42,ud_organisation_owner[lookupValue],ud_organisation_owner[lookupKey],""))))</f>
        <v/>
      </c>
      <c r="AK42" s="3" t="str">
        <f t="shared" si="3"/>
        <v/>
      </c>
      <c r="AL42" s="3" t="str">
        <f>IF($A42="","",IF((AND($A42="ADD",OR(AK42="",AK42="Queenstown-Lakes District Council"))),"70",(_xlfn.XLOOKUP(AK42,ud_organisation_owner[lookupValue],ud_organisation_owner[lookupKey],""))))</f>
        <v/>
      </c>
      <c r="AM42" s="3" t="str">
        <f t="shared" si="4"/>
        <v/>
      </c>
      <c r="AN42" s="3" t="str">
        <f>IF($A42="","",IF((AND($A42="ADD",OR(AM42="",AM42="Local Authority"))),"17",(_xlfn.XLOOKUP(AM42,ud_sub_organisation[lookupValue],ud_sub_organisation[lookupKey],""))))</f>
        <v/>
      </c>
      <c r="AO42" s="3" t="str">
        <f t="shared" si="5"/>
        <v/>
      </c>
      <c r="AP42" s="3" t="str">
        <f>IF($A42="","",IF((AND($A42="ADD",OR(AO42="",AO42="Vested assets"))),"12",(_xlfn.XLOOKUP(AO42,ud_work_origin[lookupValue],ud_work_origin[lookupKey],""))))</f>
        <v/>
      </c>
      <c r="AQ42" s="6"/>
      <c r="AR42" s="2" t="str">
        <f t="shared" si="6"/>
        <v/>
      </c>
      <c r="AS42" s="2" t="str">
        <f t="shared" si="7"/>
        <v/>
      </c>
      <c r="AT42" s="3" t="str">
        <f t="shared" si="8"/>
        <v/>
      </c>
      <c r="AU42" s="3" t="str">
        <f>IF($A42="","",IF((AND($A42="ADD",OR(AT42="",AT42="Excellent"))),"1",(_xlfn.XLOOKUP(AT42,condition[lookupValue],condition[lookupKey],""))))</f>
        <v/>
      </c>
      <c r="AV42" s="8" t="str">
        <f t="shared" si="9"/>
        <v/>
      </c>
      <c r="AW42" s="7"/>
    </row>
    <row r="43" spans="2:49">
      <c r="B43" s="4"/>
      <c r="D43" s="3" t="str">
        <f>IF($A43="ADD",IF(NOT(ISBLANK(C43)),_xlfn.XLOOKUP(C43,roadnames[lookupValue],roadnames[lookupKey],"ERROR"),""), "")</f>
        <v/>
      </c>
      <c r="E43" s="5"/>
      <c r="G43" s="3" t="str">
        <f>IF($A43="ADD",IF(NOT(ISBLANK(F43)),_xlfn.XLOOKUP(F43,side[lookupValue],side[lookupKey],"ERROR"),""), "")</f>
        <v/>
      </c>
      <c r="H43" s="4"/>
      <c r="I43" s="4"/>
      <c r="J43" s="6"/>
      <c r="K43" s="4"/>
      <c r="M43" s="3" t="str">
        <f>IF($A43="ADD",IF(NOT(ISBLANK(L43)),_xlfn.XLOOKUP(L43,ud_stormwater_purpose[lookupValue],ud_stormwater_purpose[lookupKey],"ERROR"),""), "")</f>
        <v/>
      </c>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t="str">
        <f t="shared" ca="1" si="0"/>
        <v/>
      </c>
      <c r="AC43" s="4"/>
      <c r="AD43" s="3" t="str">
        <f t="shared" si="1"/>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2"/>
        <v/>
      </c>
      <c r="AJ43" s="3" t="str">
        <f>IF($A43="","",IF((AND($A43="ADD",OR(AI43="",AI43="Queenstown-Lakes District Council"))),"70",(_xlfn.XLOOKUP(AI43,ud_organisation_owner[lookupValue],ud_organisation_owner[lookupKey],""))))</f>
        <v/>
      </c>
      <c r="AK43" s="3" t="str">
        <f t="shared" si="3"/>
        <v/>
      </c>
      <c r="AL43" s="3" t="str">
        <f>IF($A43="","",IF((AND($A43="ADD",OR(AK43="",AK43="Queenstown-Lakes District Council"))),"70",(_xlfn.XLOOKUP(AK43,ud_organisation_owner[lookupValue],ud_organisation_owner[lookupKey],""))))</f>
        <v/>
      </c>
      <c r="AM43" s="3" t="str">
        <f t="shared" si="4"/>
        <v/>
      </c>
      <c r="AN43" s="3" t="str">
        <f>IF($A43="","",IF((AND($A43="ADD",OR(AM43="",AM43="Local Authority"))),"17",(_xlfn.XLOOKUP(AM43,ud_sub_organisation[lookupValue],ud_sub_organisation[lookupKey],""))))</f>
        <v/>
      </c>
      <c r="AO43" s="3" t="str">
        <f t="shared" si="5"/>
        <v/>
      </c>
      <c r="AP43" s="3" t="str">
        <f>IF($A43="","",IF((AND($A43="ADD",OR(AO43="",AO43="Vested assets"))),"12",(_xlfn.XLOOKUP(AO43,ud_work_origin[lookupValue],ud_work_origin[lookupKey],""))))</f>
        <v/>
      </c>
      <c r="AQ43" s="6"/>
      <c r="AR43" s="2" t="str">
        <f t="shared" si="6"/>
        <v/>
      </c>
      <c r="AS43" s="2" t="str">
        <f t="shared" si="7"/>
        <v/>
      </c>
      <c r="AT43" s="3" t="str">
        <f t="shared" si="8"/>
        <v/>
      </c>
      <c r="AU43" s="3" t="str">
        <f>IF($A43="","",IF((AND($A43="ADD",OR(AT43="",AT43="Excellent"))),"1",(_xlfn.XLOOKUP(AT43,condition[lookupValue],condition[lookupKey],""))))</f>
        <v/>
      </c>
      <c r="AV43" s="8" t="str">
        <f t="shared" si="9"/>
        <v/>
      </c>
      <c r="AW43" s="7"/>
    </row>
    <row r="44" spans="2:49">
      <c r="B44" s="4"/>
      <c r="D44" s="3" t="str">
        <f>IF($A44="ADD",IF(NOT(ISBLANK(C44)),_xlfn.XLOOKUP(C44,roadnames[lookupValue],roadnames[lookupKey],"ERROR"),""), "")</f>
        <v/>
      </c>
      <c r="E44" s="5"/>
      <c r="G44" s="3" t="str">
        <f>IF($A44="ADD",IF(NOT(ISBLANK(F44)),_xlfn.XLOOKUP(F44,side[lookupValue],side[lookupKey],"ERROR"),""), "")</f>
        <v/>
      </c>
      <c r="H44" s="4"/>
      <c r="I44" s="4"/>
      <c r="J44" s="6"/>
      <c r="K44" s="4"/>
      <c r="M44" s="3" t="str">
        <f>IF($A44="ADD",IF(NOT(ISBLANK(L44)),_xlfn.XLOOKUP(L44,ud_stormwater_purpose[lookupValue],ud_stormwater_purpose[lookupKey],"ERROR"),""), "")</f>
        <v/>
      </c>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t="str">
        <f t="shared" ca="1" si="0"/>
        <v/>
      </c>
      <c r="AC44" s="4"/>
      <c r="AD44" s="3" t="str">
        <f t="shared" si="1"/>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2"/>
        <v/>
      </c>
      <c r="AJ44" s="3" t="str">
        <f>IF($A44="","",IF((AND($A44="ADD",OR(AI44="",AI44="Queenstown-Lakes District Council"))),"70",(_xlfn.XLOOKUP(AI44,ud_organisation_owner[lookupValue],ud_organisation_owner[lookupKey],""))))</f>
        <v/>
      </c>
      <c r="AK44" s="3" t="str">
        <f t="shared" si="3"/>
        <v/>
      </c>
      <c r="AL44" s="3" t="str">
        <f>IF($A44="","",IF((AND($A44="ADD",OR(AK44="",AK44="Queenstown-Lakes District Council"))),"70",(_xlfn.XLOOKUP(AK44,ud_organisation_owner[lookupValue],ud_organisation_owner[lookupKey],""))))</f>
        <v/>
      </c>
      <c r="AM44" s="3" t="str">
        <f t="shared" si="4"/>
        <v/>
      </c>
      <c r="AN44" s="3" t="str">
        <f>IF($A44="","",IF((AND($A44="ADD",OR(AM44="",AM44="Local Authority"))),"17",(_xlfn.XLOOKUP(AM44,ud_sub_organisation[lookupValue],ud_sub_organisation[lookupKey],""))))</f>
        <v/>
      </c>
      <c r="AO44" s="3" t="str">
        <f t="shared" si="5"/>
        <v/>
      </c>
      <c r="AP44" s="3" t="str">
        <f>IF($A44="","",IF((AND($A44="ADD",OR(AO44="",AO44="Vested assets"))),"12",(_xlfn.XLOOKUP(AO44,ud_work_origin[lookupValue],ud_work_origin[lookupKey],""))))</f>
        <v/>
      </c>
      <c r="AQ44" s="6"/>
      <c r="AR44" s="2" t="str">
        <f t="shared" si="6"/>
        <v/>
      </c>
      <c r="AS44" s="2" t="str">
        <f t="shared" si="7"/>
        <v/>
      </c>
      <c r="AT44" s="3" t="str">
        <f t="shared" si="8"/>
        <v/>
      </c>
      <c r="AU44" s="3" t="str">
        <f>IF($A44="","",IF((AND($A44="ADD",OR(AT44="",AT44="Excellent"))),"1",(_xlfn.XLOOKUP(AT44,condition[lookupValue],condition[lookupKey],""))))</f>
        <v/>
      </c>
      <c r="AV44" s="8" t="str">
        <f t="shared" si="9"/>
        <v/>
      </c>
      <c r="AW44" s="7"/>
    </row>
    <row r="45" spans="2:49">
      <c r="B45" s="4"/>
      <c r="D45" s="3" t="str">
        <f>IF($A45="ADD",IF(NOT(ISBLANK(C45)),_xlfn.XLOOKUP(C45,roadnames[lookupValue],roadnames[lookupKey],"ERROR"),""), "")</f>
        <v/>
      </c>
      <c r="E45" s="5"/>
      <c r="G45" s="3" t="str">
        <f>IF($A45="ADD",IF(NOT(ISBLANK(F45)),_xlfn.XLOOKUP(F45,side[lookupValue],side[lookupKey],"ERROR"),""), "")</f>
        <v/>
      </c>
      <c r="H45" s="4"/>
      <c r="I45" s="4"/>
      <c r="J45" s="6"/>
      <c r="K45" s="4"/>
      <c r="M45" s="3" t="str">
        <f>IF($A45="ADD",IF(NOT(ISBLANK(L45)),_xlfn.XLOOKUP(L45,ud_stormwater_purpose[lookupValue],ud_stormwater_purpose[lookupKey],"ERROR"),""), "")</f>
        <v/>
      </c>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t="str">
        <f t="shared" ca="1" si="0"/>
        <v/>
      </c>
      <c r="AC45" s="4"/>
      <c r="AD45" s="3" t="str">
        <f t="shared" si="1"/>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2"/>
        <v/>
      </c>
      <c r="AJ45" s="3" t="str">
        <f>IF($A45="","",IF((AND($A45="ADD",OR(AI45="",AI45="Queenstown-Lakes District Council"))),"70",(_xlfn.XLOOKUP(AI45,ud_organisation_owner[lookupValue],ud_organisation_owner[lookupKey],""))))</f>
        <v/>
      </c>
      <c r="AK45" s="3" t="str">
        <f t="shared" si="3"/>
        <v/>
      </c>
      <c r="AL45" s="3" t="str">
        <f>IF($A45="","",IF((AND($A45="ADD",OR(AK45="",AK45="Queenstown-Lakes District Council"))),"70",(_xlfn.XLOOKUP(AK45,ud_organisation_owner[lookupValue],ud_organisation_owner[lookupKey],""))))</f>
        <v/>
      </c>
      <c r="AM45" s="3" t="str">
        <f t="shared" si="4"/>
        <v/>
      </c>
      <c r="AN45" s="3" t="str">
        <f>IF($A45="","",IF((AND($A45="ADD",OR(AM45="",AM45="Local Authority"))),"17",(_xlfn.XLOOKUP(AM45,ud_sub_organisation[lookupValue],ud_sub_organisation[lookupKey],""))))</f>
        <v/>
      </c>
      <c r="AO45" s="3" t="str">
        <f t="shared" si="5"/>
        <v/>
      </c>
      <c r="AP45" s="3" t="str">
        <f>IF($A45="","",IF((AND($A45="ADD",OR(AO45="",AO45="Vested assets"))),"12",(_xlfn.XLOOKUP(AO45,ud_work_origin[lookupValue],ud_work_origin[lookupKey],""))))</f>
        <v/>
      </c>
      <c r="AQ45" s="6"/>
      <c r="AR45" s="2" t="str">
        <f t="shared" si="6"/>
        <v/>
      </c>
      <c r="AS45" s="2" t="str">
        <f t="shared" si="7"/>
        <v/>
      </c>
      <c r="AT45" s="3" t="str">
        <f t="shared" si="8"/>
        <v/>
      </c>
      <c r="AU45" s="3" t="str">
        <f>IF($A45="","",IF((AND($A45="ADD",OR(AT45="",AT45="Excellent"))),"1",(_xlfn.XLOOKUP(AT45,condition[lookupValue],condition[lookupKey],""))))</f>
        <v/>
      </c>
      <c r="AV45" s="8" t="str">
        <f t="shared" si="9"/>
        <v/>
      </c>
      <c r="AW45" s="7"/>
    </row>
    <row r="46" spans="2:49">
      <c r="B46" s="4"/>
      <c r="D46" s="3" t="str">
        <f>IF($A46="ADD",IF(NOT(ISBLANK(C46)),_xlfn.XLOOKUP(C46,roadnames[lookupValue],roadnames[lookupKey],"ERROR"),""), "")</f>
        <v/>
      </c>
      <c r="E46" s="5"/>
      <c r="G46" s="3" t="str">
        <f>IF($A46="ADD",IF(NOT(ISBLANK(F46)),_xlfn.XLOOKUP(F46,side[lookupValue],side[lookupKey],"ERROR"),""), "")</f>
        <v/>
      </c>
      <c r="H46" s="4"/>
      <c r="I46" s="4"/>
      <c r="J46" s="6"/>
      <c r="K46" s="4"/>
      <c r="M46" s="3" t="str">
        <f>IF($A46="ADD",IF(NOT(ISBLANK(L46)),_xlfn.XLOOKUP(L46,ud_stormwater_purpose[lookupValue],ud_stormwater_purpose[lookupKey],"ERROR"),""), "")</f>
        <v/>
      </c>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t="str">
        <f t="shared" ca="1" si="0"/>
        <v/>
      </c>
      <c r="AC46" s="4"/>
      <c r="AD46" s="3" t="str">
        <f t="shared" si="1"/>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2"/>
        <v/>
      </c>
      <c r="AJ46" s="3" t="str">
        <f>IF($A46="","",IF((AND($A46="ADD",OR(AI46="",AI46="Queenstown-Lakes District Council"))),"70",(_xlfn.XLOOKUP(AI46,ud_organisation_owner[lookupValue],ud_organisation_owner[lookupKey],""))))</f>
        <v/>
      </c>
      <c r="AK46" s="3" t="str">
        <f t="shared" si="3"/>
        <v/>
      </c>
      <c r="AL46" s="3" t="str">
        <f>IF($A46="","",IF((AND($A46="ADD",OR(AK46="",AK46="Queenstown-Lakes District Council"))),"70",(_xlfn.XLOOKUP(AK46,ud_organisation_owner[lookupValue],ud_organisation_owner[lookupKey],""))))</f>
        <v/>
      </c>
      <c r="AM46" s="3" t="str">
        <f t="shared" si="4"/>
        <v/>
      </c>
      <c r="AN46" s="3" t="str">
        <f>IF($A46="","",IF((AND($A46="ADD",OR(AM46="",AM46="Local Authority"))),"17",(_xlfn.XLOOKUP(AM46,ud_sub_organisation[lookupValue],ud_sub_organisation[lookupKey],""))))</f>
        <v/>
      </c>
      <c r="AO46" s="3" t="str">
        <f t="shared" si="5"/>
        <v/>
      </c>
      <c r="AP46" s="3" t="str">
        <f>IF($A46="","",IF((AND($A46="ADD",OR(AO46="",AO46="Vested assets"))),"12",(_xlfn.XLOOKUP(AO46,ud_work_origin[lookupValue],ud_work_origin[lookupKey],""))))</f>
        <v/>
      </c>
      <c r="AQ46" s="6"/>
      <c r="AR46" s="2" t="str">
        <f t="shared" si="6"/>
        <v/>
      </c>
      <c r="AS46" s="2" t="str">
        <f t="shared" si="7"/>
        <v/>
      </c>
      <c r="AT46" s="3" t="str">
        <f t="shared" si="8"/>
        <v/>
      </c>
      <c r="AU46" s="3" t="str">
        <f>IF($A46="","",IF((AND($A46="ADD",OR(AT46="",AT46="Excellent"))),"1",(_xlfn.XLOOKUP(AT46,condition[lookupValue],condition[lookupKey],""))))</f>
        <v/>
      </c>
      <c r="AV46" s="8" t="str">
        <f t="shared" si="9"/>
        <v/>
      </c>
      <c r="AW46" s="7"/>
    </row>
    <row r="47" spans="2:49">
      <c r="B47" s="4"/>
      <c r="D47" s="3" t="str">
        <f>IF($A47="ADD",IF(NOT(ISBLANK(C47)),_xlfn.XLOOKUP(C47,roadnames[lookupValue],roadnames[lookupKey],"ERROR"),""), "")</f>
        <v/>
      </c>
      <c r="E47" s="5"/>
      <c r="G47" s="3" t="str">
        <f>IF($A47="ADD",IF(NOT(ISBLANK(F47)),_xlfn.XLOOKUP(F47,side[lookupValue],side[lookupKey],"ERROR"),""), "")</f>
        <v/>
      </c>
      <c r="H47" s="4"/>
      <c r="I47" s="4"/>
      <c r="J47" s="6"/>
      <c r="K47" s="4"/>
      <c r="M47" s="3" t="str">
        <f>IF($A47="ADD",IF(NOT(ISBLANK(L47)),_xlfn.XLOOKUP(L47,ud_stormwater_purpose[lookupValue],ud_stormwater_purpose[lookupKey],"ERROR"),""), "")</f>
        <v/>
      </c>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t="str">
        <f t="shared" ca="1" si="0"/>
        <v/>
      </c>
      <c r="AC47" s="4"/>
      <c r="AD47" s="3" t="str">
        <f t="shared" si="1"/>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2"/>
        <v/>
      </c>
      <c r="AJ47" s="3" t="str">
        <f>IF($A47="","",IF((AND($A47="ADD",OR(AI47="",AI47="Queenstown-Lakes District Council"))),"70",(_xlfn.XLOOKUP(AI47,ud_organisation_owner[lookupValue],ud_organisation_owner[lookupKey],""))))</f>
        <v/>
      </c>
      <c r="AK47" s="3" t="str">
        <f t="shared" si="3"/>
        <v/>
      </c>
      <c r="AL47" s="3" t="str">
        <f>IF($A47="","",IF((AND($A47="ADD",OR(AK47="",AK47="Queenstown-Lakes District Council"))),"70",(_xlfn.XLOOKUP(AK47,ud_organisation_owner[lookupValue],ud_organisation_owner[lookupKey],""))))</f>
        <v/>
      </c>
      <c r="AM47" s="3" t="str">
        <f t="shared" si="4"/>
        <v/>
      </c>
      <c r="AN47" s="3" t="str">
        <f>IF($A47="","",IF((AND($A47="ADD",OR(AM47="",AM47="Local Authority"))),"17",(_xlfn.XLOOKUP(AM47,ud_sub_organisation[lookupValue],ud_sub_organisation[lookupKey],""))))</f>
        <v/>
      </c>
      <c r="AO47" s="3" t="str">
        <f t="shared" si="5"/>
        <v/>
      </c>
      <c r="AP47" s="3" t="str">
        <f>IF($A47="","",IF((AND($A47="ADD",OR(AO47="",AO47="Vested assets"))),"12",(_xlfn.XLOOKUP(AO47,ud_work_origin[lookupValue],ud_work_origin[lookupKey],""))))</f>
        <v/>
      </c>
      <c r="AQ47" s="6"/>
      <c r="AR47" s="2" t="str">
        <f t="shared" si="6"/>
        <v/>
      </c>
      <c r="AS47" s="2" t="str">
        <f t="shared" si="7"/>
        <v/>
      </c>
      <c r="AT47" s="3" t="str">
        <f t="shared" si="8"/>
        <v/>
      </c>
      <c r="AU47" s="3" t="str">
        <f>IF($A47="","",IF((AND($A47="ADD",OR(AT47="",AT47="Excellent"))),"1",(_xlfn.XLOOKUP(AT47,condition[lookupValue],condition[lookupKey],""))))</f>
        <v/>
      </c>
      <c r="AV47" s="8" t="str">
        <f t="shared" si="9"/>
        <v/>
      </c>
      <c r="AW47" s="7"/>
    </row>
    <row r="48" spans="2:49">
      <c r="B48" s="4"/>
      <c r="D48" s="3" t="str">
        <f>IF($A48="ADD",IF(NOT(ISBLANK(C48)),_xlfn.XLOOKUP(C48,roadnames[lookupValue],roadnames[lookupKey],"ERROR"),""), "")</f>
        <v/>
      </c>
      <c r="E48" s="5"/>
      <c r="G48" s="3" t="str">
        <f>IF($A48="ADD",IF(NOT(ISBLANK(F48)),_xlfn.XLOOKUP(F48,side[lookupValue],side[lookupKey],"ERROR"),""), "")</f>
        <v/>
      </c>
      <c r="H48" s="4"/>
      <c r="I48" s="4"/>
      <c r="J48" s="6"/>
      <c r="K48" s="4"/>
      <c r="M48" s="3" t="str">
        <f>IF($A48="ADD",IF(NOT(ISBLANK(L48)),_xlfn.XLOOKUP(L48,ud_stormwater_purpose[lookupValue],ud_stormwater_purpose[lookupKey],"ERROR"),""), "")</f>
        <v/>
      </c>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t="str">
        <f t="shared" ca="1" si="0"/>
        <v/>
      </c>
      <c r="AC48" s="4"/>
      <c r="AD48" s="3" t="str">
        <f t="shared" si="1"/>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2"/>
        <v/>
      </c>
      <c r="AJ48" s="3" t="str">
        <f>IF($A48="","",IF((AND($A48="ADD",OR(AI48="",AI48="Queenstown-Lakes District Council"))),"70",(_xlfn.XLOOKUP(AI48,ud_organisation_owner[lookupValue],ud_organisation_owner[lookupKey],""))))</f>
        <v/>
      </c>
      <c r="AK48" s="3" t="str">
        <f t="shared" si="3"/>
        <v/>
      </c>
      <c r="AL48" s="3" t="str">
        <f>IF($A48="","",IF((AND($A48="ADD",OR(AK48="",AK48="Queenstown-Lakes District Council"))),"70",(_xlfn.XLOOKUP(AK48,ud_organisation_owner[lookupValue],ud_organisation_owner[lookupKey],""))))</f>
        <v/>
      </c>
      <c r="AM48" s="3" t="str">
        <f t="shared" si="4"/>
        <v/>
      </c>
      <c r="AN48" s="3" t="str">
        <f>IF($A48="","",IF((AND($A48="ADD",OR(AM48="",AM48="Local Authority"))),"17",(_xlfn.XLOOKUP(AM48,ud_sub_organisation[lookupValue],ud_sub_organisation[lookupKey],""))))</f>
        <v/>
      </c>
      <c r="AO48" s="3" t="str">
        <f t="shared" si="5"/>
        <v/>
      </c>
      <c r="AP48" s="3" t="str">
        <f>IF($A48="","",IF((AND($A48="ADD",OR(AO48="",AO48="Vested assets"))),"12",(_xlfn.XLOOKUP(AO48,ud_work_origin[lookupValue],ud_work_origin[lookupKey],""))))</f>
        <v/>
      </c>
      <c r="AQ48" s="6"/>
      <c r="AR48" s="2" t="str">
        <f t="shared" si="6"/>
        <v/>
      </c>
      <c r="AS48" s="2" t="str">
        <f t="shared" si="7"/>
        <v/>
      </c>
      <c r="AT48" s="3" t="str">
        <f t="shared" si="8"/>
        <v/>
      </c>
      <c r="AU48" s="3" t="str">
        <f>IF($A48="","",IF((AND($A48="ADD",OR(AT48="",AT48="Excellent"))),"1",(_xlfn.XLOOKUP(AT48,condition[lookupValue],condition[lookupKey],""))))</f>
        <v/>
      </c>
      <c r="AV48" s="8" t="str">
        <f t="shared" si="9"/>
        <v/>
      </c>
      <c r="AW48" s="7"/>
    </row>
    <row r="49" spans="2:49">
      <c r="B49" s="4"/>
      <c r="D49" s="3" t="str">
        <f>IF($A49="ADD",IF(NOT(ISBLANK(C49)),_xlfn.XLOOKUP(C49,roadnames[lookupValue],roadnames[lookupKey],"ERROR"),""), "")</f>
        <v/>
      </c>
      <c r="E49" s="5"/>
      <c r="G49" s="3" t="str">
        <f>IF($A49="ADD",IF(NOT(ISBLANK(F49)),_xlfn.XLOOKUP(F49,side[lookupValue],side[lookupKey],"ERROR"),""), "")</f>
        <v/>
      </c>
      <c r="H49" s="4"/>
      <c r="I49" s="4"/>
      <c r="J49" s="6"/>
      <c r="K49" s="4"/>
      <c r="M49" s="3" t="str">
        <f>IF($A49="ADD",IF(NOT(ISBLANK(L49)),_xlfn.XLOOKUP(L49,ud_stormwater_purpose[lookupValue],ud_stormwater_purpose[lookupKey],"ERROR"),""), "")</f>
        <v/>
      </c>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t="str">
        <f t="shared" ca="1" si="0"/>
        <v/>
      </c>
      <c r="AC49" s="4"/>
      <c r="AD49" s="3" t="str">
        <f t="shared" si="1"/>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2"/>
        <v/>
      </c>
      <c r="AJ49" s="3" t="str">
        <f>IF($A49="","",IF((AND($A49="ADD",OR(AI49="",AI49="Queenstown-Lakes District Council"))),"70",(_xlfn.XLOOKUP(AI49,ud_organisation_owner[lookupValue],ud_organisation_owner[lookupKey],""))))</f>
        <v/>
      </c>
      <c r="AK49" s="3" t="str">
        <f t="shared" si="3"/>
        <v/>
      </c>
      <c r="AL49" s="3" t="str">
        <f>IF($A49="","",IF((AND($A49="ADD",OR(AK49="",AK49="Queenstown-Lakes District Council"))),"70",(_xlfn.XLOOKUP(AK49,ud_organisation_owner[lookupValue],ud_organisation_owner[lookupKey],""))))</f>
        <v/>
      </c>
      <c r="AM49" s="3" t="str">
        <f t="shared" si="4"/>
        <v/>
      </c>
      <c r="AN49" s="3" t="str">
        <f>IF($A49="","",IF((AND($A49="ADD",OR(AM49="",AM49="Local Authority"))),"17",(_xlfn.XLOOKUP(AM49,ud_sub_organisation[lookupValue],ud_sub_organisation[lookupKey],""))))</f>
        <v/>
      </c>
      <c r="AO49" s="3" t="str">
        <f t="shared" si="5"/>
        <v/>
      </c>
      <c r="AP49" s="3" t="str">
        <f>IF($A49="","",IF((AND($A49="ADD",OR(AO49="",AO49="Vested assets"))),"12",(_xlfn.XLOOKUP(AO49,ud_work_origin[lookupValue],ud_work_origin[lookupKey],""))))</f>
        <v/>
      </c>
      <c r="AQ49" s="6"/>
      <c r="AR49" s="2" t="str">
        <f t="shared" si="6"/>
        <v/>
      </c>
      <c r="AS49" s="2" t="str">
        <f t="shared" si="7"/>
        <v/>
      </c>
      <c r="AT49" s="3" t="str">
        <f t="shared" si="8"/>
        <v/>
      </c>
      <c r="AU49" s="3" t="str">
        <f>IF($A49="","",IF((AND($A49="ADD",OR(AT49="",AT49="Excellent"))),"1",(_xlfn.XLOOKUP(AT49,condition[lookupValue],condition[lookupKey],""))))</f>
        <v/>
      </c>
      <c r="AV49" s="8" t="str">
        <f t="shared" si="9"/>
        <v/>
      </c>
      <c r="AW49" s="7"/>
    </row>
    <row r="50" spans="2:49">
      <c r="B50" s="4"/>
      <c r="D50" s="3" t="str">
        <f>IF($A50="ADD",IF(NOT(ISBLANK(C50)),_xlfn.XLOOKUP(C50,roadnames[lookupValue],roadnames[lookupKey],"ERROR"),""), "")</f>
        <v/>
      </c>
      <c r="E50" s="5"/>
      <c r="G50" s="3" t="str">
        <f>IF($A50="ADD",IF(NOT(ISBLANK(F50)),_xlfn.XLOOKUP(F50,side[lookupValue],side[lookupKey],"ERROR"),""), "")</f>
        <v/>
      </c>
      <c r="H50" s="4"/>
      <c r="I50" s="4"/>
      <c r="J50" s="6"/>
      <c r="K50" s="4"/>
      <c r="M50" s="3" t="str">
        <f>IF($A50="ADD",IF(NOT(ISBLANK(L50)),_xlfn.XLOOKUP(L50,ud_stormwater_purpose[lookupValue],ud_stormwater_purpose[lookupKey],"ERROR"),""), "")</f>
        <v/>
      </c>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t="str">
        <f t="shared" ca="1" si="0"/>
        <v/>
      </c>
      <c r="AC50" s="4"/>
      <c r="AD50" s="3" t="str">
        <f t="shared" si="1"/>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2"/>
        <v/>
      </c>
      <c r="AJ50" s="3" t="str">
        <f>IF($A50="","",IF((AND($A50="ADD",OR(AI50="",AI50="Queenstown-Lakes District Council"))),"70",(_xlfn.XLOOKUP(AI50,ud_organisation_owner[lookupValue],ud_organisation_owner[lookupKey],""))))</f>
        <v/>
      </c>
      <c r="AK50" s="3" t="str">
        <f t="shared" si="3"/>
        <v/>
      </c>
      <c r="AL50" s="3" t="str">
        <f>IF($A50="","",IF((AND($A50="ADD",OR(AK50="",AK50="Queenstown-Lakes District Council"))),"70",(_xlfn.XLOOKUP(AK50,ud_organisation_owner[lookupValue],ud_organisation_owner[lookupKey],""))))</f>
        <v/>
      </c>
      <c r="AM50" s="3" t="str">
        <f t="shared" si="4"/>
        <v/>
      </c>
      <c r="AN50" s="3" t="str">
        <f>IF($A50="","",IF((AND($A50="ADD",OR(AM50="",AM50="Local Authority"))),"17",(_xlfn.XLOOKUP(AM50,ud_sub_organisation[lookupValue],ud_sub_organisation[lookupKey],""))))</f>
        <v/>
      </c>
      <c r="AO50" s="3" t="str">
        <f t="shared" si="5"/>
        <v/>
      </c>
      <c r="AP50" s="3" t="str">
        <f>IF($A50="","",IF((AND($A50="ADD",OR(AO50="",AO50="Vested assets"))),"12",(_xlfn.XLOOKUP(AO50,ud_work_origin[lookupValue],ud_work_origin[lookupKey],""))))</f>
        <v/>
      </c>
      <c r="AQ50" s="6"/>
      <c r="AR50" s="2" t="str">
        <f t="shared" si="6"/>
        <v/>
      </c>
      <c r="AS50" s="2" t="str">
        <f t="shared" si="7"/>
        <v/>
      </c>
      <c r="AT50" s="3" t="str">
        <f t="shared" si="8"/>
        <v/>
      </c>
      <c r="AU50" s="3" t="str">
        <f>IF($A50="","",IF((AND($A50="ADD",OR(AT50="",AT50="Excellent"))),"1",(_xlfn.XLOOKUP(AT50,condition[lookupValue],condition[lookupKey],""))))</f>
        <v/>
      </c>
      <c r="AV50" s="8" t="str">
        <f t="shared" si="9"/>
        <v/>
      </c>
      <c r="AW50" s="7"/>
    </row>
    <row r="51" spans="2:49">
      <c r="B51" s="4"/>
      <c r="D51" s="3" t="str">
        <f>IF($A51="ADD",IF(NOT(ISBLANK(C51)),_xlfn.XLOOKUP(C51,roadnames[lookupValue],roadnames[lookupKey],"ERROR"),""), "")</f>
        <v/>
      </c>
      <c r="E51" s="5"/>
      <c r="G51" s="3" t="str">
        <f>IF($A51="ADD",IF(NOT(ISBLANK(F51)),_xlfn.XLOOKUP(F51,side[lookupValue],side[lookupKey],"ERROR"),""), "")</f>
        <v/>
      </c>
      <c r="H51" s="4"/>
      <c r="I51" s="4"/>
      <c r="J51" s="6"/>
      <c r="K51" s="4"/>
      <c r="M51" s="3" t="str">
        <f>IF($A51="ADD",IF(NOT(ISBLANK(L51)),_xlfn.XLOOKUP(L51,ud_stormwater_purpose[lookupValue],ud_stormwater_purpose[lookupKey],"ERROR"),""), "")</f>
        <v/>
      </c>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t="str">
        <f t="shared" ca="1" si="0"/>
        <v/>
      </c>
      <c r="AC51" s="4"/>
      <c r="AD51" s="3" t="str">
        <f t="shared" si="1"/>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2"/>
        <v/>
      </c>
      <c r="AJ51" s="3" t="str">
        <f>IF($A51="","",IF((AND($A51="ADD",OR(AI51="",AI51="Queenstown-Lakes District Council"))),"70",(_xlfn.XLOOKUP(AI51,ud_organisation_owner[lookupValue],ud_organisation_owner[lookupKey],""))))</f>
        <v/>
      </c>
      <c r="AK51" s="3" t="str">
        <f t="shared" si="3"/>
        <v/>
      </c>
      <c r="AL51" s="3" t="str">
        <f>IF($A51="","",IF((AND($A51="ADD",OR(AK51="",AK51="Queenstown-Lakes District Council"))),"70",(_xlfn.XLOOKUP(AK51,ud_organisation_owner[lookupValue],ud_organisation_owner[lookupKey],""))))</f>
        <v/>
      </c>
      <c r="AM51" s="3" t="str">
        <f t="shared" si="4"/>
        <v/>
      </c>
      <c r="AN51" s="3" t="str">
        <f>IF($A51="","",IF((AND($A51="ADD",OR(AM51="",AM51="Local Authority"))),"17",(_xlfn.XLOOKUP(AM51,ud_sub_organisation[lookupValue],ud_sub_organisation[lookupKey],""))))</f>
        <v/>
      </c>
      <c r="AO51" s="3" t="str">
        <f t="shared" si="5"/>
        <v/>
      </c>
      <c r="AP51" s="3" t="str">
        <f>IF($A51="","",IF((AND($A51="ADD",OR(AO51="",AO51="Vested assets"))),"12",(_xlfn.XLOOKUP(AO51,ud_work_origin[lookupValue],ud_work_origin[lookupKey],""))))</f>
        <v/>
      </c>
      <c r="AQ51" s="6"/>
      <c r="AR51" s="2" t="str">
        <f t="shared" si="6"/>
        <v/>
      </c>
      <c r="AS51" s="2" t="str">
        <f t="shared" si="7"/>
        <v/>
      </c>
      <c r="AT51" s="3" t="str">
        <f t="shared" si="8"/>
        <v/>
      </c>
      <c r="AU51" s="3" t="str">
        <f>IF($A51="","",IF((AND($A51="ADD",OR(AT51="",AT51="Excellent"))),"1",(_xlfn.XLOOKUP(AT51,condition[lookupValue],condition[lookupKey],""))))</f>
        <v/>
      </c>
      <c r="AV51" s="8" t="str">
        <f t="shared" si="9"/>
        <v/>
      </c>
      <c r="AW51" s="7"/>
    </row>
    <row r="52" spans="2:49">
      <c r="B52" s="4"/>
      <c r="D52" s="3" t="str">
        <f>IF($A52="ADD",IF(NOT(ISBLANK(C52)),_xlfn.XLOOKUP(C52,roadnames[lookupValue],roadnames[lookupKey],"ERROR"),""), "")</f>
        <v/>
      </c>
      <c r="E52" s="5"/>
      <c r="G52" s="3" t="str">
        <f>IF($A52="ADD",IF(NOT(ISBLANK(F52)),_xlfn.XLOOKUP(F52,side[lookupValue],side[lookupKey],"ERROR"),""), "")</f>
        <v/>
      </c>
      <c r="H52" s="4"/>
      <c r="I52" s="4"/>
      <c r="J52" s="6"/>
      <c r="K52" s="4"/>
      <c r="M52" s="3" t="str">
        <f>IF($A52="ADD",IF(NOT(ISBLANK(L52)),_xlfn.XLOOKUP(L52,ud_stormwater_purpose[lookupValue],ud_stormwater_purpose[lookupKey],"ERROR"),""), "")</f>
        <v/>
      </c>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t="str">
        <f t="shared" ca="1" si="0"/>
        <v/>
      </c>
      <c r="AC52" s="4"/>
      <c r="AD52" s="3" t="str">
        <f t="shared" si="1"/>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2"/>
        <v/>
      </c>
      <c r="AJ52" s="3" t="str">
        <f>IF($A52="","",IF((AND($A52="ADD",OR(AI52="",AI52="Queenstown-Lakes District Council"))),"70",(_xlfn.XLOOKUP(AI52,ud_organisation_owner[lookupValue],ud_organisation_owner[lookupKey],""))))</f>
        <v/>
      </c>
      <c r="AK52" s="3" t="str">
        <f t="shared" si="3"/>
        <v/>
      </c>
      <c r="AL52" s="3" t="str">
        <f>IF($A52="","",IF((AND($A52="ADD",OR(AK52="",AK52="Queenstown-Lakes District Council"))),"70",(_xlfn.XLOOKUP(AK52,ud_organisation_owner[lookupValue],ud_organisation_owner[lookupKey],""))))</f>
        <v/>
      </c>
      <c r="AM52" s="3" t="str">
        <f t="shared" si="4"/>
        <v/>
      </c>
      <c r="AN52" s="3" t="str">
        <f>IF($A52="","",IF((AND($A52="ADD",OR(AM52="",AM52="Local Authority"))),"17",(_xlfn.XLOOKUP(AM52,ud_sub_organisation[lookupValue],ud_sub_organisation[lookupKey],""))))</f>
        <v/>
      </c>
      <c r="AO52" s="3" t="str">
        <f t="shared" si="5"/>
        <v/>
      </c>
      <c r="AP52" s="3" t="str">
        <f>IF($A52="","",IF((AND($A52="ADD",OR(AO52="",AO52="Vested assets"))),"12",(_xlfn.XLOOKUP(AO52,ud_work_origin[lookupValue],ud_work_origin[lookupKey],""))))</f>
        <v/>
      </c>
      <c r="AQ52" s="6"/>
      <c r="AR52" s="2" t="str">
        <f t="shared" si="6"/>
        <v/>
      </c>
      <c r="AS52" s="2" t="str">
        <f t="shared" si="7"/>
        <v/>
      </c>
      <c r="AT52" s="3" t="str">
        <f t="shared" si="8"/>
        <v/>
      </c>
      <c r="AU52" s="3" t="str">
        <f>IF($A52="","",IF((AND($A52="ADD",OR(AT52="",AT52="Excellent"))),"1",(_xlfn.XLOOKUP(AT52,condition[lookupValue],condition[lookupKey],""))))</f>
        <v/>
      </c>
      <c r="AV52" s="8" t="str">
        <f t="shared" si="9"/>
        <v/>
      </c>
      <c r="AW52" s="7"/>
    </row>
    <row r="53" spans="2:49">
      <c r="B53" s="4"/>
      <c r="D53" s="3" t="str">
        <f>IF($A53="ADD",IF(NOT(ISBLANK(C53)),_xlfn.XLOOKUP(C53,roadnames[lookupValue],roadnames[lookupKey],"ERROR"),""), "")</f>
        <v/>
      </c>
      <c r="E53" s="5"/>
      <c r="G53" s="3" t="str">
        <f>IF($A53="ADD",IF(NOT(ISBLANK(F53)),_xlfn.XLOOKUP(F53,side[lookupValue],side[lookupKey],"ERROR"),""), "")</f>
        <v/>
      </c>
      <c r="H53" s="4"/>
      <c r="I53" s="4"/>
      <c r="J53" s="6"/>
      <c r="K53" s="4"/>
      <c r="M53" s="3" t="str">
        <f>IF($A53="ADD",IF(NOT(ISBLANK(L53)),_xlfn.XLOOKUP(L53,ud_stormwater_purpose[lookupValue],ud_stormwater_purpose[lookupKey],"ERROR"),""), "")</f>
        <v/>
      </c>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t="str">
        <f t="shared" ca="1" si="0"/>
        <v/>
      </c>
      <c r="AC53" s="4"/>
      <c r="AD53" s="3" t="str">
        <f t="shared" si="1"/>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2"/>
        <v/>
      </c>
      <c r="AJ53" s="3" t="str">
        <f>IF($A53="","",IF((AND($A53="ADD",OR(AI53="",AI53="Queenstown-Lakes District Council"))),"70",(_xlfn.XLOOKUP(AI53,ud_organisation_owner[lookupValue],ud_organisation_owner[lookupKey],""))))</f>
        <v/>
      </c>
      <c r="AK53" s="3" t="str">
        <f t="shared" si="3"/>
        <v/>
      </c>
      <c r="AL53" s="3" t="str">
        <f>IF($A53="","",IF((AND($A53="ADD",OR(AK53="",AK53="Queenstown-Lakes District Council"))),"70",(_xlfn.XLOOKUP(AK53,ud_organisation_owner[lookupValue],ud_organisation_owner[lookupKey],""))))</f>
        <v/>
      </c>
      <c r="AM53" s="3" t="str">
        <f t="shared" si="4"/>
        <v/>
      </c>
      <c r="AN53" s="3" t="str">
        <f>IF($A53="","",IF((AND($A53="ADD",OR(AM53="",AM53="Local Authority"))),"17",(_xlfn.XLOOKUP(AM53,ud_sub_organisation[lookupValue],ud_sub_organisation[lookupKey],""))))</f>
        <v/>
      </c>
      <c r="AO53" s="3" t="str">
        <f t="shared" si="5"/>
        <v/>
      </c>
      <c r="AP53" s="3" t="str">
        <f>IF($A53="","",IF((AND($A53="ADD",OR(AO53="",AO53="Vested assets"))),"12",(_xlfn.XLOOKUP(AO53,ud_work_origin[lookupValue],ud_work_origin[lookupKey],""))))</f>
        <v/>
      </c>
      <c r="AQ53" s="6"/>
      <c r="AR53" s="2" t="str">
        <f t="shared" si="6"/>
        <v/>
      </c>
      <c r="AS53" s="2" t="str">
        <f t="shared" si="7"/>
        <v/>
      </c>
      <c r="AT53" s="3" t="str">
        <f t="shared" si="8"/>
        <v/>
      </c>
      <c r="AU53" s="3" t="str">
        <f>IF($A53="","",IF((AND($A53="ADD",OR(AT53="",AT53="Excellent"))),"1",(_xlfn.XLOOKUP(AT53,condition[lookupValue],condition[lookupKey],""))))</f>
        <v/>
      </c>
      <c r="AV53" s="8" t="str">
        <f t="shared" si="9"/>
        <v/>
      </c>
      <c r="AW53" s="7"/>
    </row>
    <row r="54" spans="2:49">
      <c r="B54" s="4"/>
      <c r="D54" s="3" t="str">
        <f>IF($A54="ADD",IF(NOT(ISBLANK(C54)),_xlfn.XLOOKUP(C54,roadnames[lookupValue],roadnames[lookupKey],"ERROR"),""), "")</f>
        <v/>
      </c>
      <c r="E54" s="5"/>
      <c r="G54" s="3" t="str">
        <f>IF($A54="ADD",IF(NOT(ISBLANK(F54)),_xlfn.XLOOKUP(F54,side[lookupValue],side[lookupKey],"ERROR"),""), "")</f>
        <v/>
      </c>
      <c r="H54" s="4"/>
      <c r="I54" s="4"/>
      <c r="J54" s="6"/>
      <c r="K54" s="4"/>
      <c r="M54" s="3" t="str">
        <f>IF($A54="ADD",IF(NOT(ISBLANK(L54)),_xlfn.XLOOKUP(L54,ud_stormwater_purpose[lookupValue],ud_stormwater_purpose[lookupKey],"ERROR"),""), "")</f>
        <v/>
      </c>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t="str">
        <f t="shared" ca="1" si="0"/>
        <v/>
      </c>
      <c r="AC54" s="4"/>
      <c r="AD54" s="3" t="str">
        <f t="shared" si="1"/>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2"/>
        <v/>
      </c>
      <c r="AJ54" s="3" t="str">
        <f>IF($A54="","",IF((AND($A54="ADD",OR(AI54="",AI54="Queenstown-Lakes District Council"))),"70",(_xlfn.XLOOKUP(AI54,ud_organisation_owner[lookupValue],ud_organisation_owner[lookupKey],""))))</f>
        <v/>
      </c>
      <c r="AK54" s="3" t="str">
        <f t="shared" si="3"/>
        <v/>
      </c>
      <c r="AL54" s="3" t="str">
        <f>IF($A54="","",IF((AND($A54="ADD",OR(AK54="",AK54="Queenstown-Lakes District Council"))),"70",(_xlfn.XLOOKUP(AK54,ud_organisation_owner[lookupValue],ud_organisation_owner[lookupKey],""))))</f>
        <v/>
      </c>
      <c r="AM54" s="3" t="str">
        <f t="shared" si="4"/>
        <v/>
      </c>
      <c r="AN54" s="3" t="str">
        <f>IF($A54="","",IF((AND($A54="ADD",OR(AM54="",AM54="Local Authority"))),"17",(_xlfn.XLOOKUP(AM54,ud_sub_organisation[lookupValue],ud_sub_organisation[lookupKey],""))))</f>
        <v/>
      </c>
      <c r="AO54" s="3" t="str">
        <f t="shared" si="5"/>
        <v/>
      </c>
      <c r="AP54" s="3" t="str">
        <f>IF($A54="","",IF((AND($A54="ADD",OR(AO54="",AO54="Vested assets"))),"12",(_xlfn.XLOOKUP(AO54,ud_work_origin[lookupValue],ud_work_origin[lookupKey],""))))</f>
        <v/>
      </c>
      <c r="AQ54" s="6"/>
      <c r="AR54" s="2" t="str">
        <f t="shared" si="6"/>
        <v/>
      </c>
      <c r="AS54" s="2" t="str">
        <f t="shared" si="7"/>
        <v/>
      </c>
      <c r="AT54" s="3" t="str">
        <f t="shared" si="8"/>
        <v/>
      </c>
      <c r="AU54" s="3" t="str">
        <f>IF($A54="","",IF((AND($A54="ADD",OR(AT54="",AT54="Excellent"))),"1",(_xlfn.XLOOKUP(AT54,condition[lookupValue],condition[lookupKey],""))))</f>
        <v/>
      </c>
      <c r="AV54" s="8" t="str">
        <f t="shared" si="9"/>
        <v/>
      </c>
      <c r="AW54" s="7"/>
    </row>
    <row r="55" spans="2:49">
      <c r="B55" s="4"/>
      <c r="D55" s="3" t="str">
        <f>IF($A55="ADD",IF(NOT(ISBLANK(C55)),_xlfn.XLOOKUP(C55,roadnames[lookupValue],roadnames[lookupKey],"ERROR"),""), "")</f>
        <v/>
      </c>
      <c r="E55" s="5"/>
      <c r="G55" s="3" t="str">
        <f>IF($A55="ADD",IF(NOT(ISBLANK(F55)),_xlfn.XLOOKUP(F55,side[lookupValue],side[lookupKey],"ERROR"),""), "")</f>
        <v/>
      </c>
      <c r="H55" s="4"/>
      <c r="I55" s="4"/>
      <c r="J55" s="6"/>
      <c r="K55" s="4"/>
      <c r="M55" s="3" t="str">
        <f>IF($A55="ADD",IF(NOT(ISBLANK(L55)),_xlfn.XLOOKUP(L55,ud_stormwater_purpose[lookupValue],ud_stormwater_purpose[lookupKey],"ERROR"),""), "")</f>
        <v/>
      </c>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t="str">
        <f t="shared" ca="1" si="0"/>
        <v/>
      </c>
      <c r="AC55" s="4"/>
      <c r="AD55" s="3" t="str">
        <f t="shared" si="1"/>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2"/>
        <v/>
      </c>
      <c r="AJ55" s="3" t="str">
        <f>IF($A55="","",IF((AND($A55="ADD",OR(AI55="",AI55="Queenstown-Lakes District Council"))),"70",(_xlfn.XLOOKUP(AI55,ud_organisation_owner[lookupValue],ud_organisation_owner[lookupKey],""))))</f>
        <v/>
      </c>
      <c r="AK55" s="3" t="str">
        <f t="shared" si="3"/>
        <v/>
      </c>
      <c r="AL55" s="3" t="str">
        <f>IF($A55="","",IF((AND($A55="ADD",OR(AK55="",AK55="Queenstown-Lakes District Council"))),"70",(_xlfn.XLOOKUP(AK55,ud_organisation_owner[lookupValue],ud_organisation_owner[lookupKey],""))))</f>
        <v/>
      </c>
      <c r="AM55" s="3" t="str">
        <f t="shared" si="4"/>
        <v/>
      </c>
      <c r="AN55" s="3" t="str">
        <f>IF($A55="","",IF((AND($A55="ADD",OR(AM55="",AM55="Local Authority"))),"17",(_xlfn.XLOOKUP(AM55,ud_sub_organisation[lookupValue],ud_sub_organisation[lookupKey],""))))</f>
        <v/>
      </c>
      <c r="AO55" s="3" t="str">
        <f t="shared" si="5"/>
        <v/>
      </c>
      <c r="AP55" s="3" t="str">
        <f>IF($A55="","",IF((AND($A55="ADD",OR(AO55="",AO55="Vested assets"))),"12",(_xlfn.XLOOKUP(AO55,ud_work_origin[lookupValue],ud_work_origin[lookupKey],""))))</f>
        <v/>
      </c>
      <c r="AQ55" s="6"/>
      <c r="AR55" s="2" t="str">
        <f t="shared" si="6"/>
        <v/>
      </c>
      <c r="AS55" s="2" t="str">
        <f t="shared" si="7"/>
        <v/>
      </c>
      <c r="AT55" s="3" t="str">
        <f t="shared" si="8"/>
        <v/>
      </c>
      <c r="AU55" s="3" t="str">
        <f>IF($A55="","",IF((AND($A55="ADD",OR(AT55="",AT55="Excellent"))),"1",(_xlfn.XLOOKUP(AT55,condition[lookupValue],condition[lookupKey],""))))</f>
        <v/>
      </c>
      <c r="AV55" s="8" t="str">
        <f t="shared" si="9"/>
        <v/>
      </c>
      <c r="AW55" s="7"/>
    </row>
    <row r="56" spans="2:49">
      <c r="B56" s="4"/>
      <c r="D56" s="3" t="str">
        <f>IF($A56="ADD",IF(NOT(ISBLANK(C56)),_xlfn.XLOOKUP(C56,roadnames[lookupValue],roadnames[lookupKey],"ERROR"),""), "")</f>
        <v/>
      </c>
      <c r="E56" s="5"/>
      <c r="G56" s="3" t="str">
        <f>IF($A56="ADD",IF(NOT(ISBLANK(F56)),_xlfn.XLOOKUP(F56,side[lookupValue],side[lookupKey],"ERROR"),""), "")</f>
        <v/>
      </c>
      <c r="H56" s="4"/>
      <c r="I56" s="4"/>
      <c r="J56" s="6"/>
      <c r="K56" s="4"/>
      <c r="M56" s="3" t="str">
        <f>IF($A56="ADD",IF(NOT(ISBLANK(L56)),_xlfn.XLOOKUP(L56,ud_stormwater_purpose[lookupValue],ud_stormwater_purpose[lookupKey],"ERROR"),""), "")</f>
        <v/>
      </c>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t="str">
        <f t="shared" ca="1" si="0"/>
        <v/>
      </c>
      <c r="AC56" s="4"/>
      <c r="AD56" s="3" t="str">
        <f t="shared" si="1"/>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2"/>
        <v/>
      </c>
      <c r="AJ56" s="3" t="str">
        <f>IF($A56="","",IF((AND($A56="ADD",OR(AI56="",AI56="Queenstown-Lakes District Council"))),"70",(_xlfn.XLOOKUP(AI56,ud_organisation_owner[lookupValue],ud_organisation_owner[lookupKey],""))))</f>
        <v/>
      </c>
      <c r="AK56" s="3" t="str">
        <f t="shared" si="3"/>
        <v/>
      </c>
      <c r="AL56" s="3" t="str">
        <f>IF($A56="","",IF((AND($A56="ADD",OR(AK56="",AK56="Queenstown-Lakes District Council"))),"70",(_xlfn.XLOOKUP(AK56,ud_organisation_owner[lookupValue],ud_organisation_owner[lookupKey],""))))</f>
        <v/>
      </c>
      <c r="AM56" s="3" t="str">
        <f t="shared" si="4"/>
        <v/>
      </c>
      <c r="AN56" s="3" t="str">
        <f>IF($A56="","",IF((AND($A56="ADD",OR(AM56="",AM56="Local Authority"))),"17",(_xlfn.XLOOKUP(AM56,ud_sub_organisation[lookupValue],ud_sub_organisation[lookupKey],""))))</f>
        <v/>
      </c>
      <c r="AO56" s="3" t="str">
        <f t="shared" si="5"/>
        <v/>
      </c>
      <c r="AP56" s="3" t="str">
        <f>IF($A56="","",IF((AND($A56="ADD",OR(AO56="",AO56="Vested assets"))),"12",(_xlfn.XLOOKUP(AO56,ud_work_origin[lookupValue],ud_work_origin[lookupKey],""))))</f>
        <v/>
      </c>
      <c r="AQ56" s="6"/>
      <c r="AR56" s="2" t="str">
        <f t="shared" si="6"/>
        <v/>
      </c>
      <c r="AS56" s="2" t="str">
        <f t="shared" si="7"/>
        <v/>
      </c>
      <c r="AT56" s="3" t="str">
        <f t="shared" si="8"/>
        <v/>
      </c>
      <c r="AU56" s="3" t="str">
        <f>IF($A56="","",IF((AND($A56="ADD",OR(AT56="",AT56="Excellent"))),"1",(_xlfn.XLOOKUP(AT56,condition[lookupValue],condition[lookupKey],""))))</f>
        <v/>
      </c>
      <c r="AV56" s="8" t="str">
        <f t="shared" si="9"/>
        <v/>
      </c>
      <c r="AW56" s="7"/>
    </row>
    <row r="57" spans="2:49">
      <c r="B57" s="4"/>
      <c r="D57" s="3" t="str">
        <f>IF($A57="ADD",IF(NOT(ISBLANK(C57)),_xlfn.XLOOKUP(C57,roadnames[lookupValue],roadnames[lookupKey],"ERROR"),""), "")</f>
        <v/>
      </c>
      <c r="E57" s="5"/>
      <c r="G57" s="3" t="str">
        <f>IF($A57="ADD",IF(NOT(ISBLANK(F57)),_xlfn.XLOOKUP(F57,side[lookupValue],side[lookupKey],"ERROR"),""), "")</f>
        <v/>
      </c>
      <c r="H57" s="4"/>
      <c r="I57" s="4"/>
      <c r="J57" s="6"/>
      <c r="K57" s="4"/>
      <c r="M57" s="3" t="str">
        <f>IF($A57="ADD",IF(NOT(ISBLANK(L57)),_xlfn.XLOOKUP(L57,ud_stormwater_purpose[lookupValue],ud_stormwater_purpose[lookupKey],"ERROR"),""), "")</f>
        <v/>
      </c>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t="str">
        <f t="shared" ca="1" si="0"/>
        <v/>
      </c>
      <c r="AC57" s="4"/>
      <c r="AD57" s="3" t="str">
        <f t="shared" si="1"/>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2"/>
        <v/>
      </c>
      <c r="AJ57" s="3" t="str">
        <f>IF($A57="","",IF((AND($A57="ADD",OR(AI57="",AI57="Queenstown-Lakes District Council"))),"70",(_xlfn.XLOOKUP(AI57,ud_organisation_owner[lookupValue],ud_organisation_owner[lookupKey],""))))</f>
        <v/>
      </c>
      <c r="AK57" s="3" t="str">
        <f t="shared" si="3"/>
        <v/>
      </c>
      <c r="AL57" s="3" t="str">
        <f>IF($A57="","",IF((AND($A57="ADD",OR(AK57="",AK57="Queenstown-Lakes District Council"))),"70",(_xlfn.XLOOKUP(AK57,ud_organisation_owner[lookupValue],ud_organisation_owner[lookupKey],""))))</f>
        <v/>
      </c>
      <c r="AM57" s="3" t="str">
        <f t="shared" si="4"/>
        <v/>
      </c>
      <c r="AN57" s="3" t="str">
        <f>IF($A57="","",IF((AND($A57="ADD",OR(AM57="",AM57="Local Authority"))),"17",(_xlfn.XLOOKUP(AM57,ud_sub_organisation[lookupValue],ud_sub_organisation[lookupKey],""))))</f>
        <v/>
      </c>
      <c r="AO57" s="3" t="str">
        <f t="shared" si="5"/>
        <v/>
      </c>
      <c r="AP57" s="3" t="str">
        <f>IF($A57="","",IF((AND($A57="ADD",OR(AO57="",AO57="Vested assets"))),"12",(_xlfn.XLOOKUP(AO57,ud_work_origin[lookupValue],ud_work_origin[lookupKey],""))))</f>
        <v/>
      </c>
      <c r="AQ57" s="6"/>
      <c r="AR57" s="2" t="str">
        <f t="shared" si="6"/>
        <v/>
      </c>
      <c r="AS57" s="2" t="str">
        <f t="shared" si="7"/>
        <v/>
      </c>
      <c r="AT57" s="3" t="str">
        <f t="shared" si="8"/>
        <v/>
      </c>
      <c r="AU57" s="3" t="str">
        <f>IF($A57="","",IF((AND($A57="ADD",OR(AT57="",AT57="Excellent"))),"1",(_xlfn.XLOOKUP(AT57,condition[lookupValue],condition[lookupKey],""))))</f>
        <v/>
      </c>
      <c r="AV57" s="8" t="str">
        <f t="shared" si="9"/>
        <v/>
      </c>
      <c r="AW57" s="7"/>
    </row>
    <row r="58" spans="2:49">
      <c r="B58" s="4"/>
      <c r="D58" s="3" t="str">
        <f>IF($A58="ADD",IF(NOT(ISBLANK(C58)),_xlfn.XLOOKUP(C58,roadnames[lookupValue],roadnames[lookupKey],"ERROR"),""), "")</f>
        <v/>
      </c>
      <c r="E58" s="5"/>
      <c r="G58" s="3" t="str">
        <f>IF($A58="ADD",IF(NOT(ISBLANK(F58)),_xlfn.XLOOKUP(F58,side[lookupValue],side[lookupKey],"ERROR"),""), "")</f>
        <v/>
      </c>
      <c r="H58" s="4"/>
      <c r="I58" s="4"/>
      <c r="J58" s="6"/>
      <c r="K58" s="4"/>
      <c r="M58" s="3" t="str">
        <f>IF($A58="ADD",IF(NOT(ISBLANK(L58)),_xlfn.XLOOKUP(L58,ud_stormwater_purpose[lookupValue],ud_stormwater_purpose[lookupKey],"ERROR"),""), "")</f>
        <v/>
      </c>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t="str">
        <f t="shared" ca="1" si="0"/>
        <v/>
      </c>
      <c r="AC58" s="4"/>
      <c r="AD58" s="3" t="str">
        <f t="shared" si="1"/>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2"/>
        <v/>
      </c>
      <c r="AJ58" s="3" t="str">
        <f>IF($A58="","",IF((AND($A58="ADD",OR(AI58="",AI58="Queenstown-Lakes District Council"))),"70",(_xlfn.XLOOKUP(AI58,ud_organisation_owner[lookupValue],ud_organisation_owner[lookupKey],""))))</f>
        <v/>
      </c>
      <c r="AK58" s="3" t="str">
        <f t="shared" si="3"/>
        <v/>
      </c>
      <c r="AL58" s="3" t="str">
        <f>IF($A58="","",IF((AND($A58="ADD",OR(AK58="",AK58="Queenstown-Lakes District Council"))),"70",(_xlfn.XLOOKUP(AK58,ud_organisation_owner[lookupValue],ud_organisation_owner[lookupKey],""))))</f>
        <v/>
      </c>
      <c r="AM58" s="3" t="str">
        <f t="shared" si="4"/>
        <v/>
      </c>
      <c r="AN58" s="3" t="str">
        <f>IF($A58="","",IF((AND($A58="ADD",OR(AM58="",AM58="Local Authority"))),"17",(_xlfn.XLOOKUP(AM58,ud_sub_organisation[lookupValue],ud_sub_organisation[lookupKey],""))))</f>
        <v/>
      </c>
      <c r="AO58" s="3" t="str">
        <f t="shared" si="5"/>
        <v/>
      </c>
      <c r="AP58" s="3" t="str">
        <f>IF($A58="","",IF((AND($A58="ADD",OR(AO58="",AO58="Vested assets"))),"12",(_xlfn.XLOOKUP(AO58,ud_work_origin[lookupValue],ud_work_origin[lookupKey],""))))</f>
        <v/>
      </c>
      <c r="AQ58" s="6"/>
      <c r="AR58" s="2" t="str">
        <f t="shared" si="6"/>
        <v/>
      </c>
      <c r="AS58" s="2" t="str">
        <f t="shared" si="7"/>
        <v/>
      </c>
      <c r="AT58" s="3" t="str">
        <f t="shared" si="8"/>
        <v/>
      </c>
      <c r="AU58" s="3" t="str">
        <f>IF($A58="","",IF((AND($A58="ADD",OR(AT58="",AT58="Excellent"))),"1",(_xlfn.XLOOKUP(AT58,condition[lookupValue],condition[lookupKey],""))))</f>
        <v/>
      </c>
      <c r="AV58" s="8" t="str">
        <f t="shared" si="9"/>
        <v/>
      </c>
      <c r="AW58" s="7"/>
    </row>
    <row r="59" spans="2:49">
      <c r="B59" s="4"/>
      <c r="D59" s="3" t="str">
        <f>IF($A59="ADD",IF(NOT(ISBLANK(C59)),_xlfn.XLOOKUP(C59,roadnames[lookupValue],roadnames[lookupKey],"ERROR"),""), "")</f>
        <v/>
      </c>
      <c r="E59" s="5"/>
      <c r="G59" s="3" t="str">
        <f>IF($A59="ADD",IF(NOT(ISBLANK(F59)),_xlfn.XLOOKUP(F59,side[lookupValue],side[lookupKey],"ERROR"),""), "")</f>
        <v/>
      </c>
      <c r="H59" s="4"/>
      <c r="I59" s="4"/>
      <c r="J59" s="6"/>
      <c r="K59" s="4"/>
      <c r="M59" s="3" t="str">
        <f>IF($A59="ADD",IF(NOT(ISBLANK(L59)),_xlfn.XLOOKUP(L59,ud_stormwater_purpose[lookupValue],ud_stormwater_purpose[lookupKey],"ERROR"),""), "")</f>
        <v/>
      </c>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t="str">
        <f t="shared" ca="1" si="0"/>
        <v/>
      </c>
      <c r="AC59" s="4"/>
      <c r="AD59" s="3" t="str">
        <f t="shared" si="1"/>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2"/>
        <v/>
      </c>
      <c r="AJ59" s="3" t="str">
        <f>IF($A59="","",IF((AND($A59="ADD",OR(AI59="",AI59="Queenstown-Lakes District Council"))),"70",(_xlfn.XLOOKUP(AI59,ud_organisation_owner[lookupValue],ud_organisation_owner[lookupKey],""))))</f>
        <v/>
      </c>
      <c r="AK59" s="3" t="str">
        <f t="shared" si="3"/>
        <v/>
      </c>
      <c r="AL59" s="3" t="str">
        <f>IF($A59="","",IF((AND($A59="ADD",OR(AK59="",AK59="Queenstown-Lakes District Council"))),"70",(_xlfn.XLOOKUP(AK59,ud_organisation_owner[lookupValue],ud_organisation_owner[lookupKey],""))))</f>
        <v/>
      </c>
      <c r="AM59" s="3" t="str">
        <f t="shared" si="4"/>
        <v/>
      </c>
      <c r="AN59" s="3" t="str">
        <f>IF($A59="","",IF((AND($A59="ADD",OR(AM59="",AM59="Local Authority"))),"17",(_xlfn.XLOOKUP(AM59,ud_sub_organisation[lookupValue],ud_sub_organisation[lookupKey],""))))</f>
        <v/>
      </c>
      <c r="AO59" s="3" t="str">
        <f t="shared" si="5"/>
        <v/>
      </c>
      <c r="AP59" s="3" t="str">
        <f>IF($A59="","",IF((AND($A59="ADD",OR(AO59="",AO59="Vested assets"))),"12",(_xlfn.XLOOKUP(AO59,ud_work_origin[lookupValue],ud_work_origin[lookupKey],""))))</f>
        <v/>
      </c>
      <c r="AQ59" s="6"/>
      <c r="AR59" s="2" t="str">
        <f t="shared" si="6"/>
        <v/>
      </c>
      <c r="AS59" s="2" t="str">
        <f t="shared" si="7"/>
        <v/>
      </c>
      <c r="AT59" s="3" t="str">
        <f t="shared" si="8"/>
        <v/>
      </c>
      <c r="AU59" s="3" t="str">
        <f>IF($A59="","",IF((AND($A59="ADD",OR(AT59="",AT59="Excellent"))),"1",(_xlfn.XLOOKUP(AT59,condition[lookupValue],condition[lookupKey],""))))</f>
        <v/>
      </c>
      <c r="AV59" s="8" t="str">
        <f t="shared" si="9"/>
        <v/>
      </c>
      <c r="AW59" s="7"/>
    </row>
    <row r="60" spans="2:49">
      <c r="B60" s="4"/>
      <c r="D60" s="3" t="str">
        <f>IF($A60="ADD",IF(NOT(ISBLANK(C60)),_xlfn.XLOOKUP(C60,roadnames[lookupValue],roadnames[lookupKey],"ERROR"),""), "")</f>
        <v/>
      </c>
      <c r="E60" s="5"/>
      <c r="G60" s="3" t="str">
        <f>IF($A60="ADD",IF(NOT(ISBLANK(F60)),_xlfn.XLOOKUP(F60,side[lookupValue],side[lookupKey],"ERROR"),""), "")</f>
        <v/>
      </c>
      <c r="H60" s="4"/>
      <c r="I60" s="4"/>
      <c r="J60" s="6"/>
      <c r="K60" s="4"/>
      <c r="M60" s="3" t="str">
        <f>IF($A60="ADD",IF(NOT(ISBLANK(L60)),_xlfn.XLOOKUP(L60,ud_stormwater_purpose[lookupValue],ud_stormwater_purpose[lookupKey],"ERROR"),""), "")</f>
        <v/>
      </c>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t="str">
        <f t="shared" ca="1" si="0"/>
        <v/>
      </c>
      <c r="AC60" s="4"/>
      <c r="AD60" s="3" t="str">
        <f t="shared" si="1"/>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2"/>
        <v/>
      </c>
      <c r="AJ60" s="3" t="str">
        <f>IF($A60="","",IF((AND($A60="ADD",OR(AI60="",AI60="Queenstown-Lakes District Council"))),"70",(_xlfn.XLOOKUP(AI60,ud_organisation_owner[lookupValue],ud_organisation_owner[lookupKey],""))))</f>
        <v/>
      </c>
      <c r="AK60" s="3" t="str">
        <f t="shared" si="3"/>
        <v/>
      </c>
      <c r="AL60" s="3" t="str">
        <f>IF($A60="","",IF((AND($A60="ADD",OR(AK60="",AK60="Queenstown-Lakes District Council"))),"70",(_xlfn.XLOOKUP(AK60,ud_organisation_owner[lookupValue],ud_organisation_owner[lookupKey],""))))</f>
        <v/>
      </c>
      <c r="AM60" s="3" t="str">
        <f t="shared" si="4"/>
        <v/>
      </c>
      <c r="AN60" s="3" t="str">
        <f>IF($A60="","",IF((AND($A60="ADD",OR(AM60="",AM60="Local Authority"))),"17",(_xlfn.XLOOKUP(AM60,ud_sub_organisation[lookupValue],ud_sub_organisation[lookupKey],""))))</f>
        <v/>
      </c>
      <c r="AO60" s="3" t="str">
        <f t="shared" si="5"/>
        <v/>
      </c>
      <c r="AP60" s="3" t="str">
        <f>IF($A60="","",IF((AND($A60="ADD",OR(AO60="",AO60="Vested assets"))),"12",(_xlfn.XLOOKUP(AO60,ud_work_origin[lookupValue],ud_work_origin[lookupKey],""))))</f>
        <v/>
      </c>
      <c r="AQ60" s="6"/>
      <c r="AR60" s="2" t="str">
        <f t="shared" si="6"/>
        <v/>
      </c>
      <c r="AS60" s="2" t="str">
        <f t="shared" si="7"/>
        <v/>
      </c>
      <c r="AT60" s="3" t="str">
        <f t="shared" si="8"/>
        <v/>
      </c>
      <c r="AU60" s="3" t="str">
        <f>IF($A60="","",IF((AND($A60="ADD",OR(AT60="",AT60="Excellent"))),"1",(_xlfn.XLOOKUP(AT60,condition[lookupValue],condition[lookupKey],""))))</f>
        <v/>
      </c>
      <c r="AV60" s="8" t="str">
        <f t="shared" si="9"/>
        <v/>
      </c>
      <c r="AW60" s="7"/>
    </row>
    <row r="61" spans="2:49">
      <c r="B61" s="4"/>
      <c r="D61" s="3" t="str">
        <f>IF($A61="ADD",IF(NOT(ISBLANK(C61)),_xlfn.XLOOKUP(C61,roadnames[lookupValue],roadnames[lookupKey],"ERROR"),""), "")</f>
        <v/>
      </c>
      <c r="E61" s="5"/>
      <c r="G61" s="3" t="str">
        <f>IF($A61="ADD",IF(NOT(ISBLANK(F61)),_xlfn.XLOOKUP(F61,side[lookupValue],side[lookupKey],"ERROR"),""), "")</f>
        <v/>
      </c>
      <c r="H61" s="4"/>
      <c r="I61" s="4"/>
      <c r="J61" s="6"/>
      <c r="K61" s="4"/>
      <c r="M61" s="3" t="str">
        <f>IF($A61="ADD",IF(NOT(ISBLANK(L61)),_xlfn.XLOOKUP(L61,ud_stormwater_purpose[lookupValue],ud_stormwater_purpose[lookupKey],"ERROR"),""), "")</f>
        <v/>
      </c>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t="str">
        <f t="shared" ca="1" si="0"/>
        <v/>
      </c>
      <c r="AC61" s="4"/>
      <c r="AD61" s="3" t="str">
        <f t="shared" si="1"/>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2"/>
        <v/>
      </c>
      <c r="AJ61" s="3" t="str">
        <f>IF($A61="","",IF((AND($A61="ADD",OR(AI61="",AI61="Queenstown-Lakes District Council"))),"70",(_xlfn.XLOOKUP(AI61,ud_organisation_owner[lookupValue],ud_organisation_owner[lookupKey],""))))</f>
        <v/>
      </c>
      <c r="AK61" s="3" t="str">
        <f t="shared" si="3"/>
        <v/>
      </c>
      <c r="AL61" s="3" t="str">
        <f>IF($A61="","",IF((AND($A61="ADD",OR(AK61="",AK61="Queenstown-Lakes District Council"))),"70",(_xlfn.XLOOKUP(AK61,ud_organisation_owner[lookupValue],ud_organisation_owner[lookupKey],""))))</f>
        <v/>
      </c>
      <c r="AM61" s="3" t="str">
        <f t="shared" si="4"/>
        <v/>
      </c>
      <c r="AN61" s="3" t="str">
        <f>IF($A61="","",IF((AND($A61="ADD",OR(AM61="",AM61="Local Authority"))),"17",(_xlfn.XLOOKUP(AM61,ud_sub_organisation[lookupValue],ud_sub_organisation[lookupKey],""))))</f>
        <v/>
      </c>
      <c r="AO61" s="3" t="str">
        <f t="shared" si="5"/>
        <v/>
      </c>
      <c r="AP61" s="3" t="str">
        <f>IF($A61="","",IF((AND($A61="ADD",OR(AO61="",AO61="Vested assets"))),"12",(_xlfn.XLOOKUP(AO61,ud_work_origin[lookupValue],ud_work_origin[lookupKey],""))))</f>
        <v/>
      </c>
      <c r="AQ61" s="6"/>
      <c r="AR61" s="2" t="str">
        <f t="shared" si="6"/>
        <v/>
      </c>
      <c r="AS61" s="2" t="str">
        <f t="shared" si="7"/>
        <v/>
      </c>
      <c r="AT61" s="3" t="str">
        <f t="shared" si="8"/>
        <v/>
      </c>
      <c r="AU61" s="3" t="str">
        <f>IF($A61="","",IF((AND($A61="ADD",OR(AT61="",AT61="Excellent"))),"1",(_xlfn.XLOOKUP(AT61,condition[lookupValue],condition[lookupKey],""))))</f>
        <v/>
      </c>
      <c r="AV61" s="8" t="str">
        <f t="shared" si="9"/>
        <v/>
      </c>
      <c r="AW61" s="7"/>
    </row>
    <row r="62" spans="2:49">
      <c r="B62" s="4"/>
      <c r="D62" s="3" t="str">
        <f>IF($A62="ADD",IF(NOT(ISBLANK(C62)),_xlfn.XLOOKUP(C62,roadnames[lookupValue],roadnames[lookupKey],"ERROR"),""), "")</f>
        <v/>
      </c>
      <c r="E62" s="5"/>
      <c r="G62" s="3" t="str">
        <f>IF($A62="ADD",IF(NOT(ISBLANK(F62)),_xlfn.XLOOKUP(F62,side[lookupValue],side[lookupKey],"ERROR"),""), "")</f>
        <v/>
      </c>
      <c r="H62" s="4"/>
      <c r="I62" s="4"/>
      <c r="J62" s="6"/>
      <c r="K62" s="4"/>
      <c r="M62" s="3" t="str">
        <f>IF($A62="ADD",IF(NOT(ISBLANK(L62)),_xlfn.XLOOKUP(L62,ud_stormwater_purpose[lookupValue],ud_stormwater_purpose[lookupKey],"ERROR"),""), "")</f>
        <v/>
      </c>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t="str">
        <f t="shared" ca="1" si="0"/>
        <v/>
      </c>
      <c r="AC62" s="4"/>
      <c r="AD62" s="3" t="str">
        <f t="shared" si="1"/>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2"/>
        <v/>
      </c>
      <c r="AJ62" s="3" t="str">
        <f>IF($A62="","",IF((AND($A62="ADD",OR(AI62="",AI62="Queenstown-Lakes District Council"))),"70",(_xlfn.XLOOKUP(AI62,ud_organisation_owner[lookupValue],ud_organisation_owner[lookupKey],""))))</f>
        <v/>
      </c>
      <c r="AK62" s="3" t="str">
        <f t="shared" si="3"/>
        <v/>
      </c>
      <c r="AL62" s="3" t="str">
        <f>IF($A62="","",IF((AND($A62="ADD",OR(AK62="",AK62="Queenstown-Lakes District Council"))),"70",(_xlfn.XLOOKUP(AK62,ud_organisation_owner[lookupValue],ud_organisation_owner[lookupKey],""))))</f>
        <v/>
      </c>
      <c r="AM62" s="3" t="str">
        <f t="shared" si="4"/>
        <v/>
      </c>
      <c r="AN62" s="3" t="str">
        <f>IF($A62="","",IF((AND($A62="ADD",OR(AM62="",AM62="Local Authority"))),"17",(_xlfn.XLOOKUP(AM62,ud_sub_organisation[lookupValue],ud_sub_organisation[lookupKey],""))))</f>
        <v/>
      </c>
      <c r="AO62" s="3" t="str">
        <f t="shared" si="5"/>
        <v/>
      </c>
      <c r="AP62" s="3" t="str">
        <f>IF($A62="","",IF((AND($A62="ADD",OR(AO62="",AO62="Vested assets"))),"12",(_xlfn.XLOOKUP(AO62,ud_work_origin[lookupValue],ud_work_origin[lookupKey],""))))</f>
        <v/>
      </c>
      <c r="AQ62" s="6"/>
      <c r="AR62" s="2" t="str">
        <f t="shared" si="6"/>
        <v/>
      </c>
      <c r="AS62" s="2" t="str">
        <f t="shared" si="7"/>
        <v/>
      </c>
      <c r="AT62" s="3" t="str">
        <f t="shared" si="8"/>
        <v/>
      </c>
      <c r="AU62" s="3" t="str">
        <f>IF($A62="","",IF((AND($A62="ADD",OR(AT62="",AT62="Excellent"))),"1",(_xlfn.XLOOKUP(AT62,condition[lookupValue],condition[lookupKey],""))))</f>
        <v/>
      </c>
      <c r="AV62" s="8" t="str">
        <f t="shared" si="9"/>
        <v/>
      </c>
      <c r="AW62" s="7"/>
    </row>
    <row r="63" spans="2:49">
      <c r="B63" s="4"/>
      <c r="D63" s="3" t="str">
        <f>IF($A63="ADD",IF(NOT(ISBLANK(C63)),_xlfn.XLOOKUP(C63,roadnames[lookupValue],roadnames[lookupKey],"ERROR"),""), "")</f>
        <v/>
      </c>
      <c r="E63" s="5"/>
      <c r="G63" s="3" t="str">
        <f>IF($A63="ADD",IF(NOT(ISBLANK(F63)),_xlfn.XLOOKUP(F63,side[lookupValue],side[lookupKey],"ERROR"),""), "")</f>
        <v/>
      </c>
      <c r="H63" s="4"/>
      <c r="I63" s="4"/>
      <c r="J63" s="6"/>
      <c r="K63" s="4"/>
      <c r="M63" s="3" t="str">
        <f>IF($A63="ADD",IF(NOT(ISBLANK(L63)),_xlfn.XLOOKUP(L63,ud_stormwater_purpose[lookupValue],ud_stormwater_purpose[lookupKey],"ERROR"),""), "")</f>
        <v/>
      </c>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t="str">
        <f t="shared" ca="1" si="0"/>
        <v/>
      </c>
      <c r="AC63" s="4"/>
      <c r="AD63" s="3" t="str">
        <f t="shared" si="1"/>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2"/>
        <v/>
      </c>
      <c r="AJ63" s="3" t="str">
        <f>IF($A63="","",IF((AND($A63="ADD",OR(AI63="",AI63="Queenstown-Lakes District Council"))),"70",(_xlfn.XLOOKUP(AI63,ud_organisation_owner[lookupValue],ud_organisation_owner[lookupKey],""))))</f>
        <v/>
      </c>
      <c r="AK63" s="3" t="str">
        <f t="shared" si="3"/>
        <v/>
      </c>
      <c r="AL63" s="3" t="str">
        <f>IF($A63="","",IF((AND($A63="ADD",OR(AK63="",AK63="Queenstown-Lakes District Council"))),"70",(_xlfn.XLOOKUP(AK63,ud_organisation_owner[lookupValue],ud_organisation_owner[lookupKey],""))))</f>
        <v/>
      </c>
      <c r="AM63" s="3" t="str">
        <f t="shared" si="4"/>
        <v/>
      </c>
      <c r="AN63" s="3" t="str">
        <f>IF($A63="","",IF((AND($A63="ADD",OR(AM63="",AM63="Local Authority"))),"17",(_xlfn.XLOOKUP(AM63,ud_sub_organisation[lookupValue],ud_sub_organisation[lookupKey],""))))</f>
        <v/>
      </c>
      <c r="AO63" s="3" t="str">
        <f t="shared" si="5"/>
        <v/>
      </c>
      <c r="AP63" s="3" t="str">
        <f>IF($A63="","",IF((AND($A63="ADD",OR(AO63="",AO63="Vested assets"))),"12",(_xlfn.XLOOKUP(AO63,ud_work_origin[lookupValue],ud_work_origin[lookupKey],""))))</f>
        <v/>
      </c>
      <c r="AQ63" s="6"/>
      <c r="AR63" s="2" t="str">
        <f t="shared" si="6"/>
        <v/>
      </c>
      <c r="AS63" s="2" t="str">
        <f t="shared" si="7"/>
        <v/>
      </c>
      <c r="AT63" s="3" t="str">
        <f t="shared" si="8"/>
        <v/>
      </c>
      <c r="AU63" s="3" t="str">
        <f>IF($A63="","",IF((AND($A63="ADD",OR(AT63="",AT63="Excellent"))),"1",(_xlfn.XLOOKUP(AT63,condition[lookupValue],condition[lookupKey],""))))</f>
        <v/>
      </c>
      <c r="AV63" s="8" t="str">
        <f t="shared" si="9"/>
        <v/>
      </c>
      <c r="AW63" s="7"/>
    </row>
    <row r="64" spans="2:49">
      <c r="B64" s="4"/>
      <c r="D64" s="3" t="str">
        <f>IF($A64="ADD",IF(NOT(ISBLANK(C64)),_xlfn.XLOOKUP(C64,roadnames[lookupValue],roadnames[lookupKey],"ERROR"),""), "")</f>
        <v/>
      </c>
      <c r="E64" s="5"/>
      <c r="G64" s="3" t="str">
        <f>IF($A64="ADD",IF(NOT(ISBLANK(F64)),_xlfn.XLOOKUP(F64,side[lookupValue],side[lookupKey],"ERROR"),""), "")</f>
        <v/>
      </c>
      <c r="H64" s="4"/>
      <c r="I64" s="4"/>
      <c r="J64" s="6"/>
      <c r="K64" s="4"/>
      <c r="M64" s="3" t="str">
        <f>IF($A64="ADD",IF(NOT(ISBLANK(L64)),_xlfn.XLOOKUP(L64,ud_stormwater_purpose[lookupValue],ud_stormwater_purpose[lookupKey],"ERROR"),""), "")</f>
        <v/>
      </c>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t="str">
        <f t="shared" ca="1" si="0"/>
        <v/>
      </c>
      <c r="AC64" s="4"/>
      <c r="AD64" s="3" t="str">
        <f t="shared" si="1"/>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2"/>
        <v/>
      </c>
      <c r="AJ64" s="3" t="str">
        <f>IF($A64="","",IF((AND($A64="ADD",OR(AI64="",AI64="Queenstown-Lakes District Council"))),"70",(_xlfn.XLOOKUP(AI64,ud_organisation_owner[lookupValue],ud_organisation_owner[lookupKey],""))))</f>
        <v/>
      </c>
      <c r="AK64" s="3" t="str">
        <f t="shared" si="3"/>
        <v/>
      </c>
      <c r="AL64" s="3" t="str">
        <f>IF($A64="","",IF((AND($A64="ADD",OR(AK64="",AK64="Queenstown-Lakes District Council"))),"70",(_xlfn.XLOOKUP(AK64,ud_organisation_owner[lookupValue],ud_organisation_owner[lookupKey],""))))</f>
        <v/>
      </c>
      <c r="AM64" s="3" t="str">
        <f t="shared" si="4"/>
        <v/>
      </c>
      <c r="AN64" s="3" t="str">
        <f>IF($A64="","",IF((AND($A64="ADD",OR(AM64="",AM64="Local Authority"))),"17",(_xlfn.XLOOKUP(AM64,ud_sub_organisation[lookupValue],ud_sub_organisation[lookupKey],""))))</f>
        <v/>
      </c>
      <c r="AO64" s="3" t="str">
        <f t="shared" si="5"/>
        <v/>
      </c>
      <c r="AP64" s="3" t="str">
        <f>IF($A64="","",IF((AND($A64="ADD",OR(AO64="",AO64="Vested assets"))),"12",(_xlfn.XLOOKUP(AO64,ud_work_origin[lookupValue],ud_work_origin[lookupKey],""))))</f>
        <v/>
      </c>
      <c r="AQ64" s="6"/>
      <c r="AR64" s="2" t="str">
        <f t="shared" si="6"/>
        <v/>
      </c>
      <c r="AS64" s="2" t="str">
        <f t="shared" si="7"/>
        <v/>
      </c>
      <c r="AT64" s="3" t="str">
        <f t="shared" si="8"/>
        <v/>
      </c>
      <c r="AU64" s="3" t="str">
        <f>IF($A64="","",IF((AND($A64="ADD",OR(AT64="",AT64="Excellent"))),"1",(_xlfn.XLOOKUP(AT64,condition[lookupValue],condition[lookupKey],""))))</f>
        <v/>
      </c>
      <c r="AV64" s="8" t="str">
        <f t="shared" si="9"/>
        <v/>
      </c>
      <c r="AW64" s="7"/>
    </row>
    <row r="65" spans="2:49">
      <c r="B65" s="4"/>
      <c r="D65" s="3" t="str">
        <f>IF($A65="ADD",IF(NOT(ISBLANK(C65)),_xlfn.XLOOKUP(C65,roadnames[lookupValue],roadnames[lookupKey],"ERROR"),""), "")</f>
        <v/>
      </c>
      <c r="E65" s="5"/>
      <c r="G65" s="3" t="str">
        <f>IF($A65="ADD",IF(NOT(ISBLANK(F65)),_xlfn.XLOOKUP(F65,side[lookupValue],side[lookupKey],"ERROR"),""), "")</f>
        <v/>
      </c>
      <c r="H65" s="4"/>
      <c r="I65" s="4"/>
      <c r="J65" s="6"/>
      <c r="K65" s="4"/>
      <c r="M65" s="3" t="str">
        <f>IF($A65="ADD",IF(NOT(ISBLANK(L65)),_xlfn.XLOOKUP(L65,ud_stormwater_purpose[lookupValue],ud_stormwater_purpose[lookupKey],"ERROR"),""), "")</f>
        <v/>
      </c>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t="str">
        <f t="shared" ca="1" si="0"/>
        <v/>
      </c>
      <c r="AC65" s="4"/>
      <c r="AD65" s="3" t="str">
        <f t="shared" si="1"/>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2"/>
        <v/>
      </c>
      <c r="AJ65" s="3" t="str">
        <f>IF($A65="","",IF((AND($A65="ADD",OR(AI65="",AI65="Queenstown-Lakes District Council"))),"70",(_xlfn.XLOOKUP(AI65,ud_organisation_owner[lookupValue],ud_organisation_owner[lookupKey],""))))</f>
        <v/>
      </c>
      <c r="AK65" s="3" t="str">
        <f t="shared" si="3"/>
        <v/>
      </c>
      <c r="AL65" s="3" t="str">
        <f>IF($A65="","",IF((AND($A65="ADD",OR(AK65="",AK65="Queenstown-Lakes District Council"))),"70",(_xlfn.XLOOKUP(AK65,ud_organisation_owner[lookupValue],ud_organisation_owner[lookupKey],""))))</f>
        <v/>
      </c>
      <c r="AM65" s="3" t="str">
        <f t="shared" si="4"/>
        <v/>
      </c>
      <c r="AN65" s="3" t="str">
        <f>IF($A65="","",IF((AND($A65="ADD",OR(AM65="",AM65="Local Authority"))),"17",(_xlfn.XLOOKUP(AM65,ud_sub_organisation[lookupValue],ud_sub_organisation[lookupKey],""))))</f>
        <v/>
      </c>
      <c r="AO65" s="3" t="str">
        <f t="shared" si="5"/>
        <v/>
      </c>
      <c r="AP65" s="3" t="str">
        <f>IF($A65="","",IF((AND($A65="ADD",OR(AO65="",AO65="Vested assets"))),"12",(_xlfn.XLOOKUP(AO65,ud_work_origin[lookupValue],ud_work_origin[lookupKey],""))))</f>
        <v/>
      </c>
      <c r="AQ65" s="6"/>
      <c r="AR65" s="2" t="str">
        <f t="shared" si="6"/>
        <v/>
      </c>
      <c r="AS65" s="2" t="str">
        <f t="shared" si="7"/>
        <v/>
      </c>
      <c r="AT65" s="3" t="str">
        <f t="shared" si="8"/>
        <v/>
      </c>
      <c r="AU65" s="3" t="str">
        <f>IF($A65="","",IF((AND($A65="ADD",OR(AT65="",AT65="Excellent"))),"1",(_xlfn.XLOOKUP(AT65,condition[lookupValue],condition[lookupKey],""))))</f>
        <v/>
      </c>
      <c r="AV65" s="8" t="str">
        <f t="shared" si="9"/>
        <v/>
      </c>
      <c r="AW65" s="7"/>
    </row>
    <row r="66" spans="2:49">
      <c r="B66" s="4"/>
      <c r="D66" s="3" t="str">
        <f>IF($A66="ADD",IF(NOT(ISBLANK(C66)),_xlfn.XLOOKUP(C66,roadnames[lookupValue],roadnames[lookupKey],"ERROR"),""), "")</f>
        <v/>
      </c>
      <c r="E66" s="5"/>
      <c r="G66" s="3" t="str">
        <f>IF($A66="ADD",IF(NOT(ISBLANK(F66)),_xlfn.XLOOKUP(F66,side[lookupValue],side[lookupKey],"ERROR"),""), "")</f>
        <v/>
      </c>
      <c r="H66" s="4"/>
      <c r="I66" s="4"/>
      <c r="J66" s="6"/>
      <c r="K66" s="4"/>
      <c r="M66" s="3" t="str">
        <f>IF($A66="ADD",IF(NOT(ISBLANK(L66)),_xlfn.XLOOKUP(L66,ud_stormwater_purpose[lookupValue],ud_stormwater_purpose[lookupKey],"ERROR"),""), "")</f>
        <v/>
      </c>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t="str">
        <f t="shared" ca="1" si="0"/>
        <v/>
      </c>
      <c r="AC66" s="4"/>
      <c r="AD66" s="3" t="str">
        <f t="shared" si="1"/>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2"/>
        <v/>
      </c>
      <c r="AJ66" s="3" t="str">
        <f>IF($A66="","",IF((AND($A66="ADD",OR(AI66="",AI66="Queenstown-Lakes District Council"))),"70",(_xlfn.XLOOKUP(AI66,ud_organisation_owner[lookupValue],ud_organisation_owner[lookupKey],""))))</f>
        <v/>
      </c>
      <c r="AK66" s="3" t="str">
        <f t="shared" si="3"/>
        <v/>
      </c>
      <c r="AL66" s="3" t="str">
        <f>IF($A66="","",IF((AND($A66="ADD",OR(AK66="",AK66="Queenstown-Lakes District Council"))),"70",(_xlfn.XLOOKUP(AK66,ud_organisation_owner[lookupValue],ud_organisation_owner[lookupKey],""))))</f>
        <v/>
      </c>
      <c r="AM66" s="3" t="str">
        <f t="shared" si="4"/>
        <v/>
      </c>
      <c r="AN66" s="3" t="str">
        <f>IF($A66="","",IF((AND($A66="ADD",OR(AM66="",AM66="Local Authority"))),"17",(_xlfn.XLOOKUP(AM66,ud_sub_organisation[lookupValue],ud_sub_organisation[lookupKey],""))))</f>
        <v/>
      </c>
      <c r="AO66" s="3" t="str">
        <f t="shared" si="5"/>
        <v/>
      </c>
      <c r="AP66" s="3" t="str">
        <f>IF($A66="","",IF((AND($A66="ADD",OR(AO66="",AO66="Vested assets"))),"12",(_xlfn.XLOOKUP(AO66,ud_work_origin[lookupValue],ud_work_origin[lookupKey],""))))</f>
        <v/>
      </c>
      <c r="AQ66" s="6"/>
      <c r="AR66" s="2" t="str">
        <f t="shared" si="6"/>
        <v/>
      </c>
      <c r="AS66" s="2" t="str">
        <f t="shared" si="7"/>
        <v/>
      </c>
      <c r="AT66" s="3" t="str">
        <f t="shared" si="8"/>
        <v/>
      </c>
      <c r="AU66" s="3" t="str">
        <f>IF($A66="","",IF((AND($A66="ADD",OR(AT66="",AT66="Excellent"))),"1",(_xlfn.XLOOKUP(AT66,condition[lookupValue],condition[lookupKey],""))))</f>
        <v/>
      </c>
      <c r="AV66" s="8" t="str">
        <f t="shared" si="9"/>
        <v/>
      </c>
      <c r="AW66" s="7"/>
    </row>
    <row r="67" spans="2:49">
      <c r="B67" s="4"/>
      <c r="D67" s="3" t="str">
        <f>IF($A67="ADD",IF(NOT(ISBLANK(C67)),_xlfn.XLOOKUP(C67,roadnames[lookupValue],roadnames[lookupKey],"ERROR"),""), "")</f>
        <v/>
      </c>
      <c r="E67" s="5"/>
      <c r="G67" s="3" t="str">
        <f>IF($A67="ADD",IF(NOT(ISBLANK(F67)),_xlfn.XLOOKUP(F67,side[lookupValue],side[lookupKey],"ERROR"),""), "")</f>
        <v/>
      </c>
      <c r="H67" s="4"/>
      <c r="I67" s="4"/>
      <c r="J67" s="6"/>
      <c r="K67" s="4"/>
      <c r="M67" s="3" t="str">
        <f>IF($A67="ADD",IF(NOT(ISBLANK(L67)),_xlfn.XLOOKUP(L67,ud_stormwater_purpose[lookupValue],ud_stormwater_purpose[lookupKey],"ERROR"),""), "")</f>
        <v/>
      </c>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t="str">
        <f t="shared" ca="1" si="0"/>
        <v/>
      </c>
      <c r="AC67" s="4"/>
      <c r="AD67" s="3" t="str">
        <f t="shared" si="1"/>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2"/>
        <v/>
      </c>
      <c r="AJ67" s="3" t="str">
        <f>IF($A67="","",IF((AND($A67="ADD",OR(AI67="",AI67="Queenstown-Lakes District Council"))),"70",(_xlfn.XLOOKUP(AI67,ud_organisation_owner[lookupValue],ud_organisation_owner[lookupKey],""))))</f>
        <v/>
      </c>
      <c r="AK67" s="3" t="str">
        <f t="shared" si="3"/>
        <v/>
      </c>
      <c r="AL67" s="3" t="str">
        <f>IF($A67="","",IF((AND($A67="ADD",OR(AK67="",AK67="Queenstown-Lakes District Council"))),"70",(_xlfn.XLOOKUP(AK67,ud_organisation_owner[lookupValue],ud_organisation_owner[lookupKey],""))))</f>
        <v/>
      </c>
      <c r="AM67" s="3" t="str">
        <f t="shared" si="4"/>
        <v/>
      </c>
      <c r="AN67" s="3" t="str">
        <f>IF($A67="","",IF((AND($A67="ADD",OR(AM67="",AM67="Local Authority"))),"17",(_xlfn.XLOOKUP(AM67,ud_sub_organisation[lookupValue],ud_sub_organisation[lookupKey],""))))</f>
        <v/>
      </c>
      <c r="AO67" s="3" t="str">
        <f t="shared" si="5"/>
        <v/>
      </c>
      <c r="AP67" s="3" t="str">
        <f>IF($A67="","",IF((AND($A67="ADD",OR(AO67="",AO67="Vested assets"))),"12",(_xlfn.XLOOKUP(AO67,ud_work_origin[lookupValue],ud_work_origin[lookupKey],""))))</f>
        <v/>
      </c>
      <c r="AQ67" s="6"/>
      <c r="AR67" s="2" t="str">
        <f t="shared" si="6"/>
        <v/>
      </c>
      <c r="AS67" s="2" t="str">
        <f t="shared" si="7"/>
        <v/>
      </c>
      <c r="AT67" s="3" t="str">
        <f t="shared" si="8"/>
        <v/>
      </c>
      <c r="AU67" s="3" t="str">
        <f>IF($A67="","",IF((AND($A67="ADD",OR(AT67="",AT67="Excellent"))),"1",(_xlfn.XLOOKUP(AT67,condition[lookupValue],condition[lookupKey],""))))</f>
        <v/>
      </c>
      <c r="AV67" s="8" t="str">
        <f t="shared" si="9"/>
        <v/>
      </c>
      <c r="AW67" s="7"/>
    </row>
    <row r="68" spans="2:49">
      <c r="B68" s="4"/>
      <c r="D68" s="3" t="str">
        <f>IF($A68="ADD",IF(NOT(ISBLANK(C68)),_xlfn.XLOOKUP(C68,roadnames[lookupValue],roadnames[lookupKey],"ERROR"),""), "")</f>
        <v/>
      </c>
      <c r="E68" s="5"/>
      <c r="G68" s="3" t="str">
        <f>IF($A68="ADD",IF(NOT(ISBLANK(F68)),_xlfn.XLOOKUP(F68,side[lookupValue],side[lookupKey],"ERROR"),""), "")</f>
        <v/>
      </c>
      <c r="H68" s="4"/>
      <c r="I68" s="4"/>
      <c r="J68" s="6"/>
      <c r="K68" s="4"/>
      <c r="M68" s="3" t="str">
        <f>IF($A68="ADD",IF(NOT(ISBLANK(L68)),_xlfn.XLOOKUP(L68,ud_stormwater_purpose[lookupValue],ud_stormwater_purpose[lookupKey],"ERROR"),""), "")</f>
        <v/>
      </c>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t="str">
        <f t="shared" ca="1" si="0"/>
        <v/>
      </c>
      <c r="AC68" s="4"/>
      <c r="AD68" s="3" t="str">
        <f t="shared" si="1"/>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2"/>
        <v/>
      </c>
      <c r="AJ68" s="3" t="str">
        <f>IF($A68="","",IF((AND($A68="ADD",OR(AI68="",AI68="Queenstown-Lakes District Council"))),"70",(_xlfn.XLOOKUP(AI68,ud_organisation_owner[lookupValue],ud_organisation_owner[lookupKey],""))))</f>
        <v/>
      </c>
      <c r="AK68" s="3" t="str">
        <f t="shared" si="3"/>
        <v/>
      </c>
      <c r="AL68" s="3" t="str">
        <f>IF($A68="","",IF((AND($A68="ADD",OR(AK68="",AK68="Queenstown-Lakes District Council"))),"70",(_xlfn.XLOOKUP(AK68,ud_organisation_owner[lookupValue],ud_organisation_owner[lookupKey],""))))</f>
        <v/>
      </c>
      <c r="AM68" s="3" t="str">
        <f t="shared" si="4"/>
        <v/>
      </c>
      <c r="AN68" s="3" t="str">
        <f>IF($A68="","",IF((AND($A68="ADD",OR(AM68="",AM68="Local Authority"))),"17",(_xlfn.XLOOKUP(AM68,ud_sub_organisation[lookupValue],ud_sub_organisation[lookupKey],""))))</f>
        <v/>
      </c>
      <c r="AO68" s="3" t="str">
        <f t="shared" si="5"/>
        <v/>
      </c>
      <c r="AP68" s="3" t="str">
        <f>IF($A68="","",IF((AND($A68="ADD",OR(AO68="",AO68="Vested assets"))),"12",(_xlfn.XLOOKUP(AO68,ud_work_origin[lookupValue],ud_work_origin[lookupKey],""))))</f>
        <v/>
      </c>
      <c r="AQ68" s="6"/>
      <c r="AR68" s="2" t="str">
        <f t="shared" si="6"/>
        <v/>
      </c>
      <c r="AS68" s="2" t="str">
        <f t="shared" si="7"/>
        <v/>
      </c>
      <c r="AT68" s="3" t="str">
        <f t="shared" si="8"/>
        <v/>
      </c>
      <c r="AU68" s="3" t="str">
        <f>IF($A68="","",IF((AND($A68="ADD",OR(AT68="",AT68="Excellent"))),"1",(_xlfn.XLOOKUP(AT68,condition[lookupValue],condition[lookupKey],""))))</f>
        <v/>
      </c>
      <c r="AV68" s="8" t="str">
        <f t="shared" si="9"/>
        <v/>
      </c>
      <c r="AW68" s="7"/>
    </row>
    <row r="69" spans="2:49">
      <c r="B69" s="4"/>
      <c r="D69" s="3" t="str">
        <f>IF($A69="ADD",IF(NOT(ISBLANK(C69)),_xlfn.XLOOKUP(C69,roadnames[lookupValue],roadnames[lookupKey],"ERROR"),""), "")</f>
        <v/>
      </c>
      <c r="E69" s="5"/>
      <c r="G69" s="3" t="str">
        <f>IF($A69="ADD",IF(NOT(ISBLANK(F69)),_xlfn.XLOOKUP(F69,side[lookupValue],side[lookupKey],"ERROR"),""), "")</f>
        <v/>
      </c>
      <c r="H69" s="4"/>
      <c r="I69" s="4"/>
      <c r="J69" s="6"/>
      <c r="K69" s="4"/>
      <c r="M69" s="3" t="str">
        <f>IF($A69="ADD",IF(NOT(ISBLANK(L69)),_xlfn.XLOOKUP(L69,ud_stormwater_purpose[lookupValue],ud_stormwater_purpose[lookupKey],"ERROR"),""), "")</f>
        <v/>
      </c>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t="str">
        <f t="shared" ca="1" si="0"/>
        <v/>
      </c>
      <c r="AC69" s="4"/>
      <c r="AD69" s="3" t="str">
        <f t="shared" si="1"/>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2"/>
        <v/>
      </c>
      <c r="AJ69" s="3" t="str">
        <f>IF($A69="","",IF((AND($A69="ADD",OR(AI69="",AI69="Queenstown-Lakes District Council"))),"70",(_xlfn.XLOOKUP(AI69,ud_organisation_owner[lookupValue],ud_organisation_owner[lookupKey],""))))</f>
        <v/>
      </c>
      <c r="AK69" s="3" t="str">
        <f t="shared" si="3"/>
        <v/>
      </c>
      <c r="AL69" s="3" t="str">
        <f>IF($A69="","",IF((AND($A69="ADD",OR(AK69="",AK69="Queenstown-Lakes District Council"))),"70",(_xlfn.XLOOKUP(AK69,ud_organisation_owner[lookupValue],ud_organisation_owner[lookupKey],""))))</f>
        <v/>
      </c>
      <c r="AM69" s="3" t="str">
        <f t="shared" si="4"/>
        <v/>
      </c>
      <c r="AN69" s="3" t="str">
        <f>IF($A69="","",IF((AND($A69="ADD",OR(AM69="",AM69="Local Authority"))),"17",(_xlfn.XLOOKUP(AM69,ud_sub_organisation[lookupValue],ud_sub_organisation[lookupKey],""))))</f>
        <v/>
      </c>
      <c r="AO69" s="3" t="str">
        <f t="shared" si="5"/>
        <v/>
      </c>
      <c r="AP69" s="3" t="str">
        <f>IF($A69="","",IF((AND($A69="ADD",OR(AO69="",AO69="Vested assets"))),"12",(_xlfn.XLOOKUP(AO69,ud_work_origin[lookupValue],ud_work_origin[lookupKey],""))))</f>
        <v/>
      </c>
      <c r="AQ69" s="6"/>
      <c r="AR69" s="2" t="str">
        <f t="shared" si="6"/>
        <v/>
      </c>
      <c r="AS69" s="2" t="str">
        <f t="shared" si="7"/>
        <v/>
      </c>
      <c r="AT69" s="3" t="str">
        <f t="shared" si="8"/>
        <v/>
      </c>
      <c r="AU69" s="3" t="str">
        <f>IF($A69="","",IF((AND($A69="ADD",OR(AT69="",AT69="Excellent"))),"1",(_xlfn.XLOOKUP(AT69,condition[lookupValue],condition[lookupKey],""))))</f>
        <v/>
      </c>
      <c r="AV69" s="8" t="str">
        <f t="shared" si="9"/>
        <v/>
      </c>
      <c r="AW69" s="7"/>
    </row>
    <row r="70" spans="2:49">
      <c r="B70" s="4"/>
      <c r="D70" s="3" t="str">
        <f>IF($A70="ADD",IF(NOT(ISBLANK(C70)),_xlfn.XLOOKUP(C70,roadnames[lookupValue],roadnames[lookupKey],"ERROR"),""), "")</f>
        <v/>
      </c>
      <c r="E70" s="5"/>
      <c r="G70" s="3" t="str">
        <f>IF($A70="ADD",IF(NOT(ISBLANK(F70)),_xlfn.XLOOKUP(F70,side[lookupValue],side[lookupKey],"ERROR"),""), "")</f>
        <v/>
      </c>
      <c r="H70" s="4"/>
      <c r="I70" s="4"/>
      <c r="J70" s="6"/>
      <c r="K70" s="4"/>
      <c r="M70" s="3" t="str">
        <f>IF($A70="ADD",IF(NOT(ISBLANK(L70)),_xlfn.XLOOKUP(L70,ud_stormwater_purpose[lookupValue],ud_stormwater_purpose[lookupKey],"ERROR"),""), "")</f>
        <v/>
      </c>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t="str">
        <f t="shared" ca="1" si="0"/>
        <v/>
      </c>
      <c r="AC70" s="4"/>
      <c r="AD70" s="3" t="str">
        <f t="shared" si="1"/>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2"/>
        <v/>
      </c>
      <c r="AJ70" s="3" t="str">
        <f>IF($A70="","",IF((AND($A70="ADD",OR(AI70="",AI70="Queenstown-Lakes District Council"))),"70",(_xlfn.XLOOKUP(AI70,ud_organisation_owner[lookupValue],ud_organisation_owner[lookupKey],""))))</f>
        <v/>
      </c>
      <c r="AK70" s="3" t="str">
        <f t="shared" si="3"/>
        <v/>
      </c>
      <c r="AL70" s="3" t="str">
        <f>IF($A70="","",IF((AND($A70="ADD",OR(AK70="",AK70="Queenstown-Lakes District Council"))),"70",(_xlfn.XLOOKUP(AK70,ud_organisation_owner[lookupValue],ud_organisation_owner[lookupKey],""))))</f>
        <v/>
      </c>
      <c r="AM70" s="3" t="str">
        <f t="shared" si="4"/>
        <v/>
      </c>
      <c r="AN70" s="3" t="str">
        <f>IF($A70="","",IF((AND($A70="ADD",OR(AM70="",AM70="Local Authority"))),"17",(_xlfn.XLOOKUP(AM70,ud_sub_organisation[lookupValue],ud_sub_organisation[lookupKey],""))))</f>
        <v/>
      </c>
      <c r="AO70" s="3" t="str">
        <f t="shared" si="5"/>
        <v/>
      </c>
      <c r="AP70" s="3" t="str">
        <f>IF($A70="","",IF((AND($A70="ADD",OR(AO70="",AO70="Vested assets"))),"12",(_xlfn.XLOOKUP(AO70,ud_work_origin[lookupValue],ud_work_origin[lookupKey],""))))</f>
        <v/>
      </c>
      <c r="AQ70" s="6"/>
      <c r="AR70" s="2" t="str">
        <f t="shared" si="6"/>
        <v/>
      </c>
      <c r="AS70" s="2" t="str">
        <f t="shared" si="7"/>
        <v/>
      </c>
      <c r="AT70" s="3" t="str">
        <f t="shared" si="8"/>
        <v/>
      </c>
      <c r="AU70" s="3" t="str">
        <f>IF($A70="","",IF((AND($A70="ADD",OR(AT70="",AT70="Excellent"))),"1",(_xlfn.XLOOKUP(AT70,condition[lookupValue],condition[lookupKey],""))))</f>
        <v/>
      </c>
      <c r="AV70" s="8" t="str">
        <f t="shared" si="9"/>
        <v/>
      </c>
      <c r="AW70" s="7"/>
    </row>
    <row r="71" spans="2:49">
      <c r="B71" s="4"/>
      <c r="D71" s="3" t="str">
        <f>IF($A71="ADD",IF(NOT(ISBLANK(C71)),_xlfn.XLOOKUP(C71,roadnames[lookupValue],roadnames[lookupKey],"ERROR"),""), "")</f>
        <v/>
      </c>
      <c r="E71" s="5"/>
      <c r="G71" s="3" t="str">
        <f>IF($A71="ADD",IF(NOT(ISBLANK(F71)),_xlfn.XLOOKUP(F71,side[lookupValue],side[lookupKey],"ERROR"),""), "")</f>
        <v/>
      </c>
      <c r="H71" s="4"/>
      <c r="I71" s="4"/>
      <c r="J71" s="6"/>
      <c r="K71" s="4"/>
      <c r="M71" s="3" t="str">
        <f>IF($A71="ADD",IF(NOT(ISBLANK(L71)),_xlfn.XLOOKUP(L71,ud_stormwater_purpose[lookupValue],ud_stormwater_purpose[lookupKey],"ERROR"),""), "")</f>
        <v/>
      </c>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t="str">
        <f t="shared" ca="1" si="0"/>
        <v/>
      </c>
      <c r="AC71" s="4"/>
      <c r="AD71" s="3" t="str">
        <f t="shared" si="1"/>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2"/>
        <v/>
      </c>
      <c r="AJ71" s="3" t="str">
        <f>IF($A71="","",IF((AND($A71="ADD",OR(AI71="",AI71="Queenstown-Lakes District Council"))),"70",(_xlfn.XLOOKUP(AI71,ud_organisation_owner[lookupValue],ud_organisation_owner[lookupKey],""))))</f>
        <v/>
      </c>
      <c r="AK71" s="3" t="str">
        <f t="shared" si="3"/>
        <v/>
      </c>
      <c r="AL71" s="3" t="str">
        <f>IF($A71="","",IF((AND($A71="ADD",OR(AK71="",AK71="Queenstown-Lakes District Council"))),"70",(_xlfn.XLOOKUP(AK71,ud_organisation_owner[lookupValue],ud_organisation_owner[lookupKey],""))))</f>
        <v/>
      </c>
      <c r="AM71" s="3" t="str">
        <f t="shared" si="4"/>
        <v/>
      </c>
      <c r="AN71" s="3" t="str">
        <f>IF($A71="","",IF((AND($A71="ADD",OR(AM71="",AM71="Local Authority"))),"17",(_xlfn.XLOOKUP(AM71,ud_sub_organisation[lookupValue],ud_sub_organisation[lookupKey],""))))</f>
        <v/>
      </c>
      <c r="AO71" s="3" t="str">
        <f t="shared" si="5"/>
        <v/>
      </c>
      <c r="AP71" s="3" t="str">
        <f>IF($A71="","",IF((AND($A71="ADD",OR(AO71="",AO71="Vested assets"))),"12",(_xlfn.XLOOKUP(AO71,ud_work_origin[lookupValue],ud_work_origin[lookupKey],""))))</f>
        <v/>
      </c>
      <c r="AQ71" s="6"/>
      <c r="AR71" s="2" t="str">
        <f t="shared" si="6"/>
        <v/>
      </c>
      <c r="AS71" s="2" t="str">
        <f t="shared" si="7"/>
        <v/>
      </c>
      <c r="AT71" s="3" t="str">
        <f t="shared" si="8"/>
        <v/>
      </c>
      <c r="AU71" s="3" t="str">
        <f>IF($A71="","",IF((AND($A71="ADD",OR(AT71="",AT71="Excellent"))),"1",(_xlfn.XLOOKUP(AT71,condition[lookupValue],condition[lookupKey],""))))</f>
        <v/>
      </c>
      <c r="AV71" s="8" t="str">
        <f t="shared" si="9"/>
        <v/>
      </c>
      <c r="AW71" s="7"/>
    </row>
    <row r="72" spans="2:49">
      <c r="B72" s="4"/>
      <c r="D72" s="3" t="str">
        <f>IF($A72="ADD",IF(NOT(ISBLANK(C72)),_xlfn.XLOOKUP(C72,roadnames[lookupValue],roadnames[lookupKey],"ERROR"),""), "")</f>
        <v/>
      </c>
      <c r="E72" s="5"/>
      <c r="G72" s="3" t="str">
        <f>IF($A72="ADD",IF(NOT(ISBLANK(F72)),_xlfn.XLOOKUP(F72,side[lookupValue],side[lookupKey],"ERROR"),""), "")</f>
        <v/>
      </c>
      <c r="H72" s="4"/>
      <c r="I72" s="4"/>
      <c r="J72" s="6"/>
      <c r="K72" s="4"/>
      <c r="M72" s="3" t="str">
        <f>IF($A72="ADD",IF(NOT(ISBLANK(L72)),_xlfn.XLOOKUP(L72,ud_stormwater_purpose[lookupValue],ud_stormwater_purpose[lookupKey],"ERROR"),""), "")</f>
        <v/>
      </c>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t="str">
        <f t="shared" ca="1" si="0"/>
        <v/>
      </c>
      <c r="AC72" s="4"/>
      <c r="AD72" s="3" t="str">
        <f t="shared" si="1"/>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2"/>
        <v/>
      </c>
      <c r="AJ72" s="3" t="str">
        <f>IF($A72="","",IF((AND($A72="ADD",OR(AI72="",AI72="Queenstown-Lakes District Council"))),"70",(_xlfn.XLOOKUP(AI72,ud_organisation_owner[lookupValue],ud_organisation_owner[lookupKey],""))))</f>
        <v/>
      </c>
      <c r="AK72" s="3" t="str">
        <f t="shared" si="3"/>
        <v/>
      </c>
      <c r="AL72" s="3" t="str">
        <f>IF($A72="","",IF((AND($A72="ADD",OR(AK72="",AK72="Queenstown-Lakes District Council"))),"70",(_xlfn.XLOOKUP(AK72,ud_organisation_owner[lookupValue],ud_organisation_owner[lookupKey],""))))</f>
        <v/>
      </c>
      <c r="AM72" s="3" t="str">
        <f t="shared" si="4"/>
        <v/>
      </c>
      <c r="AN72" s="3" t="str">
        <f>IF($A72="","",IF((AND($A72="ADD",OR(AM72="",AM72="Local Authority"))),"17",(_xlfn.XLOOKUP(AM72,ud_sub_organisation[lookupValue],ud_sub_organisation[lookupKey],""))))</f>
        <v/>
      </c>
      <c r="AO72" s="3" t="str">
        <f t="shared" si="5"/>
        <v/>
      </c>
      <c r="AP72" s="3" t="str">
        <f>IF($A72="","",IF((AND($A72="ADD",OR(AO72="",AO72="Vested assets"))),"12",(_xlfn.XLOOKUP(AO72,ud_work_origin[lookupValue],ud_work_origin[lookupKey],""))))</f>
        <v/>
      </c>
      <c r="AQ72" s="6"/>
      <c r="AR72" s="2" t="str">
        <f t="shared" si="6"/>
        <v/>
      </c>
      <c r="AS72" s="2" t="str">
        <f t="shared" si="7"/>
        <v/>
      </c>
      <c r="AT72" s="3" t="str">
        <f t="shared" si="8"/>
        <v/>
      </c>
      <c r="AU72" s="3" t="str">
        <f>IF($A72="","",IF((AND($A72="ADD",OR(AT72="",AT72="Excellent"))),"1",(_xlfn.XLOOKUP(AT72,condition[lookupValue],condition[lookupKey],""))))</f>
        <v/>
      </c>
      <c r="AV72" s="8" t="str">
        <f t="shared" si="9"/>
        <v/>
      </c>
      <c r="AW72" s="7"/>
    </row>
    <row r="73" spans="2:49">
      <c r="B73" s="4"/>
      <c r="D73" s="3" t="str">
        <f>IF($A73="ADD",IF(NOT(ISBLANK(C73)),_xlfn.XLOOKUP(C73,roadnames[lookupValue],roadnames[lookupKey],"ERROR"),""), "")</f>
        <v/>
      </c>
      <c r="E73" s="5"/>
      <c r="G73" s="3" t="str">
        <f>IF($A73="ADD",IF(NOT(ISBLANK(F73)),_xlfn.XLOOKUP(F73,side[lookupValue],side[lookupKey],"ERROR"),""), "")</f>
        <v/>
      </c>
      <c r="H73" s="4"/>
      <c r="I73" s="4"/>
      <c r="J73" s="6"/>
      <c r="K73" s="4"/>
      <c r="M73" s="3" t="str">
        <f>IF($A73="ADD",IF(NOT(ISBLANK(L73)),_xlfn.XLOOKUP(L73,ud_stormwater_purpose[lookupValue],ud_stormwater_purpose[lookupKey],"ERROR"),""), "")</f>
        <v/>
      </c>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t="str">
        <f t="shared" ca="1" si="0"/>
        <v/>
      </c>
      <c r="AC73" s="4"/>
      <c r="AD73" s="3" t="str">
        <f t="shared" si="1"/>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2"/>
        <v/>
      </c>
      <c r="AJ73" s="3" t="str">
        <f>IF($A73="","",IF((AND($A73="ADD",OR(AI73="",AI73="Queenstown-Lakes District Council"))),"70",(_xlfn.XLOOKUP(AI73,ud_organisation_owner[lookupValue],ud_organisation_owner[lookupKey],""))))</f>
        <v/>
      </c>
      <c r="AK73" s="3" t="str">
        <f t="shared" si="3"/>
        <v/>
      </c>
      <c r="AL73" s="3" t="str">
        <f>IF($A73="","",IF((AND($A73="ADD",OR(AK73="",AK73="Queenstown-Lakes District Council"))),"70",(_xlfn.XLOOKUP(AK73,ud_organisation_owner[lookupValue],ud_organisation_owner[lookupKey],""))))</f>
        <v/>
      </c>
      <c r="AM73" s="3" t="str">
        <f t="shared" si="4"/>
        <v/>
      </c>
      <c r="AN73" s="3" t="str">
        <f>IF($A73="","",IF((AND($A73="ADD",OR(AM73="",AM73="Local Authority"))),"17",(_xlfn.XLOOKUP(AM73,ud_sub_organisation[lookupValue],ud_sub_organisation[lookupKey],""))))</f>
        <v/>
      </c>
      <c r="AO73" s="3" t="str">
        <f t="shared" si="5"/>
        <v/>
      </c>
      <c r="AP73" s="3" t="str">
        <f>IF($A73="","",IF((AND($A73="ADD",OR(AO73="",AO73="Vested assets"))),"12",(_xlfn.XLOOKUP(AO73,ud_work_origin[lookupValue],ud_work_origin[lookupKey],""))))</f>
        <v/>
      </c>
      <c r="AQ73" s="6"/>
      <c r="AR73" s="2" t="str">
        <f t="shared" si="6"/>
        <v/>
      </c>
      <c r="AS73" s="2" t="str">
        <f t="shared" si="7"/>
        <v/>
      </c>
      <c r="AT73" s="3" t="str">
        <f t="shared" si="8"/>
        <v/>
      </c>
      <c r="AU73" s="3" t="str">
        <f>IF($A73="","",IF((AND($A73="ADD",OR(AT73="",AT73="Excellent"))),"1",(_xlfn.XLOOKUP(AT73,condition[lookupValue],condition[lookupKey],""))))</f>
        <v/>
      </c>
      <c r="AV73" s="8" t="str">
        <f t="shared" si="9"/>
        <v/>
      </c>
      <c r="AW73" s="7"/>
    </row>
    <row r="74" spans="2:49">
      <c r="B74" s="4"/>
      <c r="D74" s="3" t="str">
        <f>IF($A74="ADD",IF(NOT(ISBLANK(C74)),_xlfn.XLOOKUP(C74,roadnames[lookupValue],roadnames[lookupKey],"ERROR"),""), "")</f>
        <v/>
      </c>
      <c r="E74" s="5"/>
      <c r="G74" s="3" t="str">
        <f>IF($A74="ADD",IF(NOT(ISBLANK(F74)),_xlfn.XLOOKUP(F74,side[lookupValue],side[lookupKey],"ERROR"),""), "")</f>
        <v/>
      </c>
      <c r="H74" s="4"/>
      <c r="I74" s="4"/>
      <c r="J74" s="6"/>
      <c r="K74" s="4"/>
      <c r="M74" s="3" t="str">
        <f>IF($A74="ADD",IF(NOT(ISBLANK(L74)),_xlfn.XLOOKUP(L74,ud_stormwater_purpose[lookupValue],ud_stormwater_purpose[lookupKey],"ERROR"),""), "")</f>
        <v/>
      </c>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t="str">
        <f t="shared" ca="1" si="0"/>
        <v/>
      </c>
      <c r="AC74" s="4"/>
      <c r="AD74" s="3" t="str">
        <f t="shared" si="1"/>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2"/>
        <v/>
      </c>
      <c r="AJ74" s="3" t="str">
        <f>IF($A74="","",IF((AND($A74="ADD",OR(AI74="",AI74="Queenstown-Lakes District Council"))),"70",(_xlfn.XLOOKUP(AI74,ud_organisation_owner[lookupValue],ud_organisation_owner[lookupKey],""))))</f>
        <v/>
      </c>
      <c r="AK74" s="3" t="str">
        <f t="shared" si="3"/>
        <v/>
      </c>
      <c r="AL74" s="3" t="str">
        <f>IF($A74="","",IF((AND($A74="ADD",OR(AK74="",AK74="Queenstown-Lakes District Council"))),"70",(_xlfn.XLOOKUP(AK74,ud_organisation_owner[lookupValue],ud_organisation_owner[lookupKey],""))))</f>
        <v/>
      </c>
      <c r="AM74" s="3" t="str">
        <f t="shared" si="4"/>
        <v/>
      </c>
      <c r="AN74" s="3" t="str">
        <f>IF($A74="","",IF((AND($A74="ADD",OR(AM74="",AM74="Local Authority"))),"17",(_xlfn.XLOOKUP(AM74,ud_sub_organisation[lookupValue],ud_sub_organisation[lookupKey],""))))</f>
        <v/>
      </c>
      <c r="AO74" s="3" t="str">
        <f t="shared" si="5"/>
        <v/>
      </c>
      <c r="AP74" s="3" t="str">
        <f>IF($A74="","",IF((AND($A74="ADD",OR(AO74="",AO74="Vested assets"))),"12",(_xlfn.XLOOKUP(AO74,ud_work_origin[lookupValue],ud_work_origin[lookupKey],""))))</f>
        <v/>
      </c>
      <c r="AQ74" s="6"/>
      <c r="AR74" s="2" t="str">
        <f t="shared" si="6"/>
        <v/>
      </c>
      <c r="AS74" s="2" t="str">
        <f t="shared" si="7"/>
        <v/>
      </c>
      <c r="AT74" s="3" t="str">
        <f t="shared" si="8"/>
        <v/>
      </c>
      <c r="AU74" s="3" t="str">
        <f>IF($A74="","",IF((AND($A74="ADD",OR(AT74="",AT74="Excellent"))),"1",(_xlfn.XLOOKUP(AT74,condition[lookupValue],condition[lookupKey],""))))</f>
        <v/>
      </c>
      <c r="AV74" s="8" t="str">
        <f t="shared" si="9"/>
        <v/>
      </c>
      <c r="AW74" s="7"/>
    </row>
    <row r="75" spans="2:49">
      <c r="B75" s="4"/>
      <c r="D75" s="3" t="str">
        <f>IF($A75="ADD",IF(NOT(ISBLANK(C75)),_xlfn.XLOOKUP(C75,roadnames[lookupValue],roadnames[lookupKey],"ERROR"),""), "")</f>
        <v/>
      </c>
      <c r="E75" s="5"/>
      <c r="G75" s="3" t="str">
        <f>IF($A75="ADD",IF(NOT(ISBLANK(F75)),_xlfn.XLOOKUP(F75,side[lookupValue],side[lookupKey],"ERROR"),""), "")</f>
        <v/>
      </c>
      <c r="H75" s="4"/>
      <c r="I75" s="4"/>
      <c r="J75" s="6"/>
      <c r="K75" s="4"/>
      <c r="M75" s="3" t="str">
        <f>IF($A75="ADD",IF(NOT(ISBLANK(L75)),_xlfn.XLOOKUP(L75,ud_stormwater_purpose[lookupValue],ud_stormwater_purpose[lookupKey],"ERROR"),""), "")</f>
        <v/>
      </c>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t="str">
        <f t="shared" ref="AB75:AB100" ca="1" si="10">IF(AA75&lt;&gt;"", DATEDIF(AA75, TODAY(),"Y"),"")</f>
        <v/>
      </c>
      <c r="AC75" s="4"/>
      <c r="AD75" s="3" t="str">
        <f t="shared" ref="AD75:AD100" si="11">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00" si="12">IF($A75="ADD","Queenstown-Lakes District Council","")</f>
        <v/>
      </c>
      <c r="AJ75" s="3" t="str">
        <f>IF($A75="","",IF((AND($A75="ADD",OR(AI75="",AI75="Queenstown-Lakes District Council"))),"70",(_xlfn.XLOOKUP(AI75,ud_organisation_owner[lookupValue],ud_organisation_owner[lookupKey],""))))</f>
        <v/>
      </c>
      <c r="AK75" s="3" t="str">
        <f t="shared" ref="AK75:AK100" si="13">IF($A75="ADD","Queenstown-Lakes District Council","")</f>
        <v/>
      </c>
      <c r="AL75" s="3" t="str">
        <f>IF($A75="","",IF((AND($A75="ADD",OR(AK75="",AK75="Queenstown-Lakes District Council"))),"70",(_xlfn.XLOOKUP(AK75,ud_organisation_owner[lookupValue],ud_organisation_owner[lookupKey],""))))</f>
        <v/>
      </c>
      <c r="AM75" s="3" t="str">
        <f t="shared" ref="AM75:AM100" si="14">IF($A75="ADD","Local Authority","")</f>
        <v/>
      </c>
      <c r="AN75" s="3" t="str">
        <f>IF($A75="","",IF((AND($A75="ADD",OR(AM75="",AM75="Local Authority"))),"17",(_xlfn.XLOOKUP(AM75,ud_sub_organisation[lookupValue],ud_sub_organisation[lookupKey],""))))</f>
        <v/>
      </c>
      <c r="AO75" s="3" t="str">
        <f t="shared" ref="AO75:AO100" si="15">IF($A75="ADD","Vested assets","")</f>
        <v/>
      </c>
      <c r="AP75" s="3" t="str">
        <f>IF($A75="","",IF((AND($A75="ADD",OR(AO75="",AO75="Vested assets"))),"12",(_xlfn.XLOOKUP(AO75,ud_work_origin[lookupValue],ud_work_origin[lookupKey],""))))</f>
        <v/>
      </c>
      <c r="AQ75" s="6"/>
      <c r="AR75" s="2" t="str">
        <f t="shared" ref="AR75:AR100" si="16">IF($A75="ADD","TRUE","")</f>
        <v/>
      </c>
      <c r="AS75" s="2" t="str">
        <f t="shared" ref="AS75:AS100" si="17">IF($A75="ADD","FALSE","")</f>
        <v/>
      </c>
      <c r="AT75" s="3" t="str">
        <f t="shared" ref="AT75:AT100" si="18">IF($A75="ADD","Excellent","")</f>
        <v/>
      </c>
      <c r="AU75" s="3" t="str">
        <f>IF($A75="","",IF((AND($A75="ADD",OR(AT75="",AT75="Excellent"))),"1",(_xlfn.XLOOKUP(AT75,condition[lookupValue],condition[lookupKey],""))))</f>
        <v/>
      </c>
      <c r="AV75" s="8" t="str">
        <f t="shared" ref="AV75:AV100" si="19">IF(AA75&lt;&gt;"",AA75,"")</f>
        <v/>
      </c>
      <c r="AW75" s="7"/>
    </row>
    <row r="76" spans="2:49">
      <c r="B76" s="4"/>
      <c r="D76" s="3" t="str">
        <f>IF($A76="ADD",IF(NOT(ISBLANK(C76)),_xlfn.XLOOKUP(C76,roadnames[lookupValue],roadnames[lookupKey],"ERROR"),""), "")</f>
        <v/>
      </c>
      <c r="E76" s="5"/>
      <c r="G76" s="3" t="str">
        <f>IF($A76="ADD",IF(NOT(ISBLANK(F76)),_xlfn.XLOOKUP(F76,side[lookupValue],side[lookupKey],"ERROR"),""), "")</f>
        <v/>
      </c>
      <c r="H76" s="4"/>
      <c r="I76" s="4"/>
      <c r="J76" s="6"/>
      <c r="K76" s="4"/>
      <c r="M76" s="3" t="str">
        <f>IF($A76="ADD",IF(NOT(ISBLANK(L76)),_xlfn.XLOOKUP(L76,ud_stormwater_purpose[lookupValue],ud_stormwater_purpose[lookupKey],"ERROR"),""), "")</f>
        <v/>
      </c>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t="str">
        <f t="shared" ca="1" si="10"/>
        <v/>
      </c>
      <c r="AC76" s="4"/>
      <c r="AD76" s="3" t="str">
        <f t="shared" si="11"/>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IF($A76="","",IF((AND($A76="ADD",OR(AM76="",AM76="Local Authority"))),"17",(_xlfn.XLOOKUP(AM76,ud_sub_organisation[lookupValue],ud_sub_organisation[lookupKey],""))))</f>
        <v/>
      </c>
      <c r="AO76" s="3" t="str">
        <f t="shared" si="15"/>
        <v/>
      </c>
      <c r="AP76" s="3" t="str">
        <f>IF($A76="","",IF((AND($A76="ADD",OR(AO76="",AO76="Vested assets"))),"12",(_xlfn.XLOOKUP(AO76,ud_work_origin[lookupValue],ud_work_origin[lookupKey],""))))</f>
        <v/>
      </c>
      <c r="AQ76" s="6"/>
      <c r="AR76" s="2" t="str">
        <f t="shared" si="16"/>
        <v/>
      </c>
      <c r="AS76" s="2" t="str">
        <f t="shared" si="17"/>
        <v/>
      </c>
      <c r="AT76" s="3" t="str">
        <f t="shared" si="18"/>
        <v/>
      </c>
      <c r="AU76" s="3" t="str">
        <f>IF($A76="","",IF((AND($A76="ADD",OR(AT76="",AT76="Excellent"))),"1",(_xlfn.XLOOKUP(AT76,condition[lookupValue],condition[lookupKey],""))))</f>
        <v/>
      </c>
      <c r="AV76" s="8" t="str">
        <f t="shared" si="19"/>
        <v/>
      </c>
      <c r="AW76" s="7"/>
    </row>
    <row r="77" spans="2:49">
      <c r="B77" s="4"/>
      <c r="D77" s="3" t="str">
        <f>IF($A77="ADD",IF(NOT(ISBLANK(C77)),_xlfn.XLOOKUP(C77,roadnames[lookupValue],roadnames[lookupKey],"ERROR"),""), "")</f>
        <v/>
      </c>
      <c r="E77" s="5"/>
      <c r="G77" s="3" t="str">
        <f>IF($A77="ADD",IF(NOT(ISBLANK(F77)),_xlfn.XLOOKUP(F77,side[lookupValue],side[lookupKey],"ERROR"),""), "")</f>
        <v/>
      </c>
      <c r="H77" s="4"/>
      <c r="I77" s="4"/>
      <c r="J77" s="6"/>
      <c r="K77" s="4"/>
      <c r="M77" s="3" t="str">
        <f>IF($A77="ADD",IF(NOT(ISBLANK(L77)),_xlfn.XLOOKUP(L77,ud_stormwater_purpose[lookupValue],ud_stormwater_purpose[lookupKey],"ERROR"),""), "")</f>
        <v/>
      </c>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t="str">
        <f t="shared" ca="1" si="10"/>
        <v/>
      </c>
      <c r="AC77" s="4"/>
      <c r="AD77" s="3" t="str">
        <f t="shared" si="11"/>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IF($A77="","",IF((AND($A77="ADD",OR(AM77="",AM77="Local Authority"))),"17",(_xlfn.XLOOKUP(AM77,ud_sub_organisation[lookupValue],ud_sub_organisation[lookupKey],""))))</f>
        <v/>
      </c>
      <c r="AO77" s="3" t="str">
        <f t="shared" si="15"/>
        <v/>
      </c>
      <c r="AP77" s="3" t="str">
        <f>IF($A77="","",IF((AND($A77="ADD",OR(AO77="",AO77="Vested assets"))),"12",(_xlfn.XLOOKUP(AO77,ud_work_origin[lookupValue],ud_work_origin[lookupKey],""))))</f>
        <v/>
      </c>
      <c r="AQ77" s="6"/>
      <c r="AR77" s="2" t="str">
        <f t="shared" si="16"/>
        <v/>
      </c>
      <c r="AS77" s="2" t="str">
        <f t="shared" si="17"/>
        <v/>
      </c>
      <c r="AT77" s="3" t="str">
        <f t="shared" si="18"/>
        <v/>
      </c>
      <c r="AU77" s="3" t="str">
        <f>IF($A77="","",IF((AND($A77="ADD",OR(AT77="",AT77="Excellent"))),"1",(_xlfn.XLOOKUP(AT77,condition[lookupValue],condition[lookupKey],""))))</f>
        <v/>
      </c>
      <c r="AV77" s="8" t="str">
        <f t="shared" si="19"/>
        <v/>
      </c>
      <c r="AW77" s="7"/>
    </row>
    <row r="78" spans="2:49">
      <c r="B78" s="4"/>
      <c r="D78" s="3" t="str">
        <f>IF($A78="ADD",IF(NOT(ISBLANK(C78)),_xlfn.XLOOKUP(C78,roadnames[lookupValue],roadnames[lookupKey],"ERROR"),""), "")</f>
        <v/>
      </c>
      <c r="E78" s="5"/>
      <c r="G78" s="3" t="str">
        <f>IF($A78="ADD",IF(NOT(ISBLANK(F78)),_xlfn.XLOOKUP(F78,side[lookupValue],side[lookupKey],"ERROR"),""), "")</f>
        <v/>
      </c>
      <c r="H78" s="4"/>
      <c r="I78" s="4"/>
      <c r="J78" s="6"/>
      <c r="K78" s="4"/>
      <c r="M78" s="3" t="str">
        <f>IF($A78="ADD",IF(NOT(ISBLANK(L78)),_xlfn.XLOOKUP(L78,ud_stormwater_purpose[lookupValue],ud_stormwater_purpose[lookupKey],"ERROR"),""), "")</f>
        <v/>
      </c>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t="str">
        <f t="shared" ca="1" si="10"/>
        <v/>
      </c>
      <c r="AC78" s="4"/>
      <c r="AD78" s="3" t="str">
        <f t="shared" si="11"/>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IF($A78="","",IF((AND($A78="ADD",OR(AM78="",AM78="Local Authority"))),"17",(_xlfn.XLOOKUP(AM78,ud_sub_organisation[lookupValue],ud_sub_organisation[lookupKey],""))))</f>
        <v/>
      </c>
      <c r="AO78" s="3" t="str">
        <f t="shared" si="15"/>
        <v/>
      </c>
      <c r="AP78" s="3" t="str">
        <f>IF($A78="","",IF((AND($A78="ADD",OR(AO78="",AO78="Vested assets"))),"12",(_xlfn.XLOOKUP(AO78,ud_work_origin[lookupValue],ud_work_origin[lookupKey],""))))</f>
        <v/>
      </c>
      <c r="AQ78" s="6"/>
      <c r="AR78" s="2" t="str">
        <f t="shared" si="16"/>
        <v/>
      </c>
      <c r="AS78" s="2" t="str">
        <f t="shared" si="17"/>
        <v/>
      </c>
      <c r="AT78" s="3" t="str">
        <f t="shared" si="18"/>
        <v/>
      </c>
      <c r="AU78" s="3" t="str">
        <f>IF($A78="","",IF((AND($A78="ADD",OR(AT78="",AT78="Excellent"))),"1",(_xlfn.XLOOKUP(AT78,condition[lookupValue],condition[lookupKey],""))))</f>
        <v/>
      </c>
      <c r="AV78" s="8" t="str">
        <f t="shared" si="19"/>
        <v/>
      </c>
      <c r="AW78" s="7"/>
    </row>
    <row r="79" spans="2:49">
      <c r="B79" s="4"/>
      <c r="D79" s="3" t="str">
        <f>IF($A79="ADD",IF(NOT(ISBLANK(C79)),_xlfn.XLOOKUP(C79,roadnames[lookupValue],roadnames[lookupKey],"ERROR"),""), "")</f>
        <v/>
      </c>
      <c r="E79" s="5"/>
      <c r="G79" s="3" t="str">
        <f>IF($A79="ADD",IF(NOT(ISBLANK(F79)),_xlfn.XLOOKUP(F79,side[lookupValue],side[lookupKey],"ERROR"),""), "")</f>
        <v/>
      </c>
      <c r="H79" s="4"/>
      <c r="I79" s="4"/>
      <c r="J79" s="6"/>
      <c r="K79" s="4"/>
      <c r="M79" s="3" t="str">
        <f>IF($A79="ADD",IF(NOT(ISBLANK(L79)),_xlfn.XLOOKUP(L79,ud_stormwater_purpose[lookupValue],ud_stormwater_purpose[lookupKey],"ERROR"),""), "")</f>
        <v/>
      </c>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t="str">
        <f t="shared" ca="1" si="10"/>
        <v/>
      </c>
      <c r="AC79" s="4"/>
      <c r="AD79" s="3" t="str">
        <f t="shared" si="11"/>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IF($A79="","",IF((AND($A79="ADD",OR(AM79="",AM79="Local Authority"))),"17",(_xlfn.XLOOKUP(AM79,ud_sub_organisation[lookupValue],ud_sub_organisation[lookupKey],""))))</f>
        <v/>
      </c>
      <c r="AO79" s="3" t="str">
        <f t="shared" si="15"/>
        <v/>
      </c>
      <c r="AP79" s="3" t="str">
        <f>IF($A79="","",IF((AND($A79="ADD",OR(AO79="",AO79="Vested assets"))),"12",(_xlfn.XLOOKUP(AO79,ud_work_origin[lookupValue],ud_work_origin[lookupKey],""))))</f>
        <v/>
      </c>
      <c r="AQ79" s="6"/>
      <c r="AR79" s="2" t="str">
        <f t="shared" si="16"/>
        <v/>
      </c>
      <c r="AS79" s="2" t="str">
        <f t="shared" si="17"/>
        <v/>
      </c>
      <c r="AT79" s="3" t="str">
        <f t="shared" si="18"/>
        <v/>
      </c>
      <c r="AU79" s="3" t="str">
        <f>IF($A79="","",IF((AND($A79="ADD",OR(AT79="",AT79="Excellent"))),"1",(_xlfn.XLOOKUP(AT79,condition[lookupValue],condition[lookupKey],""))))</f>
        <v/>
      </c>
      <c r="AV79" s="8" t="str">
        <f t="shared" si="19"/>
        <v/>
      </c>
      <c r="AW79" s="7"/>
    </row>
    <row r="80" spans="2:49">
      <c r="B80" s="4"/>
      <c r="D80" s="3" t="str">
        <f>IF($A80="ADD",IF(NOT(ISBLANK(C80)),_xlfn.XLOOKUP(C80,roadnames[lookupValue],roadnames[lookupKey],"ERROR"),""), "")</f>
        <v/>
      </c>
      <c r="E80" s="5"/>
      <c r="G80" s="3" t="str">
        <f>IF($A80="ADD",IF(NOT(ISBLANK(F80)),_xlfn.XLOOKUP(F80,side[lookupValue],side[lookupKey],"ERROR"),""), "")</f>
        <v/>
      </c>
      <c r="H80" s="4"/>
      <c r="I80" s="4"/>
      <c r="J80" s="6"/>
      <c r="K80" s="4"/>
      <c r="M80" s="3" t="str">
        <f>IF($A80="ADD",IF(NOT(ISBLANK(L80)),_xlfn.XLOOKUP(L80,ud_stormwater_purpose[lookupValue],ud_stormwater_purpose[lookupKey],"ERROR"),""), "")</f>
        <v/>
      </c>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t="str">
        <f t="shared" ca="1" si="10"/>
        <v/>
      </c>
      <c r="AC80" s="4"/>
      <c r="AD80" s="3" t="str">
        <f t="shared" si="11"/>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IF($A80="","",IF((AND($A80="ADD",OR(AM80="",AM80="Local Authority"))),"17",(_xlfn.XLOOKUP(AM80,ud_sub_organisation[lookupValue],ud_sub_organisation[lookupKey],""))))</f>
        <v/>
      </c>
      <c r="AO80" s="3" t="str">
        <f t="shared" si="15"/>
        <v/>
      </c>
      <c r="AP80" s="3" t="str">
        <f>IF($A80="","",IF((AND($A80="ADD",OR(AO80="",AO80="Vested assets"))),"12",(_xlfn.XLOOKUP(AO80,ud_work_origin[lookupValue],ud_work_origin[lookupKey],""))))</f>
        <v/>
      </c>
      <c r="AQ80" s="6"/>
      <c r="AR80" s="2" t="str">
        <f t="shared" si="16"/>
        <v/>
      </c>
      <c r="AS80" s="2" t="str">
        <f t="shared" si="17"/>
        <v/>
      </c>
      <c r="AT80" s="3" t="str">
        <f t="shared" si="18"/>
        <v/>
      </c>
      <c r="AU80" s="3" t="str">
        <f>IF($A80="","",IF((AND($A80="ADD",OR(AT80="",AT80="Excellent"))),"1",(_xlfn.XLOOKUP(AT80,condition[lookupValue],condition[lookupKey],""))))</f>
        <v/>
      </c>
      <c r="AV80" s="8" t="str">
        <f t="shared" si="19"/>
        <v/>
      </c>
      <c r="AW80" s="7"/>
    </row>
    <row r="81" spans="2:49">
      <c r="B81" s="4"/>
      <c r="D81" s="3" t="str">
        <f>IF($A81="ADD",IF(NOT(ISBLANK(C81)),_xlfn.XLOOKUP(C81,roadnames[lookupValue],roadnames[lookupKey],"ERROR"),""), "")</f>
        <v/>
      </c>
      <c r="E81" s="5"/>
      <c r="G81" s="3" t="str">
        <f>IF($A81="ADD",IF(NOT(ISBLANK(F81)),_xlfn.XLOOKUP(F81,side[lookupValue],side[lookupKey],"ERROR"),""), "")</f>
        <v/>
      </c>
      <c r="H81" s="4"/>
      <c r="I81" s="4"/>
      <c r="J81" s="6"/>
      <c r="K81" s="4"/>
      <c r="M81" s="3" t="str">
        <f>IF($A81="ADD",IF(NOT(ISBLANK(L81)),_xlfn.XLOOKUP(L81,ud_stormwater_purpose[lookupValue],ud_stormwater_purpose[lookupKey],"ERROR"),""), "")</f>
        <v/>
      </c>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t="str">
        <f t="shared" ca="1" si="10"/>
        <v/>
      </c>
      <c r="AC81" s="4"/>
      <c r="AD81" s="3" t="str">
        <f t="shared" si="11"/>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IF($A81="","",IF((AND($A81="ADD",OR(AM81="",AM81="Local Authority"))),"17",(_xlfn.XLOOKUP(AM81,ud_sub_organisation[lookupValue],ud_sub_organisation[lookupKey],""))))</f>
        <v/>
      </c>
      <c r="AO81" s="3" t="str">
        <f t="shared" si="15"/>
        <v/>
      </c>
      <c r="AP81" s="3" t="str">
        <f>IF($A81="","",IF((AND($A81="ADD",OR(AO81="",AO81="Vested assets"))),"12",(_xlfn.XLOOKUP(AO81,ud_work_origin[lookupValue],ud_work_origin[lookupKey],""))))</f>
        <v/>
      </c>
      <c r="AQ81" s="6"/>
      <c r="AR81" s="2" t="str">
        <f t="shared" si="16"/>
        <v/>
      </c>
      <c r="AS81" s="2" t="str">
        <f t="shared" si="17"/>
        <v/>
      </c>
      <c r="AT81" s="3" t="str">
        <f t="shared" si="18"/>
        <v/>
      </c>
      <c r="AU81" s="3" t="str">
        <f>IF($A81="","",IF((AND($A81="ADD",OR(AT81="",AT81="Excellent"))),"1",(_xlfn.XLOOKUP(AT81,condition[lookupValue],condition[lookupKey],""))))</f>
        <v/>
      </c>
      <c r="AV81" s="8" t="str">
        <f t="shared" si="19"/>
        <v/>
      </c>
      <c r="AW81" s="7"/>
    </row>
    <row r="82" spans="2:49">
      <c r="B82" s="4"/>
      <c r="D82" s="3" t="str">
        <f>IF($A82="ADD",IF(NOT(ISBLANK(C82)),_xlfn.XLOOKUP(C82,roadnames[lookupValue],roadnames[lookupKey],"ERROR"),""), "")</f>
        <v/>
      </c>
      <c r="E82" s="5"/>
      <c r="G82" s="3" t="str">
        <f>IF($A82="ADD",IF(NOT(ISBLANK(F82)),_xlfn.XLOOKUP(F82,side[lookupValue],side[lookupKey],"ERROR"),""), "")</f>
        <v/>
      </c>
      <c r="H82" s="4"/>
      <c r="I82" s="4"/>
      <c r="J82" s="6"/>
      <c r="K82" s="4"/>
      <c r="M82" s="3" t="str">
        <f>IF($A82="ADD",IF(NOT(ISBLANK(L82)),_xlfn.XLOOKUP(L82,ud_stormwater_purpose[lookupValue],ud_stormwater_purpose[lookupKey],"ERROR"),""), "")</f>
        <v/>
      </c>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t="str">
        <f t="shared" ca="1" si="10"/>
        <v/>
      </c>
      <c r="AC82" s="4"/>
      <c r="AD82" s="3" t="str">
        <f t="shared" si="11"/>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IF($A82="","",IF((AND($A82="ADD",OR(AM82="",AM82="Local Authority"))),"17",(_xlfn.XLOOKUP(AM82,ud_sub_organisation[lookupValue],ud_sub_organisation[lookupKey],""))))</f>
        <v/>
      </c>
      <c r="AO82" s="3" t="str">
        <f t="shared" si="15"/>
        <v/>
      </c>
      <c r="AP82" s="3" t="str">
        <f>IF($A82="","",IF((AND($A82="ADD",OR(AO82="",AO82="Vested assets"))),"12",(_xlfn.XLOOKUP(AO82,ud_work_origin[lookupValue],ud_work_origin[lookupKey],""))))</f>
        <v/>
      </c>
      <c r="AQ82" s="6"/>
      <c r="AR82" s="2" t="str">
        <f t="shared" si="16"/>
        <v/>
      </c>
      <c r="AS82" s="2" t="str">
        <f t="shared" si="17"/>
        <v/>
      </c>
      <c r="AT82" s="3" t="str">
        <f t="shared" si="18"/>
        <v/>
      </c>
      <c r="AU82" s="3" t="str">
        <f>IF($A82="","",IF((AND($A82="ADD",OR(AT82="",AT82="Excellent"))),"1",(_xlfn.XLOOKUP(AT82,condition[lookupValue],condition[lookupKey],""))))</f>
        <v/>
      </c>
      <c r="AV82" s="8" t="str">
        <f t="shared" si="19"/>
        <v/>
      </c>
      <c r="AW82" s="7"/>
    </row>
    <row r="83" spans="2:49">
      <c r="B83" s="4"/>
      <c r="D83" s="3" t="str">
        <f>IF($A83="ADD",IF(NOT(ISBLANK(C83)),_xlfn.XLOOKUP(C83,roadnames[lookupValue],roadnames[lookupKey],"ERROR"),""), "")</f>
        <v/>
      </c>
      <c r="E83" s="5"/>
      <c r="G83" s="3" t="str">
        <f>IF($A83="ADD",IF(NOT(ISBLANK(F83)),_xlfn.XLOOKUP(F83,side[lookupValue],side[lookupKey],"ERROR"),""), "")</f>
        <v/>
      </c>
      <c r="H83" s="4"/>
      <c r="I83" s="4"/>
      <c r="J83" s="6"/>
      <c r="K83" s="4"/>
      <c r="M83" s="3" t="str">
        <f>IF($A83="ADD",IF(NOT(ISBLANK(L83)),_xlfn.XLOOKUP(L83,ud_stormwater_purpose[lookupValue],ud_stormwater_purpose[lookupKey],"ERROR"),""), "")</f>
        <v/>
      </c>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t="str">
        <f t="shared" ca="1" si="10"/>
        <v/>
      </c>
      <c r="AC83" s="4"/>
      <c r="AD83" s="3" t="str">
        <f t="shared" si="11"/>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IF($A83="","",IF((AND($A83="ADD",OR(AM83="",AM83="Local Authority"))),"17",(_xlfn.XLOOKUP(AM83,ud_sub_organisation[lookupValue],ud_sub_organisation[lookupKey],""))))</f>
        <v/>
      </c>
      <c r="AO83" s="3" t="str">
        <f t="shared" si="15"/>
        <v/>
      </c>
      <c r="AP83" s="3" t="str">
        <f>IF($A83="","",IF((AND($A83="ADD",OR(AO83="",AO83="Vested assets"))),"12",(_xlfn.XLOOKUP(AO83,ud_work_origin[lookupValue],ud_work_origin[lookupKey],""))))</f>
        <v/>
      </c>
      <c r="AQ83" s="6"/>
      <c r="AR83" s="2" t="str">
        <f t="shared" si="16"/>
        <v/>
      </c>
      <c r="AS83" s="2" t="str">
        <f t="shared" si="17"/>
        <v/>
      </c>
      <c r="AT83" s="3" t="str">
        <f t="shared" si="18"/>
        <v/>
      </c>
      <c r="AU83" s="3" t="str">
        <f>IF($A83="","",IF((AND($A83="ADD",OR(AT83="",AT83="Excellent"))),"1",(_xlfn.XLOOKUP(AT83,condition[lookupValue],condition[lookupKey],""))))</f>
        <v/>
      </c>
      <c r="AV83" s="8" t="str">
        <f t="shared" si="19"/>
        <v/>
      </c>
      <c r="AW83" s="7"/>
    </row>
    <row r="84" spans="2:49">
      <c r="B84" s="4"/>
      <c r="D84" s="3" t="str">
        <f>IF($A84="ADD",IF(NOT(ISBLANK(C84)),_xlfn.XLOOKUP(C84,roadnames[lookupValue],roadnames[lookupKey],"ERROR"),""), "")</f>
        <v/>
      </c>
      <c r="E84" s="5"/>
      <c r="G84" s="3" t="str">
        <f>IF($A84="ADD",IF(NOT(ISBLANK(F84)),_xlfn.XLOOKUP(F84,side[lookupValue],side[lookupKey],"ERROR"),""), "")</f>
        <v/>
      </c>
      <c r="H84" s="4"/>
      <c r="I84" s="4"/>
      <c r="J84" s="6"/>
      <c r="K84" s="4"/>
      <c r="M84" s="3" t="str">
        <f>IF($A84="ADD",IF(NOT(ISBLANK(L84)),_xlfn.XLOOKUP(L84,ud_stormwater_purpose[lookupValue],ud_stormwater_purpose[lookupKey],"ERROR"),""), "")</f>
        <v/>
      </c>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t="str">
        <f t="shared" ca="1" si="10"/>
        <v/>
      </c>
      <c r="AC84" s="4"/>
      <c r="AD84" s="3" t="str">
        <f t="shared" si="11"/>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IF($A84="","",IF((AND($A84="ADD",OR(AM84="",AM84="Local Authority"))),"17",(_xlfn.XLOOKUP(AM84,ud_sub_organisation[lookupValue],ud_sub_organisation[lookupKey],""))))</f>
        <v/>
      </c>
      <c r="AO84" s="3" t="str">
        <f t="shared" si="15"/>
        <v/>
      </c>
      <c r="AP84" s="3" t="str">
        <f>IF($A84="","",IF((AND($A84="ADD",OR(AO84="",AO84="Vested assets"))),"12",(_xlfn.XLOOKUP(AO84,ud_work_origin[lookupValue],ud_work_origin[lookupKey],""))))</f>
        <v/>
      </c>
      <c r="AQ84" s="6"/>
      <c r="AR84" s="2" t="str">
        <f t="shared" si="16"/>
        <v/>
      </c>
      <c r="AS84" s="2" t="str">
        <f t="shared" si="17"/>
        <v/>
      </c>
      <c r="AT84" s="3" t="str">
        <f t="shared" si="18"/>
        <v/>
      </c>
      <c r="AU84" s="3" t="str">
        <f>IF($A84="","",IF((AND($A84="ADD",OR(AT84="",AT84="Excellent"))),"1",(_xlfn.XLOOKUP(AT84,condition[lookupValue],condition[lookupKey],""))))</f>
        <v/>
      </c>
      <c r="AV84" s="8" t="str">
        <f t="shared" si="19"/>
        <v/>
      </c>
      <c r="AW84" s="7"/>
    </row>
    <row r="85" spans="2:49">
      <c r="B85" s="4"/>
      <c r="D85" s="3" t="str">
        <f>IF($A85="ADD",IF(NOT(ISBLANK(C85)),_xlfn.XLOOKUP(C85,roadnames[lookupValue],roadnames[lookupKey],"ERROR"),""), "")</f>
        <v/>
      </c>
      <c r="E85" s="5"/>
      <c r="G85" s="3" t="str">
        <f>IF($A85="ADD",IF(NOT(ISBLANK(F85)),_xlfn.XLOOKUP(F85,side[lookupValue],side[lookupKey],"ERROR"),""), "")</f>
        <v/>
      </c>
      <c r="H85" s="4"/>
      <c r="I85" s="4"/>
      <c r="J85" s="6"/>
      <c r="K85" s="4"/>
      <c r="M85" s="3" t="str">
        <f>IF($A85="ADD",IF(NOT(ISBLANK(L85)),_xlfn.XLOOKUP(L85,ud_stormwater_purpose[lookupValue],ud_stormwater_purpose[lookupKey],"ERROR"),""), "")</f>
        <v/>
      </c>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t="str">
        <f t="shared" ca="1" si="10"/>
        <v/>
      </c>
      <c r="AC85" s="4"/>
      <c r="AD85" s="3" t="str">
        <f t="shared" si="11"/>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IF($A85="","",IF((AND($A85="ADD",OR(AM85="",AM85="Local Authority"))),"17",(_xlfn.XLOOKUP(AM85,ud_sub_organisation[lookupValue],ud_sub_organisation[lookupKey],""))))</f>
        <v/>
      </c>
      <c r="AO85" s="3" t="str">
        <f t="shared" si="15"/>
        <v/>
      </c>
      <c r="AP85" s="3" t="str">
        <f>IF($A85="","",IF((AND($A85="ADD",OR(AO85="",AO85="Vested assets"))),"12",(_xlfn.XLOOKUP(AO85,ud_work_origin[lookupValue],ud_work_origin[lookupKey],""))))</f>
        <v/>
      </c>
      <c r="AQ85" s="6"/>
      <c r="AR85" s="2" t="str">
        <f t="shared" si="16"/>
        <v/>
      </c>
      <c r="AS85" s="2" t="str">
        <f t="shared" si="17"/>
        <v/>
      </c>
      <c r="AT85" s="3" t="str">
        <f t="shared" si="18"/>
        <v/>
      </c>
      <c r="AU85" s="3" t="str">
        <f>IF($A85="","",IF((AND($A85="ADD",OR(AT85="",AT85="Excellent"))),"1",(_xlfn.XLOOKUP(AT85,condition[lookupValue],condition[lookupKey],""))))</f>
        <v/>
      </c>
      <c r="AV85" s="8" t="str">
        <f t="shared" si="19"/>
        <v/>
      </c>
      <c r="AW85" s="7"/>
    </row>
    <row r="86" spans="2:49">
      <c r="B86" s="4"/>
      <c r="D86" s="3" t="str">
        <f>IF($A86="ADD",IF(NOT(ISBLANK(C86)),_xlfn.XLOOKUP(C86,roadnames[lookupValue],roadnames[lookupKey],"ERROR"),""), "")</f>
        <v/>
      </c>
      <c r="E86" s="5"/>
      <c r="G86" s="3" t="str">
        <f>IF($A86="ADD",IF(NOT(ISBLANK(F86)),_xlfn.XLOOKUP(F86,side[lookupValue],side[lookupKey],"ERROR"),""), "")</f>
        <v/>
      </c>
      <c r="H86" s="4"/>
      <c r="I86" s="4"/>
      <c r="J86" s="6"/>
      <c r="K86" s="4"/>
      <c r="M86" s="3" t="str">
        <f>IF($A86="ADD",IF(NOT(ISBLANK(L86)),_xlfn.XLOOKUP(L86,ud_stormwater_purpose[lookupValue],ud_stormwater_purpose[lookupKey],"ERROR"),""), "")</f>
        <v/>
      </c>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t="str">
        <f t="shared" ca="1" si="10"/>
        <v/>
      </c>
      <c r="AC86" s="4"/>
      <c r="AD86" s="3" t="str">
        <f t="shared" si="11"/>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IF($A86="","",IF((AND($A86="ADD",OR(AM86="",AM86="Local Authority"))),"17",(_xlfn.XLOOKUP(AM86,ud_sub_organisation[lookupValue],ud_sub_organisation[lookupKey],""))))</f>
        <v/>
      </c>
      <c r="AO86" s="3" t="str">
        <f t="shared" si="15"/>
        <v/>
      </c>
      <c r="AP86" s="3" t="str">
        <f>IF($A86="","",IF((AND($A86="ADD",OR(AO86="",AO86="Vested assets"))),"12",(_xlfn.XLOOKUP(AO86,ud_work_origin[lookupValue],ud_work_origin[lookupKey],""))))</f>
        <v/>
      </c>
      <c r="AQ86" s="6"/>
      <c r="AR86" s="2" t="str">
        <f t="shared" si="16"/>
        <v/>
      </c>
      <c r="AS86" s="2" t="str">
        <f t="shared" si="17"/>
        <v/>
      </c>
      <c r="AT86" s="3" t="str">
        <f t="shared" si="18"/>
        <v/>
      </c>
      <c r="AU86" s="3" t="str">
        <f>IF($A86="","",IF((AND($A86="ADD",OR(AT86="",AT86="Excellent"))),"1",(_xlfn.XLOOKUP(AT86,condition[lookupValue],condition[lookupKey],""))))</f>
        <v/>
      </c>
      <c r="AV86" s="8" t="str">
        <f t="shared" si="19"/>
        <v/>
      </c>
      <c r="AW86" s="7"/>
    </row>
    <row r="87" spans="2:49">
      <c r="B87" s="4"/>
      <c r="D87" s="3" t="str">
        <f>IF($A87="ADD",IF(NOT(ISBLANK(C87)),_xlfn.XLOOKUP(C87,roadnames[lookupValue],roadnames[lookupKey],"ERROR"),""), "")</f>
        <v/>
      </c>
      <c r="E87" s="5"/>
      <c r="G87" s="3" t="str">
        <f>IF($A87="ADD",IF(NOT(ISBLANK(F87)),_xlfn.XLOOKUP(F87,side[lookupValue],side[lookupKey],"ERROR"),""), "")</f>
        <v/>
      </c>
      <c r="H87" s="4"/>
      <c r="I87" s="4"/>
      <c r="J87" s="6"/>
      <c r="K87" s="4"/>
      <c r="M87" s="3" t="str">
        <f>IF($A87="ADD",IF(NOT(ISBLANK(L87)),_xlfn.XLOOKUP(L87,ud_stormwater_purpose[lookupValue],ud_stormwater_purpose[lookupKey],"ERROR"),""), "")</f>
        <v/>
      </c>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t="str">
        <f t="shared" ca="1" si="10"/>
        <v/>
      </c>
      <c r="AC87" s="4"/>
      <c r="AD87" s="3" t="str">
        <f t="shared" si="11"/>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IF($A87="","",IF((AND($A87="ADD",OR(AM87="",AM87="Local Authority"))),"17",(_xlfn.XLOOKUP(AM87,ud_sub_organisation[lookupValue],ud_sub_organisation[lookupKey],""))))</f>
        <v/>
      </c>
      <c r="AO87" s="3" t="str">
        <f t="shared" si="15"/>
        <v/>
      </c>
      <c r="AP87" s="3" t="str">
        <f>IF($A87="","",IF((AND($A87="ADD",OR(AO87="",AO87="Vested assets"))),"12",(_xlfn.XLOOKUP(AO87,ud_work_origin[lookupValue],ud_work_origin[lookupKey],""))))</f>
        <v/>
      </c>
      <c r="AQ87" s="6"/>
      <c r="AR87" s="2" t="str">
        <f t="shared" si="16"/>
        <v/>
      </c>
      <c r="AS87" s="2" t="str">
        <f t="shared" si="17"/>
        <v/>
      </c>
      <c r="AT87" s="3" t="str">
        <f t="shared" si="18"/>
        <v/>
      </c>
      <c r="AU87" s="3" t="str">
        <f>IF($A87="","",IF((AND($A87="ADD",OR(AT87="",AT87="Excellent"))),"1",(_xlfn.XLOOKUP(AT87,condition[lookupValue],condition[lookupKey],""))))</f>
        <v/>
      </c>
      <c r="AV87" s="8" t="str">
        <f t="shared" si="19"/>
        <v/>
      </c>
      <c r="AW87" s="7"/>
    </row>
    <row r="88" spans="2:49">
      <c r="B88" s="4"/>
      <c r="D88" s="3" t="str">
        <f>IF($A88="ADD",IF(NOT(ISBLANK(C88)),_xlfn.XLOOKUP(C88,roadnames[lookupValue],roadnames[lookupKey],"ERROR"),""), "")</f>
        <v/>
      </c>
      <c r="E88" s="5"/>
      <c r="G88" s="3" t="str">
        <f>IF($A88="ADD",IF(NOT(ISBLANK(F88)),_xlfn.XLOOKUP(F88,side[lookupValue],side[lookupKey],"ERROR"),""), "")</f>
        <v/>
      </c>
      <c r="H88" s="4"/>
      <c r="I88" s="4"/>
      <c r="J88" s="6"/>
      <c r="K88" s="4"/>
      <c r="M88" s="3" t="str">
        <f>IF($A88="ADD",IF(NOT(ISBLANK(L88)),_xlfn.XLOOKUP(L88,ud_stormwater_purpose[lookupValue],ud_stormwater_purpose[lookupKey],"ERROR"),""), "")</f>
        <v/>
      </c>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t="str">
        <f t="shared" ca="1" si="10"/>
        <v/>
      </c>
      <c r="AC88" s="4"/>
      <c r="AD88" s="3" t="str">
        <f t="shared" si="11"/>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IF($A88="","",IF((AND($A88="ADD",OR(AM88="",AM88="Local Authority"))),"17",(_xlfn.XLOOKUP(AM88,ud_sub_organisation[lookupValue],ud_sub_organisation[lookupKey],""))))</f>
        <v/>
      </c>
      <c r="AO88" s="3" t="str">
        <f t="shared" si="15"/>
        <v/>
      </c>
      <c r="AP88" s="3" t="str">
        <f>IF($A88="","",IF((AND($A88="ADD",OR(AO88="",AO88="Vested assets"))),"12",(_xlfn.XLOOKUP(AO88,ud_work_origin[lookupValue],ud_work_origin[lookupKey],""))))</f>
        <v/>
      </c>
      <c r="AQ88" s="6"/>
      <c r="AR88" s="2" t="str">
        <f t="shared" si="16"/>
        <v/>
      </c>
      <c r="AS88" s="2" t="str">
        <f t="shared" si="17"/>
        <v/>
      </c>
      <c r="AT88" s="3" t="str">
        <f t="shared" si="18"/>
        <v/>
      </c>
      <c r="AU88" s="3" t="str">
        <f>IF($A88="","",IF((AND($A88="ADD",OR(AT88="",AT88="Excellent"))),"1",(_xlfn.XLOOKUP(AT88,condition[lookupValue],condition[lookupKey],""))))</f>
        <v/>
      </c>
      <c r="AV88" s="8" t="str">
        <f t="shared" si="19"/>
        <v/>
      </c>
      <c r="AW88" s="7"/>
    </row>
    <row r="89" spans="2:49">
      <c r="B89" s="4"/>
      <c r="D89" s="3" t="str">
        <f>IF($A89="ADD",IF(NOT(ISBLANK(C89)),_xlfn.XLOOKUP(C89,roadnames[lookupValue],roadnames[lookupKey],"ERROR"),""), "")</f>
        <v/>
      </c>
      <c r="E89" s="5"/>
      <c r="G89" s="3" t="str">
        <f>IF($A89="ADD",IF(NOT(ISBLANK(F89)),_xlfn.XLOOKUP(F89,side[lookupValue],side[lookupKey],"ERROR"),""), "")</f>
        <v/>
      </c>
      <c r="H89" s="4"/>
      <c r="I89" s="4"/>
      <c r="J89" s="6"/>
      <c r="K89" s="4"/>
      <c r="M89" s="3" t="str">
        <f>IF($A89="ADD",IF(NOT(ISBLANK(L89)),_xlfn.XLOOKUP(L89,ud_stormwater_purpose[lookupValue],ud_stormwater_purpose[lookupKey],"ERROR"),""), "")</f>
        <v/>
      </c>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t="str">
        <f t="shared" ca="1" si="10"/>
        <v/>
      </c>
      <c r="AC89" s="4"/>
      <c r="AD89" s="3" t="str">
        <f t="shared" si="11"/>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IF($A89="","",IF((AND($A89="ADD",OR(AM89="",AM89="Local Authority"))),"17",(_xlfn.XLOOKUP(AM89,ud_sub_organisation[lookupValue],ud_sub_organisation[lookupKey],""))))</f>
        <v/>
      </c>
      <c r="AO89" s="3" t="str">
        <f t="shared" si="15"/>
        <v/>
      </c>
      <c r="AP89" s="3" t="str">
        <f>IF($A89="","",IF((AND($A89="ADD",OR(AO89="",AO89="Vested assets"))),"12",(_xlfn.XLOOKUP(AO89,ud_work_origin[lookupValue],ud_work_origin[lookupKey],""))))</f>
        <v/>
      </c>
      <c r="AQ89" s="6"/>
      <c r="AR89" s="2" t="str">
        <f t="shared" si="16"/>
        <v/>
      </c>
      <c r="AS89" s="2" t="str">
        <f t="shared" si="17"/>
        <v/>
      </c>
      <c r="AT89" s="3" t="str">
        <f t="shared" si="18"/>
        <v/>
      </c>
      <c r="AU89" s="3" t="str">
        <f>IF($A89="","",IF((AND($A89="ADD",OR(AT89="",AT89="Excellent"))),"1",(_xlfn.XLOOKUP(AT89,condition[lookupValue],condition[lookupKey],""))))</f>
        <v/>
      </c>
      <c r="AV89" s="8" t="str">
        <f t="shared" si="19"/>
        <v/>
      </c>
      <c r="AW89" s="7"/>
    </row>
    <row r="90" spans="2:49">
      <c r="B90" s="4"/>
      <c r="D90" s="3" t="str">
        <f>IF($A90="ADD",IF(NOT(ISBLANK(C90)),_xlfn.XLOOKUP(C90,roadnames[lookupValue],roadnames[lookupKey],"ERROR"),""), "")</f>
        <v/>
      </c>
      <c r="E90" s="5"/>
      <c r="G90" s="3" t="str">
        <f>IF($A90="ADD",IF(NOT(ISBLANK(F90)),_xlfn.XLOOKUP(F90,side[lookupValue],side[lookupKey],"ERROR"),""), "")</f>
        <v/>
      </c>
      <c r="H90" s="4"/>
      <c r="I90" s="4"/>
      <c r="J90" s="6"/>
      <c r="K90" s="4"/>
      <c r="M90" s="3" t="str">
        <f>IF($A90="ADD",IF(NOT(ISBLANK(L90)),_xlfn.XLOOKUP(L90,ud_stormwater_purpose[lookupValue],ud_stormwater_purpose[lookupKey],"ERROR"),""), "")</f>
        <v/>
      </c>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t="str">
        <f t="shared" ca="1" si="10"/>
        <v/>
      </c>
      <c r="AC90" s="4"/>
      <c r="AD90" s="3" t="str">
        <f t="shared" si="11"/>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IF($A90="","",IF((AND($A90="ADD",OR(AM90="",AM90="Local Authority"))),"17",(_xlfn.XLOOKUP(AM90,ud_sub_organisation[lookupValue],ud_sub_organisation[lookupKey],""))))</f>
        <v/>
      </c>
      <c r="AO90" s="3" t="str">
        <f t="shared" si="15"/>
        <v/>
      </c>
      <c r="AP90" s="3" t="str">
        <f>IF($A90="","",IF((AND($A90="ADD",OR(AO90="",AO90="Vested assets"))),"12",(_xlfn.XLOOKUP(AO90,ud_work_origin[lookupValue],ud_work_origin[lookupKey],""))))</f>
        <v/>
      </c>
      <c r="AQ90" s="6"/>
      <c r="AR90" s="2" t="str">
        <f t="shared" si="16"/>
        <v/>
      </c>
      <c r="AS90" s="2" t="str">
        <f t="shared" si="17"/>
        <v/>
      </c>
      <c r="AT90" s="3" t="str">
        <f t="shared" si="18"/>
        <v/>
      </c>
      <c r="AU90" s="3" t="str">
        <f>IF($A90="","",IF((AND($A90="ADD",OR(AT90="",AT90="Excellent"))),"1",(_xlfn.XLOOKUP(AT90,condition[lookupValue],condition[lookupKey],""))))</f>
        <v/>
      </c>
      <c r="AV90" s="8" t="str">
        <f t="shared" si="19"/>
        <v/>
      </c>
      <c r="AW90" s="7"/>
    </row>
    <row r="91" spans="2:49">
      <c r="B91" s="4"/>
      <c r="D91" s="3" t="str">
        <f>IF($A91="ADD",IF(NOT(ISBLANK(C91)),_xlfn.XLOOKUP(C91,roadnames[lookupValue],roadnames[lookupKey],"ERROR"),""), "")</f>
        <v/>
      </c>
      <c r="E91" s="5"/>
      <c r="G91" s="3" t="str">
        <f>IF($A91="ADD",IF(NOT(ISBLANK(F91)),_xlfn.XLOOKUP(F91,side[lookupValue],side[lookupKey],"ERROR"),""), "")</f>
        <v/>
      </c>
      <c r="H91" s="4"/>
      <c r="I91" s="4"/>
      <c r="J91" s="6"/>
      <c r="K91" s="4"/>
      <c r="M91" s="3" t="str">
        <f>IF($A91="ADD",IF(NOT(ISBLANK(L91)),_xlfn.XLOOKUP(L91,ud_stormwater_purpose[lookupValue],ud_stormwater_purpose[lookupKey],"ERROR"),""), "")</f>
        <v/>
      </c>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t="str">
        <f t="shared" ca="1" si="10"/>
        <v/>
      </c>
      <c r="AC91" s="4"/>
      <c r="AD91" s="3" t="str">
        <f t="shared" si="11"/>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IF($A91="","",IF((AND($A91="ADD",OR(AM91="",AM91="Local Authority"))),"17",(_xlfn.XLOOKUP(AM91,ud_sub_organisation[lookupValue],ud_sub_organisation[lookupKey],""))))</f>
        <v/>
      </c>
      <c r="AO91" s="3" t="str">
        <f t="shared" si="15"/>
        <v/>
      </c>
      <c r="AP91" s="3" t="str">
        <f>IF($A91="","",IF((AND($A91="ADD",OR(AO91="",AO91="Vested assets"))),"12",(_xlfn.XLOOKUP(AO91,ud_work_origin[lookupValue],ud_work_origin[lookupKey],""))))</f>
        <v/>
      </c>
      <c r="AQ91" s="6"/>
      <c r="AR91" s="2" t="str">
        <f t="shared" si="16"/>
        <v/>
      </c>
      <c r="AS91" s="2" t="str">
        <f t="shared" si="17"/>
        <v/>
      </c>
      <c r="AT91" s="3" t="str">
        <f t="shared" si="18"/>
        <v/>
      </c>
      <c r="AU91" s="3" t="str">
        <f>IF($A91="","",IF((AND($A91="ADD",OR(AT91="",AT91="Excellent"))),"1",(_xlfn.XLOOKUP(AT91,condition[lookupValue],condition[lookupKey],""))))</f>
        <v/>
      </c>
      <c r="AV91" s="8" t="str">
        <f t="shared" si="19"/>
        <v/>
      </c>
      <c r="AW91" s="7"/>
    </row>
    <row r="92" spans="2:49">
      <c r="B92" s="4"/>
      <c r="D92" s="3" t="str">
        <f>IF($A92="ADD",IF(NOT(ISBLANK(C92)),_xlfn.XLOOKUP(C92,roadnames[lookupValue],roadnames[lookupKey],"ERROR"),""), "")</f>
        <v/>
      </c>
      <c r="E92" s="5"/>
      <c r="G92" s="3" t="str">
        <f>IF($A92="ADD",IF(NOT(ISBLANK(F92)),_xlfn.XLOOKUP(F92,side[lookupValue],side[lookupKey],"ERROR"),""), "")</f>
        <v/>
      </c>
      <c r="H92" s="4"/>
      <c r="I92" s="4"/>
      <c r="J92" s="6"/>
      <c r="K92" s="4"/>
      <c r="M92" s="3" t="str">
        <f>IF($A92="ADD",IF(NOT(ISBLANK(L92)),_xlfn.XLOOKUP(L92,ud_stormwater_purpose[lookupValue],ud_stormwater_purpose[lookupKey],"ERROR"),""), "")</f>
        <v/>
      </c>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t="str">
        <f t="shared" ca="1" si="10"/>
        <v/>
      </c>
      <c r="AC92" s="4"/>
      <c r="AD92" s="3" t="str">
        <f t="shared" si="11"/>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IF($A92="","",IF((AND($A92="ADD",OR(AM92="",AM92="Local Authority"))),"17",(_xlfn.XLOOKUP(AM92,ud_sub_organisation[lookupValue],ud_sub_organisation[lookupKey],""))))</f>
        <v/>
      </c>
      <c r="AO92" s="3" t="str">
        <f t="shared" si="15"/>
        <v/>
      </c>
      <c r="AP92" s="3" t="str">
        <f>IF($A92="","",IF((AND($A92="ADD",OR(AO92="",AO92="Vested assets"))),"12",(_xlfn.XLOOKUP(AO92,ud_work_origin[lookupValue],ud_work_origin[lookupKey],""))))</f>
        <v/>
      </c>
      <c r="AQ92" s="6"/>
      <c r="AR92" s="2" t="str">
        <f t="shared" si="16"/>
        <v/>
      </c>
      <c r="AS92" s="2" t="str">
        <f t="shared" si="17"/>
        <v/>
      </c>
      <c r="AT92" s="3" t="str">
        <f t="shared" si="18"/>
        <v/>
      </c>
      <c r="AU92" s="3" t="str">
        <f>IF($A92="","",IF((AND($A92="ADD",OR(AT92="",AT92="Excellent"))),"1",(_xlfn.XLOOKUP(AT92,condition[lookupValue],condition[lookupKey],""))))</f>
        <v/>
      </c>
      <c r="AV92" s="8" t="str">
        <f t="shared" si="19"/>
        <v/>
      </c>
      <c r="AW92" s="7"/>
    </row>
    <row r="93" spans="2:49">
      <c r="B93" s="4"/>
      <c r="D93" s="3" t="str">
        <f>IF($A93="ADD",IF(NOT(ISBLANK(C93)),_xlfn.XLOOKUP(C93,roadnames[lookupValue],roadnames[lookupKey],"ERROR"),""), "")</f>
        <v/>
      </c>
      <c r="E93" s="5"/>
      <c r="G93" s="3" t="str">
        <f>IF($A93="ADD",IF(NOT(ISBLANK(F93)),_xlfn.XLOOKUP(F93,side[lookupValue],side[lookupKey],"ERROR"),""), "")</f>
        <v/>
      </c>
      <c r="H93" s="4"/>
      <c r="I93" s="4"/>
      <c r="J93" s="6"/>
      <c r="K93" s="4"/>
      <c r="M93" s="3" t="str">
        <f>IF($A93="ADD",IF(NOT(ISBLANK(L93)),_xlfn.XLOOKUP(L93,ud_stormwater_purpose[lookupValue],ud_stormwater_purpose[lookupKey],"ERROR"),""), "")</f>
        <v/>
      </c>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t="str">
        <f t="shared" ca="1" si="10"/>
        <v/>
      </c>
      <c r="AC93" s="4"/>
      <c r="AD93" s="3" t="str">
        <f t="shared" si="11"/>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IF($A93="","",IF((AND($A93="ADD",OR(AM93="",AM93="Local Authority"))),"17",(_xlfn.XLOOKUP(AM93,ud_sub_organisation[lookupValue],ud_sub_organisation[lookupKey],""))))</f>
        <v/>
      </c>
      <c r="AO93" s="3" t="str">
        <f t="shared" si="15"/>
        <v/>
      </c>
      <c r="AP93" s="3" t="str">
        <f>IF($A93="","",IF((AND($A93="ADD",OR(AO93="",AO93="Vested assets"))),"12",(_xlfn.XLOOKUP(AO93,ud_work_origin[lookupValue],ud_work_origin[lookupKey],""))))</f>
        <v/>
      </c>
      <c r="AQ93" s="6"/>
      <c r="AR93" s="2" t="str">
        <f t="shared" si="16"/>
        <v/>
      </c>
      <c r="AS93" s="2" t="str">
        <f t="shared" si="17"/>
        <v/>
      </c>
      <c r="AT93" s="3" t="str">
        <f t="shared" si="18"/>
        <v/>
      </c>
      <c r="AU93" s="3" t="str">
        <f>IF($A93="","",IF((AND($A93="ADD",OR(AT93="",AT93="Excellent"))),"1",(_xlfn.XLOOKUP(AT93,condition[lookupValue],condition[lookupKey],""))))</f>
        <v/>
      </c>
      <c r="AV93" s="8" t="str">
        <f t="shared" si="19"/>
        <v/>
      </c>
      <c r="AW93" s="7"/>
    </row>
    <row r="94" spans="2:49">
      <c r="B94" s="4"/>
      <c r="D94" s="3" t="str">
        <f>IF($A94="ADD",IF(NOT(ISBLANK(C94)),_xlfn.XLOOKUP(C94,roadnames[lookupValue],roadnames[lookupKey],"ERROR"),""), "")</f>
        <v/>
      </c>
      <c r="E94" s="5"/>
      <c r="G94" s="3" t="str">
        <f>IF($A94="ADD",IF(NOT(ISBLANK(F94)),_xlfn.XLOOKUP(F94,side[lookupValue],side[lookupKey],"ERROR"),""), "")</f>
        <v/>
      </c>
      <c r="H94" s="4"/>
      <c r="I94" s="4"/>
      <c r="J94" s="6"/>
      <c r="K94" s="4"/>
      <c r="M94" s="3" t="str">
        <f>IF($A94="ADD",IF(NOT(ISBLANK(L94)),_xlfn.XLOOKUP(L94,ud_stormwater_purpose[lookupValue],ud_stormwater_purpose[lookupKey],"ERROR"),""), "")</f>
        <v/>
      </c>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t="str">
        <f t="shared" ca="1" si="10"/>
        <v/>
      </c>
      <c r="AC94" s="4"/>
      <c r="AD94" s="3" t="str">
        <f t="shared" si="11"/>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IF($A94="","",IF((AND($A94="ADD",OR(AM94="",AM94="Local Authority"))),"17",(_xlfn.XLOOKUP(AM94,ud_sub_organisation[lookupValue],ud_sub_organisation[lookupKey],""))))</f>
        <v/>
      </c>
      <c r="AO94" s="3" t="str">
        <f t="shared" si="15"/>
        <v/>
      </c>
      <c r="AP94" s="3" t="str">
        <f>IF($A94="","",IF((AND($A94="ADD",OR(AO94="",AO94="Vested assets"))),"12",(_xlfn.XLOOKUP(AO94,ud_work_origin[lookupValue],ud_work_origin[lookupKey],""))))</f>
        <v/>
      </c>
      <c r="AQ94" s="6"/>
      <c r="AR94" s="2" t="str">
        <f t="shared" si="16"/>
        <v/>
      </c>
      <c r="AS94" s="2" t="str">
        <f t="shared" si="17"/>
        <v/>
      </c>
      <c r="AT94" s="3" t="str">
        <f t="shared" si="18"/>
        <v/>
      </c>
      <c r="AU94" s="3" t="str">
        <f>IF($A94="","",IF((AND($A94="ADD",OR(AT94="",AT94="Excellent"))),"1",(_xlfn.XLOOKUP(AT94,condition[lookupValue],condition[lookupKey],""))))</f>
        <v/>
      </c>
      <c r="AV94" s="8" t="str">
        <f t="shared" si="19"/>
        <v/>
      </c>
      <c r="AW94" s="7"/>
    </row>
    <row r="95" spans="2:49">
      <c r="B95" s="4"/>
      <c r="D95" s="3" t="str">
        <f>IF($A95="ADD",IF(NOT(ISBLANK(C95)),_xlfn.XLOOKUP(C95,roadnames[lookupValue],roadnames[lookupKey],"ERROR"),""), "")</f>
        <v/>
      </c>
      <c r="E95" s="5"/>
      <c r="G95" s="3" t="str">
        <f>IF($A95="ADD",IF(NOT(ISBLANK(F95)),_xlfn.XLOOKUP(F95,side[lookupValue],side[lookupKey],"ERROR"),""), "")</f>
        <v/>
      </c>
      <c r="H95" s="4"/>
      <c r="I95" s="4"/>
      <c r="J95" s="6"/>
      <c r="K95" s="4"/>
      <c r="M95" s="3" t="str">
        <f>IF($A95="ADD",IF(NOT(ISBLANK(L95)),_xlfn.XLOOKUP(L95,ud_stormwater_purpose[lookupValue],ud_stormwater_purpose[lookupKey],"ERROR"),""), "")</f>
        <v/>
      </c>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t="str">
        <f t="shared" ca="1" si="10"/>
        <v/>
      </c>
      <c r="AC95" s="4"/>
      <c r="AD95" s="3" t="str">
        <f t="shared" si="11"/>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IF($A95="","",IF((AND($A95="ADD",OR(AM95="",AM95="Local Authority"))),"17",(_xlfn.XLOOKUP(AM95,ud_sub_organisation[lookupValue],ud_sub_organisation[lookupKey],""))))</f>
        <v/>
      </c>
      <c r="AO95" s="3" t="str">
        <f t="shared" si="15"/>
        <v/>
      </c>
      <c r="AP95" s="3" t="str">
        <f>IF($A95="","",IF((AND($A95="ADD",OR(AO95="",AO95="Vested assets"))),"12",(_xlfn.XLOOKUP(AO95,ud_work_origin[lookupValue],ud_work_origin[lookupKey],""))))</f>
        <v/>
      </c>
      <c r="AQ95" s="6"/>
      <c r="AR95" s="2" t="str">
        <f t="shared" si="16"/>
        <v/>
      </c>
      <c r="AS95" s="2" t="str">
        <f t="shared" si="17"/>
        <v/>
      </c>
      <c r="AT95" s="3" t="str">
        <f t="shared" si="18"/>
        <v/>
      </c>
      <c r="AU95" s="3" t="str">
        <f>IF($A95="","",IF((AND($A95="ADD",OR(AT95="",AT95="Excellent"))),"1",(_xlfn.XLOOKUP(AT95,condition[lookupValue],condition[lookupKey],""))))</f>
        <v/>
      </c>
      <c r="AV95" s="8" t="str">
        <f t="shared" si="19"/>
        <v/>
      </c>
      <c r="AW95" s="7"/>
    </row>
    <row r="96" spans="2:49">
      <c r="B96" s="4"/>
      <c r="D96" s="3" t="str">
        <f>IF($A96="ADD",IF(NOT(ISBLANK(C96)),_xlfn.XLOOKUP(C96,roadnames[lookupValue],roadnames[lookupKey],"ERROR"),""), "")</f>
        <v/>
      </c>
      <c r="E96" s="5"/>
      <c r="G96" s="3" t="str">
        <f>IF($A96="ADD",IF(NOT(ISBLANK(F96)),_xlfn.XLOOKUP(F96,side[lookupValue],side[lookupKey],"ERROR"),""), "")</f>
        <v/>
      </c>
      <c r="H96" s="4"/>
      <c r="I96" s="4"/>
      <c r="J96" s="6"/>
      <c r="K96" s="4"/>
      <c r="M96" s="3" t="str">
        <f>IF($A96="ADD",IF(NOT(ISBLANK(L96)),_xlfn.XLOOKUP(L96,ud_stormwater_purpose[lookupValue],ud_stormwater_purpose[lookupKey],"ERROR"),""), "")</f>
        <v/>
      </c>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t="str">
        <f t="shared" ca="1" si="10"/>
        <v/>
      </c>
      <c r="AC96" s="4"/>
      <c r="AD96" s="3" t="str">
        <f t="shared" si="11"/>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IF($A96="","",IF((AND($A96="ADD",OR(AM96="",AM96="Local Authority"))),"17",(_xlfn.XLOOKUP(AM96,ud_sub_organisation[lookupValue],ud_sub_organisation[lookupKey],""))))</f>
        <v/>
      </c>
      <c r="AO96" s="3" t="str">
        <f t="shared" si="15"/>
        <v/>
      </c>
      <c r="AP96" s="3" t="str">
        <f>IF($A96="","",IF((AND($A96="ADD",OR(AO96="",AO96="Vested assets"))),"12",(_xlfn.XLOOKUP(AO96,ud_work_origin[lookupValue],ud_work_origin[lookupKey],""))))</f>
        <v/>
      </c>
      <c r="AQ96" s="6"/>
      <c r="AR96" s="2" t="str">
        <f t="shared" si="16"/>
        <v/>
      </c>
      <c r="AS96" s="2" t="str">
        <f t="shared" si="17"/>
        <v/>
      </c>
      <c r="AT96" s="3" t="str">
        <f t="shared" si="18"/>
        <v/>
      </c>
      <c r="AU96" s="3" t="str">
        <f>IF($A96="","",IF((AND($A96="ADD",OR(AT96="",AT96="Excellent"))),"1",(_xlfn.XLOOKUP(AT96,condition[lookupValue],condition[lookupKey],""))))</f>
        <v/>
      </c>
      <c r="AV96" s="8" t="str">
        <f t="shared" si="19"/>
        <v/>
      </c>
      <c r="AW96" s="7"/>
    </row>
    <row r="97" spans="2:49">
      <c r="B97" s="4"/>
      <c r="D97" s="3" t="str">
        <f>IF($A97="ADD",IF(NOT(ISBLANK(C97)),_xlfn.XLOOKUP(C97,roadnames[lookupValue],roadnames[lookupKey],"ERROR"),""), "")</f>
        <v/>
      </c>
      <c r="E97" s="5"/>
      <c r="G97" s="3" t="str">
        <f>IF($A97="ADD",IF(NOT(ISBLANK(F97)),_xlfn.XLOOKUP(F97,side[lookupValue],side[lookupKey],"ERROR"),""), "")</f>
        <v/>
      </c>
      <c r="H97" s="4"/>
      <c r="I97" s="4"/>
      <c r="J97" s="6"/>
      <c r="K97" s="4"/>
      <c r="M97" s="3" t="str">
        <f>IF($A97="ADD",IF(NOT(ISBLANK(L97)),_xlfn.XLOOKUP(L97,ud_stormwater_purpose[lookupValue],ud_stormwater_purpose[lookupKey],"ERROR"),""), "")</f>
        <v/>
      </c>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t="str">
        <f t="shared" ca="1" si="10"/>
        <v/>
      </c>
      <c r="AC97" s="4"/>
      <c r="AD97" s="3" t="str">
        <f t="shared" si="11"/>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IF($A97="","",IF((AND($A97="ADD",OR(AM97="",AM97="Local Authority"))),"17",(_xlfn.XLOOKUP(AM97,ud_sub_organisation[lookupValue],ud_sub_organisation[lookupKey],""))))</f>
        <v/>
      </c>
      <c r="AO97" s="3" t="str">
        <f t="shared" si="15"/>
        <v/>
      </c>
      <c r="AP97" s="3" t="str">
        <f>IF($A97="","",IF((AND($A97="ADD",OR(AO97="",AO97="Vested assets"))),"12",(_xlfn.XLOOKUP(AO97,ud_work_origin[lookupValue],ud_work_origin[lookupKey],""))))</f>
        <v/>
      </c>
      <c r="AQ97" s="6"/>
      <c r="AR97" s="2" t="str">
        <f t="shared" si="16"/>
        <v/>
      </c>
      <c r="AS97" s="2" t="str">
        <f t="shared" si="17"/>
        <v/>
      </c>
      <c r="AT97" s="3" t="str">
        <f t="shared" si="18"/>
        <v/>
      </c>
      <c r="AU97" s="3" t="str">
        <f>IF($A97="","",IF((AND($A97="ADD",OR(AT97="",AT97="Excellent"))),"1",(_xlfn.XLOOKUP(AT97,condition[lookupValue],condition[lookupKey],""))))</f>
        <v/>
      </c>
      <c r="AV97" s="8" t="str">
        <f t="shared" si="19"/>
        <v/>
      </c>
      <c r="AW97" s="7"/>
    </row>
    <row r="98" spans="2:49">
      <c r="B98" s="4"/>
      <c r="D98" s="3" t="str">
        <f>IF($A98="ADD",IF(NOT(ISBLANK(C98)),_xlfn.XLOOKUP(C98,roadnames[lookupValue],roadnames[lookupKey],"ERROR"),""), "")</f>
        <v/>
      </c>
      <c r="E98" s="5"/>
      <c r="G98" s="3" t="str">
        <f>IF($A98="ADD",IF(NOT(ISBLANK(F98)),_xlfn.XLOOKUP(F98,side[lookupValue],side[lookupKey],"ERROR"),""), "")</f>
        <v/>
      </c>
      <c r="H98" s="4"/>
      <c r="I98" s="4"/>
      <c r="J98" s="6"/>
      <c r="K98" s="4"/>
      <c r="M98" s="3" t="str">
        <f>IF($A98="ADD",IF(NOT(ISBLANK(L98)),_xlfn.XLOOKUP(L98,ud_stormwater_purpose[lookupValue],ud_stormwater_purpose[lookupKey],"ERROR"),""), "")</f>
        <v/>
      </c>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t="str">
        <f t="shared" ca="1" si="10"/>
        <v/>
      </c>
      <c r="AC98" s="4"/>
      <c r="AD98" s="3" t="str">
        <f t="shared" si="11"/>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IF($A98="","",IF((AND($A98="ADD",OR(AM98="",AM98="Local Authority"))),"17",(_xlfn.XLOOKUP(AM98,ud_sub_organisation[lookupValue],ud_sub_organisation[lookupKey],""))))</f>
        <v/>
      </c>
      <c r="AO98" s="3" t="str">
        <f t="shared" si="15"/>
        <v/>
      </c>
      <c r="AP98" s="3" t="str">
        <f>IF($A98="","",IF((AND($A98="ADD",OR(AO98="",AO98="Vested assets"))),"12",(_xlfn.XLOOKUP(AO98,ud_work_origin[lookupValue],ud_work_origin[lookupKey],""))))</f>
        <v/>
      </c>
      <c r="AQ98" s="6"/>
      <c r="AR98" s="2" t="str">
        <f t="shared" si="16"/>
        <v/>
      </c>
      <c r="AS98" s="2" t="str">
        <f t="shared" si="17"/>
        <v/>
      </c>
      <c r="AT98" s="3" t="str">
        <f t="shared" si="18"/>
        <v/>
      </c>
      <c r="AU98" s="3" t="str">
        <f>IF($A98="","",IF((AND($A98="ADD",OR(AT98="",AT98="Excellent"))),"1",(_xlfn.XLOOKUP(AT98,condition[lookupValue],condition[lookupKey],""))))</f>
        <v/>
      </c>
      <c r="AV98" s="8" t="str">
        <f t="shared" si="19"/>
        <v/>
      </c>
      <c r="AW98" s="7"/>
    </row>
    <row r="99" spans="2:49">
      <c r="B99" s="4"/>
      <c r="D99" s="3" t="str">
        <f>IF($A99="ADD",IF(NOT(ISBLANK(C99)),_xlfn.XLOOKUP(C99,roadnames[lookupValue],roadnames[lookupKey],"ERROR"),""), "")</f>
        <v/>
      </c>
      <c r="E99" s="5"/>
      <c r="G99" s="3" t="str">
        <f>IF($A99="ADD",IF(NOT(ISBLANK(F99)),_xlfn.XLOOKUP(F99,side[lookupValue],side[lookupKey],"ERROR"),""), "")</f>
        <v/>
      </c>
      <c r="H99" s="4"/>
      <c r="I99" s="4"/>
      <c r="J99" s="6"/>
      <c r="K99" s="4"/>
      <c r="M99" s="3" t="str">
        <f>IF($A99="ADD",IF(NOT(ISBLANK(L99)),_xlfn.XLOOKUP(L99,ud_stormwater_purpose[lookupValue],ud_stormwater_purpose[lookupKey],"ERROR"),""), "")</f>
        <v/>
      </c>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t="str">
        <f t="shared" ca="1" si="10"/>
        <v/>
      </c>
      <c r="AC99" s="4"/>
      <c r="AD99" s="3" t="str">
        <f t="shared" si="11"/>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IF($A99="","",IF((AND($A99="ADD",OR(AM99="",AM99="Local Authority"))),"17",(_xlfn.XLOOKUP(AM99,ud_sub_organisation[lookupValue],ud_sub_organisation[lookupKey],""))))</f>
        <v/>
      </c>
      <c r="AO99" s="3" t="str">
        <f t="shared" si="15"/>
        <v/>
      </c>
      <c r="AP99" s="3" t="str">
        <f>IF($A99="","",IF((AND($A99="ADD",OR(AO99="",AO99="Vested assets"))),"12",(_xlfn.XLOOKUP(AO99,ud_work_origin[lookupValue],ud_work_origin[lookupKey],""))))</f>
        <v/>
      </c>
      <c r="AQ99" s="6"/>
      <c r="AR99" s="2" t="str">
        <f t="shared" si="16"/>
        <v/>
      </c>
      <c r="AS99" s="2" t="str">
        <f t="shared" si="17"/>
        <v/>
      </c>
      <c r="AT99" s="3" t="str">
        <f t="shared" si="18"/>
        <v/>
      </c>
      <c r="AU99" s="3" t="str">
        <f>IF($A99="","",IF((AND($A99="ADD",OR(AT99="",AT99="Excellent"))),"1",(_xlfn.XLOOKUP(AT99,condition[lookupValue],condition[lookupKey],""))))</f>
        <v/>
      </c>
      <c r="AV99" s="8" t="str">
        <f t="shared" si="19"/>
        <v/>
      </c>
      <c r="AW99" s="7"/>
    </row>
    <row r="100" spans="2:49">
      <c r="B100" s="4"/>
      <c r="D100" s="3" t="str">
        <f>IF($A100="ADD",IF(NOT(ISBLANK(C100)),_xlfn.XLOOKUP(C100,roadnames[lookupValue],roadnames[lookupKey],"ERROR"),""), "")</f>
        <v/>
      </c>
      <c r="E100" s="5"/>
      <c r="G100" s="3" t="str">
        <f>IF($A100="ADD",IF(NOT(ISBLANK(F100)),_xlfn.XLOOKUP(F100,side[lookupValue],side[lookupKey],"ERROR"),""), "")</f>
        <v/>
      </c>
      <c r="H100" s="4"/>
      <c r="I100" s="4"/>
      <c r="J100" s="6"/>
      <c r="K100" s="4"/>
      <c r="M100" s="3" t="str">
        <f>IF($A100="ADD",IF(NOT(ISBLANK(L100)),_xlfn.XLOOKUP(L100,ud_stormwater_purpose[lookupValue],ud_stormwater_purpose[lookupKey],"ERROR"),""), "")</f>
        <v/>
      </c>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t="str">
        <f t="shared" ca="1" si="10"/>
        <v/>
      </c>
      <c r="AC100" s="4"/>
      <c r="AD100" s="3" t="str">
        <f t="shared" si="11"/>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IF($A100="","",IF((AND($A100="ADD",OR(AM100="",AM100="Local Authority"))),"17",(_xlfn.XLOOKUP(AM100,ud_sub_organisation[lookupValue],ud_sub_organisation[lookupKey],""))))</f>
        <v/>
      </c>
      <c r="AO100" s="3" t="str">
        <f t="shared" si="15"/>
        <v/>
      </c>
      <c r="AP100" s="3" t="str">
        <f>IF($A100="","",IF((AND($A100="ADD",OR(AO100="",AO100="Vested assets"))),"12",(_xlfn.XLOOKUP(AO100,ud_work_origin[lookupValue],ud_work_origin[lookupKey],""))))</f>
        <v/>
      </c>
      <c r="AQ100" s="6"/>
      <c r="AR100" s="2" t="str">
        <f t="shared" si="16"/>
        <v/>
      </c>
      <c r="AS100" s="2" t="str">
        <f t="shared" si="17"/>
        <v/>
      </c>
      <c r="AT100" s="3" t="str">
        <f t="shared" si="18"/>
        <v/>
      </c>
      <c r="AU100" s="3" t="str">
        <f>IF($A100="","",IF((AND($A100="ADD",OR(AT100="",AT100="Excellent"))),"1",(_xlfn.XLOOKUP(AT100,condition[lookupValue],condition[lookupKey],""))))</f>
        <v/>
      </c>
      <c r="AV100" s="8" t="str">
        <f t="shared" si="19"/>
        <v/>
      </c>
      <c r="AW100" s="7"/>
    </row>
  </sheetData>
  <sheetProtection algorithmName="SHA-512" hashValue="cVNhRwhTboasZYVhyo1furphkli7MBRvZwlYYkLgzhFxSPiGKNl6mdSeEFGTdjpo1W3bEIz9+cqyaY6LOyKtMQ==" saltValue="TbBUqVQf7VCrBuEXneVL6w==" spinCount="100000" sheet="1" scenarios="1" selectLockedCells="1"/>
  <conditionalFormatting sqref="A2:XFD2">
    <cfRule type="cellIs" dxfId="307" priority="2" operator="equal">
      <formula>"ERROR"</formula>
    </cfRule>
  </conditionalFormatting>
  <conditionalFormatting sqref="A1:XFD1">
    <cfRule type="expression" dxfId="306" priority="1">
      <formula>A$2="ERROR"</formula>
    </cfRule>
  </conditionalFormatting>
  <conditionalFormatting sqref="A10:XFD100">
    <cfRule type="expression" dxfId="305" priority="862">
      <formula>MATCH("ERROR",$A10:$ER10,0)</formula>
    </cfRule>
    <cfRule type="expression" dxfId="304" priority="863">
      <formula>AND($A10="ADD",A$6=TRUE,A10="")</formula>
    </cfRule>
    <cfRule type="expression" dxfId="303" priority="864">
      <formula>OR(AND($A10="DELETE",A$1="Asset ID",A10=""),AND($A10="DELETE",A$1="Removal Date",A10=""),AND($A10="DELETE",A$1="Removal Reason",A10=""))</formula>
    </cfRule>
    <cfRule type="expression" dxfId="302" priority="865">
      <formula>AND($A10="EDIT",A$1="Asset ID",A10="")</formula>
    </cfRule>
    <cfRule type="expression" dxfId="301" priority="866">
      <formula>AND($A10="ADD",A$5=TRUE,A10="")</formula>
    </cfRule>
  </conditionalFormatting>
  <dataValidations count="33">
    <dataValidation type="list" allowBlank="1" showInputMessage="1" showErrorMessage="1" sqref="C10:C100" xr:uid="{C745FC6B-B811-4887-BC14-46BFDFF50335}">
      <formula1>roadnames_lookup</formula1>
    </dataValidation>
    <dataValidation type="list" allowBlank="1" showInputMessage="1" showErrorMessage="1" sqref="F10:F100" xr:uid="{35415A74-0866-4891-B045-E13662A61F1C}">
      <formula1>side_lookup</formula1>
    </dataValidation>
    <dataValidation type="list" allowBlank="1" showInputMessage="1" showErrorMessage="1" sqref="L10:L100" xr:uid="{E76E4A2D-12AC-4F6D-BF65-0698B25AE20B}">
      <formula1>ud_stormwater_purpose_lookup</formula1>
    </dataValidation>
    <dataValidation type="list" allowBlank="1" showInputMessage="1" showErrorMessage="1" sqref="N10:N100" xr:uid="{6C2D3648-FF6A-4AE7-A315-04ECCAC7E4DE}">
      <formula1>ud_water_area_type_lookup</formula1>
    </dataValidation>
    <dataValidation type="list" allowBlank="1" showInputMessage="1" showErrorMessage="1" sqref="P10:P100" xr:uid="{5EB7F298-156D-415E-B959-C8D2D52936F1}">
      <formula1>ud_normal_state_lookup</formula1>
    </dataValidation>
    <dataValidation type="list" allowBlank="1" showInputMessage="1" showErrorMessage="1" sqref="R10:R100" xr:uid="{23CB2846-AC20-4888-918D-B0BE21B9768C}">
      <formula1>edge_material_lookup</formula1>
    </dataValidation>
    <dataValidation type="list" allowBlank="1" showInputMessage="1" showErrorMessage="1" sqref="T10:T100" xr:uid="{F0B27D16-BE0B-43D9-B19C-C858140BCDCA}">
      <formula1>base_material_lookup</formula1>
    </dataValidation>
    <dataValidation type="list" allowBlank="1" showInputMessage="1" showErrorMessage="1" sqref="V10:V100" xr:uid="{BE280582-EA8A-498D-AB4B-D05ADC43D2F2}">
      <formula1>filtration_material_lookup</formula1>
    </dataValidation>
    <dataValidation type="list" allowBlank="1" showInputMessage="1" showErrorMessage="1" sqref="Y10:Y100" xr:uid="{5336D190-56C0-43C0-8A1D-F1F70C263463}">
      <formula1>ud_ground_cover_type_lookup</formula1>
    </dataValidation>
    <dataValidation type="list" allowBlank="1" showInputMessage="1" showErrorMessage="1" promptTitle="WARNING" prompt="Only change If ammending existing asset" sqref="AD10:AD100" xr:uid="{6889D28C-2875-484C-8B65-D144D3547F81}">
      <formula1>ud_asset_status_lookup</formula1>
    </dataValidation>
    <dataValidation type="list" allowBlank="1" showInputMessage="1" showErrorMessage="1" sqref="AG10:AG100" xr:uid="{85EEE015-6149-4A99-BB34-F8D35720C164}">
      <formula1>ar_replace_reason_lookup</formula1>
    </dataValidation>
    <dataValidation type="list" allowBlank="1" showInputMessage="1" showErrorMessage="1" promptTitle="WARNING" prompt="Only change this If Not QLDC asset" sqref="AK10:AK100" xr:uid="{D9FF3FCB-5F2B-45F0-A822-88D1F84D0A11}">
      <formula1>ud_organisation_owner_lookup</formula1>
    </dataValidation>
    <dataValidation type="list" allowBlank="1" showInputMessage="1" showErrorMessage="1" promptTitle="WARNING" prompt="Only change this If Not QLDC Roading asset" sqref="AM10:AM100" xr:uid="{23294A7F-843F-4337-9A17-3E1099F987A9}">
      <formula1>ud_sub_organisation_lookup</formula1>
    </dataValidation>
    <dataValidation type="list" allowBlank="1" showInputMessage="1" showErrorMessage="1" promptTitle="WARNING" prompt="Only change this field If undertaking maintenance Or CAPEX works" sqref="AO10:AO100" xr:uid="{F861CAFD-147B-4AEA-88A9-1A567984E1B3}">
      <formula1>ud_work_origin_lookup</formula1>
    </dataValidation>
    <dataValidation type="list" allowBlank="1" showInputMessage="1" showErrorMessage="1" promptTitle="WARNING" prompt="Only change this If incorrect" sqref="AT10:AT100" xr:uid="{9F7F6EF0-6FFD-45BC-AB75-D2FC470CB7AC}">
      <formula1>condition_lookup</formula1>
    </dataValidation>
    <dataValidation type="list" allowBlank="1" showInputMessage="1" showErrorMessage="1" sqref="X10:X100" xr:uid="{C895A2AB-6277-4FF1-AD58-3CAD5597706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BF5C6BDF-0197-41C5-845E-0B8CA09ACB0B}">
      <formula1>"ADD,EDIT,DELETE"</formula1>
    </dataValidation>
    <dataValidation type="list" allowBlank="1" showInputMessage="1" showErrorMessage="1" promptTitle="WARNING" prompt="Only change this If Not QLDC asset" sqref="AI10:AI100" xr:uid="{DB49FE54-B174-4BCC-8E34-DE0CDABD53C3}">
      <formula1>ud_organisation_owner_lookup</formula1>
    </dataValidation>
    <dataValidation type="list" allowBlank="1" showInputMessage="1" showErrorMessage="1" promptTitle="WARNING" prompt="Only change this If NZTA Or Parks And Reserves asset" sqref="AR10:AR100" xr:uid="{942DA49A-C267-4AE6-A983-A01B52BAC50E}">
      <formula1>"TRUE,FALSE"</formula1>
    </dataValidation>
    <dataValidation type="list" allowBlank="1" showInputMessage="1" showErrorMessage="1" promptTitle="WARNING" prompt="Only change this If incorrect" sqref="AS10:AS100" xr:uid="{ADAA32BA-3966-4171-B770-865133EE4872}">
      <formula1>"TRUE,FALSE"</formula1>
    </dataValidation>
    <dataValidation type="whole" allowBlank="1" showInputMessage="1" showErrorMessage="1" error="Please Enter Whole Number Between 1 And 999" promptTitle="ERROR" sqref="AB10:AB100" xr:uid="{B41B7C22-E7EF-4F63-B142-ABFCB503230D}">
      <formula1>1</formula1>
      <formula2>999</formula2>
    </dataValidation>
    <dataValidation type="whole" allowBlank="1" showInputMessage="1" showErrorMessage="1" error="Please Enter Whole Number Between 1 And 2147483647" promptTitle="ERROR" sqref="B10:B100" xr:uid="{E8EB79B2-09DE-4702-873B-E15BA5208034}">
      <formula1>1</formula1>
      <formula2>2147483647</formula2>
    </dataValidation>
    <dataValidation type="whole" allowBlank="1" showInputMessage="1" showErrorMessage="1" error="Please Enter Whole Number Between 1 And 9999999999" promptTitle="ERROR" sqref="I10:I100" xr:uid="{5EF001D2-B1AD-477E-AA13-6F064373800C}">
      <formula1>1</formula1>
      <formula2>9999999999</formula2>
    </dataValidation>
    <dataValidation type="whole" allowBlank="1" showInputMessage="1" showErrorMessage="1" error="Please Enter Whole Number Between 1 And 9999999999" promptTitle="ERROR" sqref="K10:K100" xr:uid="{8678756C-291E-4E8C-BDED-EA5FC16F9956}">
      <formula1>1</formula1>
      <formula2>9999999999</formula2>
    </dataValidation>
    <dataValidation type="whole" allowBlank="1" showInputMessage="1" showErrorMessage="1" error="Please Enter Whole Number Between 1 And 9999999999" promptTitle="ERROR" sqref="AC10:AC100" xr:uid="{C22DB2B6-B1AA-4C83-ACE6-37BF62EA466D}">
      <formula1>1</formula1>
      <formula2>9999999999</formula2>
    </dataValidation>
    <dataValidation type="whole" allowBlank="1" showInputMessage="1" showErrorMessage="1" error="Please Enter Whole Number Between 1 And 999999" promptTitle="ERROR" sqref="H10:H100" xr:uid="{A44F4B7C-9A39-448F-B805-34C866E5A55E}">
      <formula1>1</formula1>
      <formula2>999999</formula2>
    </dataValidation>
    <dataValidation type="decimal" allowBlank="1" showInputMessage="1" showErrorMessage="1" error="Please Enter Decimal Between -40.0 And 999.9" promptTitle="ERROR" sqref="E10:E100" xr:uid="{4F28D8F6-763E-41AF-BF03-DEBC8F39F15C}">
      <formula1>-40</formula1>
      <formula2>999.9</formula2>
    </dataValidation>
    <dataValidation type="decimal" allowBlank="1" showInputMessage="1" showErrorMessage="1" error="Please Enter Decimal Between 0.01 And 99999999.99" promptTitle="ERROR" sqref="J10:J100" xr:uid="{C1ED8DF2-4B57-498C-B108-FF1DB0A68438}">
      <formula1>0.01</formula1>
      <formula2>99999999.99</formula2>
    </dataValidation>
    <dataValidation type="decimal" allowBlank="1" showInputMessage="1" showErrorMessage="1" error="Please Enter Decimal Between 0.01 And 9999999999.99" promptTitle="ERROR" sqref="AQ10:AQ100" xr:uid="{5C62BB51-13F8-4CED-9401-AF01F7A3C26F}">
      <formula1>0.01</formula1>
      <formula2>9999999999.99</formula2>
    </dataValidation>
    <dataValidation type="textLength" allowBlank="1" showInputMessage="1" showErrorMessage="1" error="Please Dont Enter More Than 255 Characters" promptTitle="ERROR" sqref="AW10:AW100" xr:uid="{3745CC24-F7A3-468C-917B-954D6369973B}">
      <formula1>0</formula1>
      <formula2>255</formula2>
    </dataValidation>
    <dataValidation type="date" allowBlank="1" showInputMessage="1" showErrorMessage="1" error="Please Enter Valid Date eg 31/01/2023" promptTitle="ERROR" sqref="AA10:AA100" xr:uid="{AD776468-3BAD-4195-A2D1-DF2754023F08}">
      <formula1>43831</formula1>
      <formula2>48580</formula2>
    </dataValidation>
    <dataValidation type="date" allowBlank="1" showInputMessage="1" showErrorMessage="1" error="Please Enter Valid Date eg 31/01/2023" promptTitle="ERROR" sqref="AF10:AF100" xr:uid="{EDFD3B85-3479-40E5-A94A-9713CEB83E73}">
      <formula1>43831</formula1>
      <formula2>48580</formula2>
    </dataValidation>
    <dataValidation type="date" allowBlank="1" showInputMessage="1" showErrorMessage="1" error="Please Enter Valid Date eg 31/01/2023" promptTitle="ERROR" sqref="AV10:AV100" xr:uid="{93A9AF37-86AA-4427-A5D4-E7A7FA90BE57}">
      <formula1>43831</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7.7109375" style="3" bestFit="1" customWidth="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5" style="3" bestFit="1" customWidth="1" collapsed="1"/>
    <col min="35" max="35" width="15" style="3" hidden="1" customWidth="1" outlineLevel="1"/>
    <col min="36" max="36" width="12.28515625" style="3" bestFit="1" customWidth="1" collapsed="1"/>
    <col min="37" max="37" width="13.7109375" style="3" bestFit="1" customWidth="1"/>
    <col min="38" max="38" width="11.4257812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1"/>
    <col min="133" max="16384" width="9.140625" style="3"/>
  </cols>
  <sheetData>
    <row r="1" spans="1:132" s="12" customFormat="1">
      <c r="A1" s="9"/>
      <c r="B1" s="10" t="s">
        <v>0</v>
      </c>
      <c r="C1" s="11" t="s">
        <v>1</v>
      </c>
      <c r="D1" s="11"/>
      <c r="E1" s="11" t="s">
        <v>2</v>
      </c>
      <c r="F1" s="11" t="s">
        <v>3</v>
      </c>
      <c r="G1" s="11" t="s">
        <v>4</v>
      </c>
      <c r="H1" s="11" t="s">
        <v>5</v>
      </c>
      <c r="I1" s="11"/>
      <c r="J1" s="11" t="s">
        <v>6</v>
      </c>
      <c r="K1" s="11" t="s">
        <v>7</v>
      </c>
      <c r="L1" s="11" t="s">
        <v>9</v>
      </c>
      <c r="M1" s="11"/>
      <c r="N1" s="11" t="s">
        <v>320</v>
      </c>
      <c r="O1" s="11"/>
      <c r="P1" s="11" t="s">
        <v>321</v>
      </c>
      <c r="Q1" s="11"/>
      <c r="R1" s="11" t="s">
        <v>322</v>
      </c>
      <c r="S1" s="11"/>
      <c r="T1" s="11" t="s">
        <v>29</v>
      </c>
      <c r="U1" s="11" t="s">
        <v>30</v>
      </c>
      <c r="V1" s="11" t="s">
        <v>31</v>
      </c>
      <c r="W1" s="11" t="s">
        <v>32</v>
      </c>
      <c r="X1" s="11"/>
      <c r="Y1" s="11" t="s">
        <v>33</v>
      </c>
      <c r="Z1" s="11" t="s">
        <v>34</v>
      </c>
      <c r="AA1" s="11"/>
      <c r="AB1" s="11" t="s">
        <v>35</v>
      </c>
      <c r="AC1" s="11"/>
      <c r="AD1" s="11" t="s">
        <v>36</v>
      </c>
      <c r="AE1" s="11"/>
      <c r="AF1" s="11" t="s">
        <v>37</v>
      </c>
      <c r="AG1" s="11"/>
      <c r="AH1" s="11" t="s">
        <v>38</v>
      </c>
      <c r="AI1" s="11"/>
      <c r="AJ1" s="11" t="s">
        <v>39</v>
      </c>
      <c r="AK1" s="11" t="s">
        <v>40</v>
      </c>
      <c r="AL1" s="11" t="s">
        <v>41</v>
      </c>
      <c r="AM1" s="11" t="s">
        <v>42</v>
      </c>
      <c r="AN1" s="11"/>
      <c r="AO1" s="11" t="s">
        <v>43</v>
      </c>
      <c r="AP1" s="11" t="s">
        <v>44</v>
      </c>
      <c r="AQ1" s="11" t="s">
        <v>45</v>
      </c>
      <c r="AR1" s="11" t="s">
        <v>46</v>
      </c>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c r="A2" s="13" t="s">
        <v>47</v>
      </c>
      <c r="B2" s="14" t="s">
        <v>48</v>
      </c>
      <c r="C2" s="14" t="str">
        <f>_xlfn.IFNA(IF(MATCH("ERROR",D10:D110,0),"ERROR"),"")</f>
        <v/>
      </c>
      <c r="D2" s="14" t="s">
        <v>49</v>
      </c>
      <c r="E2" s="14" t="s">
        <v>50</v>
      </c>
      <c r="F2" s="14" t="s">
        <v>51</v>
      </c>
      <c r="G2" s="14" t="s">
        <v>52</v>
      </c>
      <c r="H2" s="14" t="str">
        <f>_xlfn.IFNA(IF(MATCH("ERROR",I10:I110,0),"ERROR"),"")</f>
        <v/>
      </c>
      <c r="I2" s="14" t="s">
        <v>53</v>
      </c>
      <c r="J2" s="14" t="s">
        <v>54</v>
      </c>
      <c r="K2" s="14" t="s">
        <v>55</v>
      </c>
      <c r="L2" s="14" t="str">
        <f>_xlfn.IFNA(IF(MATCH("ERROR",M10:M110,0),"ERROR"),"")</f>
        <v/>
      </c>
      <c r="M2" s="14" t="s">
        <v>57</v>
      </c>
      <c r="N2" s="14" t="str">
        <f>_xlfn.IFNA(IF(MATCH("ERROR",O10:O110,0),"ERROR"),"")</f>
        <v/>
      </c>
      <c r="O2" s="14" t="s">
        <v>323</v>
      </c>
      <c r="P2" s="14" t="str">
        <f>_xlfn.IFNA(IF(MATCH("ERROR",Q10:Q110,0),"ERROR"),"")</f>
        <v/>
      </c>
      <c r="Q2" s="14" t="s">
        <v>324</v>
      </c>
      <c r="R2" s="14" t="str">
        <f>_xlfn.IFNA(IF(MATCH("ERROR",S10:S110,0),"ERROR"),"")</f>
        <v/>
      </c>
      <c r="S2" s="14" t="s">
        <v>325</v>
      </c>
      <c r="T2" s="14" t="s">
        <v>77</v>
      </c>
      <c r="U2" s="14" t="s">
        <v>78</v>
      </c>
      <c r="V2" s="14" t="s">
        <v>79</v>
      </c>
      <c r="W2" s="14" t="str">
        <f>_xlfn.IFNA(IF(MATCH("ERROR",X10:X110,0),"ERROR"),"")</f>
        <v/>
      </c>
      <c r="X2" s="14" t="s">
        <v>80</v>
      </c>
      <c r="Y2" s="14" t="s">
        <v>81</v>
      </c>
      <c r="Z2" s="14" t="str">
        <f>_xlfn.IFNA(IF(MATCH("ERROR",AA10:AA110,0),"ERROR"),"")</f>
        <v/>
      </c>
      <c r="AA2" s="14" t="s">
        <v>82</v>
      </c>
      <c r="AB2" s="14" t="str">
        <f>_xlfn.IFNA(IF(MATCH("ERROR",AC10:AC110,0),"ERROR"),"")</f>
        <v/>
      </c>
      <c r="AC2" s="14" t="s">
        <v>83</v>
      </c>
      <c r="AD2" s="14" t="str">
        <f>_xlfn.IFNA(IF(MATCH("ERROR",AE10:AE110,0),"ERROR"),"")</f>
        <v/>
      </c>
      <c r="AE2" s="14" t="s">
        <v>84</v>
      </c>
      <c r="AF2" s="14" t="str">
        <f>_xlfn.IFNA(IF(MATCH("ERROR",AG10:AG110,0),"ERROR"),"")</f>
        <v/>
      </c>
      <c r="AG2" s="14" t="s">
        <v>85</v>
      </c>
      <c r="AH2" s="14" t="str">
        <f>_xlfn.IFNA(IF(MATCH("ERROR",AI10:AI110,0),"ERROR"),"")</f>
        <v/>
      </c>
      <c r="AI2" s="14" t="s">
        <v>86</v>
      </c>
      <c r="AJ2" s="14" t="s">
        <v>87</v>
      </c>
      <c r="AK2" s="14" t="s">
        <v>88</v>
      </c>
      <c r="AL2" s="14" t="s">
        <v>89</v>
      </c>
      <c r="AM2" s="14" t="str">
        <f>_xlfn.IFNA(IF(MATCH("ERROR",AN10:AN110,0),"ERROR"),"")</f>
        <v/>
      </c>
      <c r="AN2" s="14" t="s">
        <v>90</v>
      </c>
      <c r="AO2" s="14" t="s">
        <v>91</v>
      </c>
      <c r="AP2" s="14" t="s">
        <v>92</v>
      </c>
      <c r="AQ2" s="14" t="s">
        <v>93</v>
      </c>
      <c r="AR2" s="14" t="s">
        <v>94</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 r="A3" s="15" t="s">
        <v>95</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c r="A4" s="13" t="s">
        <v>96</v>
      </c>
      <c r="B4" s="12" t="s">
        <v>97</v>
      </c>
      <c r="C4" s="12" t="s">
        <v>98</v>
      </c>
      <c r="E4" s="12" t="s">
        <v>99</v>
      </c>
      <c r="F4" s="12" t="s">
        <v>99</v>
      </c>
      <c r="G4" s="12" t="s">
        <v>100</v>
      </c>
      <c r="H4" s="12" t="s">
        <v>101</v>
      </c>
      <c r="J4" s="12" t="s">
        <v>98</v>
      </c>
      <c r="K4" s="12" t="s">
        <v>102</v>
      </c>
      <c r="L4" s="12" t="s">
        <v>104</v>
      </c>
      <c r="N4" s="12" t="s">
        <v>104</v>
      </c>
      <c r="P4" s="12" t="s">
        <v>104</v>
      </c>
      <c r="R4" s="12" t="s">
        <v>104</v>
      </c>
      <c r="T4" s="12" t="s">
        <v>107</v>
      </c>
      <c r="U4" s="12" t="s">
        <v>110</v>
      </c>
      <c r="V4" s="12" t="s">
        <v>102</v>
      </c>
      <c r="W4" s="12" t="s">
        <v>104</v>
      </c>
      <c r="Y4" s="12" t="s">
        <v>107</v>
      </c>
      <c r="Z4" s="12" t="s">
        <v>111</v>
      </c>
      <c r="AB4" s="12" t="s">
        <v>104</v>
      </c>
      <c r="AD4" s="12" t="s">
        <v>104</v>
      </c>
      <c r="AF4" s="12" t="s">
        <v>104</v>
      </c>
      <c r="AH4" s="12" t="s">
        <v>104</v>
      </c>
      <c r="AJ4" s="12" t="s">
        <v>112</v>
      </c>
      <c r="AK4" s="12" t="s">
        <v>106</v>
      </c>
      <c r="AL4" s="12" t="s">
        <v>106</v>
      </c>
      <c r="AM4" s="12" t="s">
        <v>101</v>
      </c>
      <c r="AO4" s="12" t="s">
        <v>107</v>
      </c>
      <c r="AP4" s="12" t="s">
        <v>113</v>
      </c>
      <c r="AQ4" s="12" t="s">
        <v>99</v>
      </c>
      <c r="AR4" s="12" t="s">
        <v>114</v>
      </c>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c r="A5" s="13" t="s">
        <v>115</v>
      </c>
      <c r="B5" s="12" t="b">
        <v>0</v>
      </c>
      <c r="C5" s="12" t="b">
        <v>1</v>
      </c>
      <c r="E5" s="12" t="b">
        <v>1</v>
      </c>
      <c r="F5" s="12" t="b">
        <v>1</v>
      </c>
      <c r="G5" s="12" t="b">
        <v>1</v>
      </c>
      <c r="H5" s="12" t="b">
        <v>1</v>
      </c>
      <c r="J5" s="12" t="b">
        <v>1</v>
      </c>
      <c r="K5" s="12" t="b">
        <v>1</v>
      </c>
      <c r="L5" s="12" t="b">
        <v>1</v>
      </c>
      <c r="N5" s="12" t="b">
        <v>1</v>
      </c>
      <c r="P5" s="12" t="b">
        <v>1</v>
      </c>
      <c r="R5" s="12" t="b">
        <v>1</v>
      </c>
      <c r="T5" s="12" t="b">
        <v>1</v>
      </c>
      <c r="U5" s="12" t="b">
        <v>0</v>
      </c>
      <c r="V5" s="12" t="b">
        <v>0</v>
      </c>
      <c r="W5" s="12" t="b">
        <v>1</v>
      </c>
      <c r="Y5" s="12" t="b">
        <v>0</v>
      </c>
      <c r="Z5" s="12" t="b">
        <v>0</v>
      </c>
      <c r="AB5" s="12" t="b">
        <v>1</v>
      </c>
      <c r="AD5" s="12" t="b">
        <v>1</v>
      </c>
      <c r="AF5" s="12" t="b">
        <v>0</v>
      </c>
      <c r="AH5" s="12" t="b">
        <v>0</v>
      </c>
      <c r="AJ5" s="12" t="b">
        <v>0</v>
      </c>
      <c r="AK5" s="12" t="b">
        <v>1</v>
      </c>
      <c r="AL5" s="12" t="b">
        <v>1</v>
      </c>
      <c r="AM5" s="12" t="b">
        <v>1</v>
      </c>
      <c r="AO5" s="12" t="b">
        <v>1</v>
      </c>
      <c r="AP5" s="12" t="b">
        <v>0</v>
      </c>
      <c r="AQ5" s="12" t="b">
        <v>0</v>
      </c>
      <c r="AR5" s="12" t="b">
        <v>0</v>
      </c>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c r="A6" s="13" t="s">
        <v>116</v>
      </c>
      <c r="B6" s="12" t="b">
        <v>0</v>
      </c>
      <c r="C6" s="12" t="b">
        <v>0</v>
      </c>
      <c r="E6" s="12" t="b">
        <v>0</v>
      </c>
      <c r="F6" s="12" t="b">
        <v>0</v>
      </c>
      <c r="G6" s="12" t="b">
        <v>0</v>
      </c>
      <c r="H6" s="12" t="b">
        <v>0</v>
      </c>
      <c r="J6" s="12" t="b">
        <v>0</v>
      </c>
      <c r="K6" s="12" t="b">
        <v>0</v>
      </c>
      <c r="L6" s="12" t="b">
        <v>0</v>
      </c>
      <c r="N6" s="12" t="b">
        <v>0</v>
      </c>
      <c r="P6" s="12" t="b">
        <v>0</v>
      </c>
      <c r="R6" s="12" t="b">
        <v>0</v>
      </c>
      <c r="T6" s="12" t="b">
        <v>0</v>
      </c>
      <c r="U6" s="12" t="b">
        <v>1</v>
      </c>
      <c r="V6" s="12" t="b">
        <v>0</v>
      </c>
      <c r="W6" s="12" t="b">
        <v>0</v>
      </c>
      <c r="Y6" s="12" t="b">
        <v>0</v>
      </c>
      <c r="Z6" s="12" t="b">
        <v>0</v>
      </c>
      <c r="AB6" s="12" t="b">
        <v>0</v>
      </c>
      <c r="AD6" s="12" t="b">
        <v>0</v>
      </c>
      <c r="AF6" s="12" t="b">
        <v>0</v>
      </c>
      <c r="AH6" s="12" t="b">
        <v>0</v>
      </c>
      <c r="AJ6" s="12" t="b">
        <v>0</v>
      </c>
      <c r="AK6" s="12" t="b">
        <v>0</v>
      </c>
      <c r="AL6" s="12" t="b">
        <v>0</v>
      </c>
      <c r="AM6" s="12" t="b">
        <v>0</v>
      </c>
      <c r="AO6" s="12" t="b">
        <v>0</v>
      </c>
      <c r="AP6" s="12" t="b">
        <v>0</v>
      </c>
      <c r="AQ6" s="12" t="b">
        <v>0</v>
      </c>
      <c r="AR6" s="12" t="b">
        <v>0</v>
      </c>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c r="A7" s="13" t="s">
        <v>117</v>
      </c>
      <c r="B7" s="12" t="b">
        <v>0</v>
      </c>
      <c r="C7" s="12" t="b">
        <v>1</v>
      </c>
      <c r="E7" s="12" t="b">
        <v>0</v>
      </c>
      <c r="F7" s="12" t="b">
        <v>0</v>
      </c>
      <c r="G7" s="12" t="b">
        <v>0</v>
      </c>
      <c r="H7" s="12" t="b">
        <v>1</v>
      </c>
      <c r="J7" s="12" t="b">
        <v>0</v>
      </c>
      <c r="K7" s="12" t="b">
        <v>0</v>
      </c>
      <c r="L7" s="12" t="b">
        <v>1</v>
      </c>
      <c r="N7" s="12" t="b">
        <v>1</v>
      </c>
      <c r="P7" s="12" t="b">
        <v>1</v>
      </c>
      <c r="R7" s="12" t="b">
        <v>1</v>
      </c>
      <c r="T7" s="12" t="b">
        <v>0</v>
      </c>
      <c r="U7" s="12" t="b">
        <v>0</v>
      </c>
      <c r="V7" s="12" t="b">
        <v>0</v>
      </c>
      <c r="W7" s="12" t="b">
        <v>1</v>
      </c>
      <c r="Y7" s="12" t="b">
        <v>0</v>
      </c>
      <c r="Z7" s="12" t="b">
        <v>1</v>
      </c>
      <c r="AB7" s="12" t="b">
        <v>1</v>
      </c>
      <c r="AD7" s="12" t="b">
        <v>1</v>
      </c>
      <c r="AF7" s="12" t="b">
        <v>1</v>
      </c>
      <c r="AH7" s="12" t="b">
        <v>1</v>
      </c>
      <c r="AJ7" s="12" t="b">
        <v>0</v>
      </c>
      <c r="AK7" s="12" t="b">
        <v>0</v>
      </c>
      <c r="AL7" s="12" t="b">
        <v>0</v>
      </c>
      <c r="AM7" s="12" t="b">
        <v>1</v>
      </c>
      <c r="AO7" s="12" t="b">
        <v>0</v>
      </c>
      <c r="AP7" s="12" t="b">
        <v>0</v>
      </c>
      <c r="AQ7" s="12" t="b">
        <v>0</v>
      </c>
      <c r="AR7" s="12" t="b">
        <v>0</v>
      </c>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c r="A8" s="13" t="s">
        <v>118</v>
      </c>
      <c r="C8" s="12" t="s">
        <v>119</v>
      </c>
      <c r="H8" s="12" t="s">
        <v>53</v>
      </c>
      <c r="L8" s="12" t="s">
        <v>120</v>
      </c>
      <c r="N8" s="12" t="s">
        <v>326</v>
      </c>
      <c r="P8" s="12" t="s">
        <v>327</v>
      </c>
      <c r="R8" s="12" t="s">
        <v>325</v>
      </c>
      <c r="W8" s="12" t="s">
        <v>126</v>
      </c>
      <c r="Z8" s="12" t="s">
        <v>127</v>
      </c>
      <c r="AB8" s="12" t="s">
        <v>128</v>
      </c>
      <c r="AD8" s="12" t="s">
        <v>128</v>
      </c>
      <c r="AF8" s="12" t="s">
        <v>129</v>
      </c>
      <c r="AH8" s="12" t="s">
        <v>130</v>
      </c>
      <c r="AM8" s="12" t="s">
        <v>90</v>
      </c>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 r="A9" s="13" t="s">
        <v>131</v>
      </c>
      <c r="B9" s="18"/>
      <c r="C9" s="18"/>
      <c r="D9" s="18"/>
      <c r="E9" s="18"/>
      <c r="F9" s="18"/>
      <c r="G9" s="18" t="s">
        <v>132</v>
      </c>
      <c r="H9" s="18"/>
      <c r="I9" s="18"/>
      <c r="J9" s="18" t="s">
        <v>132</v>
      </c>
      <c r="K9" s="18" t="s">
        <v>133</v>
      </c>
      <c r="L9" s="18"/>
      <c r="M9" s="18"/>
      <c r="N9" s="18"/>
      <c r="O9" s="18"/>
      <c r="P9" s="18"/>
      <c r="Q9" s="18"/>
      <c r="R9" s="18"/>
      <c r="S9" s="18"/>
      <c r="T9" s="18"/>
      <c r="U9" s="18" t="s">
        <v>139</v>
      </c>
      <c r="V9" s="18" t="s">
        <v>136</v>
      </c>
      <c r="W9" s="18"/>
      <c r="X9" s="18"/>
      <c r="Y9" s="18"/>
      <c r="Z9" s="18"/>
      <c r="AA9" s="18"/>
      <c r="AB9" s="18"/>
      <c r="AC9" s="18"/>
      <c r="AD9" s="18"/>
      <c r="AE9" s="18"/>
      <c r="AF9" s="18"/>
      <c r="AG9" s="18"/>
      <c r="AH9" s="18"/>
      <c r="AI9" s="18"/>
      <c r="AJ9" s="18"/>
      <c r="AK9" s="18"/>
      <c r="AL9" s="18"/>
      <c r="AM9" s="18"/>
      <c r="AN9" s="18"/>
      <c r="AO9" s="18"/>
      <c r="AP9" s="18"/>
      <c r="AQ9" s="18"/>
      <c r="AR9" s="18"/>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22"/>
      <c r="F10" s="22"/>
      <c r="G10" s="5"/>
      <c r="I10" s="3" t="str">
        <f>IF($A10="ADD",IF(NOT(ISBLANK(H10)),_xlfn.XLOOKUP(H10,side[lookupValue],side[lookupKey],"ERROR"),""), "")</f>
        <v/>
      </c>
      <c r="J10" s="4"/>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assets"))),"12",(_xlfn.XLOOKUP(AH10,ud_work_origin[lookupValue],ud_work_origin[lookupKey],""))))</f>
        <v/>
      </c>
      <c r="AJ10" s="6"/>
      <c r="AK10" s="2" t="str">
        <f>IF($A10="ADD","TRUE","")</f>
        <v/>
      </c>
      <c r="AL10" s="2" t="str">
        <f>IF($A10="ADD","FALSE","")</f>
        <v/>
      </c>
      <c r="AM10" s="3" t="str">
        <f>IF($A10="ADD","Excellent","")</f>
        <v/>
      </c>
      <c r="AN10" s="3" t="str">
        <f>IF($A10="","",IF((AND($A10="ADD",OR(AM10="",AM10="Excellent"))),"1",(_xlfn.XLOOKUP(AM10,condition[lookupValue],condition[lookupKey],""))))</f>
        <v/>
      </c>
      <c r="AO10" s="8" t="str">
        <f>IF(T10&lt;&gt;"",T10,"")</f>
        <v/>
      </c>
      <c r="AP10" s="7"/>
    </row>
    <row r="11" spans="1:132">
      <c r="B11" s="4"/>
      <c r="D11" s="3" t="str">
        <f>IF($A11="ADD",IF(NOT(ISBLANK(C11)),_xlfn.XLOOKUP(C11,roadnames[lookupValue],roadnames[lookupKey],"ERROR"),""), "")</f>
        <v/>
      </c>
      <c r="E11" s="22"/>
      <c r="F11" s="22"/>
      <c r="G11" s="5"/>
      <c r="I11" s="3" t="str">
        <f>IF($A11="ADD",IF(NOT(ISBLANK(H11)),_xlfn.XLOOKUP(H11,side[lookupValue],side[lookupKey],"ERROR"),""), "")</f>
        <v/>
      </c>
      <c r="J11" s="4"/>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t="str">
        <f t="shared" ref="U11:U74" ca="1" si="0">IF(T11&lt;&gt;"", DATEDIF(T11, TODAY(),"Y"),"")</f>
        <v/>
      </c>
      <c r="V11" s="4"/>
      <c r="W11" s="3" t="str">
        <f t="shared" ref="W11:W74" si="1">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assets"))),"12",(_xlfn.XLOOKUP(AH11,ud_work_origin[lookupValue],ud_work_origin[lookupKey],""))))</f>
        <v/>
      </c>
      <c r="AJ11" s="6"/>
      <c r="AK11" s="2" t="str">
        <f t="shared" ref="AK11:AK74" si="6">IF($A11="ADD","TRUE","")</f>
        <v/>
      </c>
      <c r="AL11" s="2" t="str">
        <f t="shared" ref="AL11:AL74" si="7">IF($A11="ADD","FALSE","")</f>
        <v/>
      </c>
      <c r="AM11" s="3" t="str">
        <f t="shared" ref="AM11:AM74" si="8">IF($A11="ADD","Excellent","")</f>
        <v/>
      </c>
      <c r="AN11" s="3" t="str">
        <f>IF($A11="","",IF((AND($A11="ADD",OR(AM11="",AM11="Excellent"))),"1",(_xlfn.XLOOKUP(AM11,condition[lookupValue],condition[lookupKey],""))))</f>
        <v/>
      </c>
      <c r="AO11" s="8" t="str">
        <f t="shared" ref="AO11:AO74" si="9">IF(T11&lt;&gt;"",T11,"")</f>
        <v/>
      </c>
      <c r="AP11" s="7"/>
    </row>
    <row r="12" spans="1:132">
      <c r="B12" s="4"/>
      <c r="D12" s="3" t="str">
        <f>IF($A12="ADD",IF(NOT(ISBLANK(C12)),_xlfn.XLOOKUP(C12,roadnames[lookupValue],roadnames[lookupKey],"ERROR"),""), "")</f>
        <v/>
      </c>
      <c r="E12" s="22"/>
      <c r="F12" s="22"/>
      <c r="G12" s="5"/>
      <c r="I12" s="3" t="str">
        <f>IF($A12="ADD",IF(NOT(ISBLANK(H12)),_xlfn.XLOOKUP(H12,side[lookupValue],side[lookupKey],"ERROR"),""), "")</f>
        <v/>
      </c>
      <c r="J12" s="4"/>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t="str">
        <f t="shared" ca="1" si="0"/>
        <v/>
      </c>
      <c r="V12" s="4"/>
      <c r="W12" s="3" t="str">
        <f t="shared" si="1"/>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assets"))),"12",(_xlfn.XLOOKUP(AH12,ud_work_origin[lookupValue],ud_work_origin[lookupKey],""))))</f>
        <v/>
      </c>
      <c r="AJ12" s="6"/>
      <c r="AK12" s="2" t="str">
        <f t="shared" si="6"/>
        <v/>
      </c>
      <c r="AL12" s="2" t="str">
        <f t="shared" si="7"/>
        <v/>
      </c>
      <c r="AM12" s="3" t="str">
        <f t="shared" si="8"/>
        <v/>
      </c>
      <c r="AN12" s="3" t="str">
        <f>IF($A12="","",IF((AND($A12="ADD",OR(AM12="",AM12="Excellent"))),"1",(_xlfn.XLOOKUP(AM12,condition[lookupValue],condition[lookupKey],""))))</f>
        <v/>
      </c>
      <c r="AO12" s="8" t="str">
        <f t="shared" si="9"/>
        <v/>
      </c>
      <c r="AP12" s="7"/>
    </row>
    <row r="13" spans="1:132">
      <c r="B13" s="4"/>
      <c r="D13" s="3" t="str">
        <f>IF($A13="ADD",IF(NOT(ISBLANK(C13)),_xlfn.XLOOKUP(C13,roadnames[lookupValue],roadnames[lookupKey],"ERROR"),""), "")</f>
        <v/>
      </c>
      <c r="E13" s="22"/>
      <c r="F13" s="22"/>
      <c r="G13" s="5"/>
      <c r="I13" s="3" t="str">
        <f>IF($A13="ADD",IF(NOT(ISBLANK(H13)),_xlfn.XLOOKUP(H13,side[lookupValue],side[lookupKey],"ERROR"),""), "")</f>
        <v/>
      </c>
      <c r="J13" s="4"/>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t="str">
        <f t="shared" ca="1" si="0"/>
        <v/>
      </c>
      <c r="V13" s="4"/>
      <c r="W13" s="3" t="str">
        <f t="shared" si="1"/>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assets"))),"12",(_xlfn.XLOOKUP(AH13,ud_work_origin[lookupValue],ud_work_origin[lookupKey],""))))</f>
        <v/>
      </c>
      <c r="AJ13" s="6"/>
      <c r="AK13" s="2" t="str">
        <f t="shared" si="6"/>
        <v/>
      </c>
      <c r="AL13" s="2" t="str">
        <f t="shared" si="7"/>
        <v/>
      </c>
      <c r="AM13" s="3" t="str">
        <f t="shared" si="8"/>
        <v/>
      </c>
      <c r="AN13" s="3" t="str">
        <f>IF($A13="","",IF((AND($A13="ADD",OR(AM13="",AM13="Excellent"))),"1",(_xlfn.XLOOKUP(AM13,condition[lookupValue],condition[lookupKey],""))))</f>
        <v/>
      </c>
      <c r="AO13" s="8" t="str">
        <f t="shared" si="9"/>
        <v/>
      </c>
      <c r="AP13" s="7"/>
    </row>
    <row r="14" spans="1:132">
      <c r="B14" s="4"/>
      <c r="D14" s="3" t="str">
        <f>IF($A14="ADD",IF(NOT(ISBLANK(C14)),_xlfn.XLOOKUP(C14,roadnames[lookupValue],roadnames[lookupKey],"ERROR"),""), "")</f>
        <v/>
      </c>
      <c r="E14" s="22"/>
      <c r="F14" s="22"/>
      <c r="G14" s="5"/>
      <c r="I14" s="3" t="str">
        <f>IF($A14="ADD",IF(NOT(ISBLANK(H14)),_xlfn.XLOOKUP(H14,side[lookupValue],side[lookupKey],"ERROR"),""), "")</f>
        <v/>
      </c>
      <c r="J14" s="4"/>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t="str">
        <f t="shared" ca="1" si="0"/>
        <v/>
      </c>
      <c r="V14" s="4"/>
      <c r="W14" s="3" t="str">
        <f t="shared" si="1"/>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assets"))),"12",(_xlfn.XLOOKUP(AH14,ud_work_origin[lookupValue],ud_work_origin[lookupKey],""))))</f>
        <v/>
      </c>
      <c r="AJ14" s="6"/>
      <c r="AK14" s="2" t="str">
        <f t="shared" si="6"/>
        <v/>
      </c>
      <c r="AL14" s="2" t="str">
        <f t="shared" si="7"/>
        <v/>
      </c>
      <c r="AM14" s="3" t="str">
        <f t="shared" si="8"/>
        <v/>
      </c>
      <c r="AN14" s="3" t="str">
        <f>IF($A14="","",IF((AND($A14="ADD",OR(AM14="",AM14="Excellent"))),"1",(_xlfn.XLOOKUP(AM14,condition[lookupValue],condition[lookupKey],""))))</f>
        <v/>
      </c>
      <c r="AO14" s="8" t="str">
        <f t="shared" si="9"/>
        <v/>
      </c>
      <c r="AP14" s="7"/>
    </row>
    <row r="15" spans="1:132">
      <c r="B15" s="4"/>
      <c r="D15" s="3" t="str">
        <f>IF($A15="ADD",IF(NOT(ISBLANK(C15)),_xlfn.XLOOKUP(C15,roadnames[lookupValue],roadnames[lookupKey],"ERROR"),""), "")</f>
        <v/>
      </c>
      <c r="E15" s="22"/>
      <c r="F15" s="22"/>
      <c r="G15" s="5"/>
      <c r="I15" s="3" t="str">
        <f>IF($A15="ADD",IF(NOT(ISBLANK(H15)),_xlfn.XLOOKUP(H15,side[lookupValue],side[lookupKey],"ERROR"),""), "")</f>
        <v/>
      </c>
      <c r="J15" s="4"/>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t="str">
        <f t="shared" ca="1" si="0"/>
        <v/>
      </c>
      <c r="V15" s="4"/>
      <c r="W15" s="3" t="str">
        <f t="shared" si="1"/>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assets"))),"12",(_xlfn.XLOOKUP(AH15,ud_work_origin[lookupValue],ud_work_origin[lookupKey],""))))</f>
        <v/>
      </c>
      <c r="AJ15" s="6"/>
      <c r="AK15" s="2" t="str">
        <f t="shared" si="6"/>
        <v/>
      </c>
      <c r="AL15" s="2" t="str">
        <f t="shared" si="7"/>
        <v/>
      </c>
      <c r="AM15" s="3" t="str">
        <f t="shared" si="8"/>
        <v/>
      </c>
      <c r="AN15" s="3" t="str">
        <f>IF($A15="","",IF((AND($A15="ADD",OR(AM15="",AM15="Excellent"))),"1",(_xlfn.XLOOKUP(AM15,condition[lookupValue],condition[lookupKey],""))))</f>
        <v/>
      </c>
      <c r="AO15" s="8" t="str">
        <f t="shared" si="9"/>
        <v/>
      </c>
      <c r="AP15" s="7"/>
    </row>
    <row r="16" spans="1:132">
      <c r="B16" s="4"/>
      <c r="D16" s="3" t="str">
        <f>IF($A16="ADD",IF(NOT(ISBLANK(C16)),_xlfn.XLOOKUP(C16,roadnames[lookupValue],roadnames[lookupKey],"ERROR"),""), "")</f>
        <v/>
      </c>
      <c r="E16" s="22"/>
      <c r="F16" s="22"/>
      <c r="G16" s="5"/>
      <c r="I16" s="3" t="str">
        <f>IF($A16="ADD",IF(NOT(ISBLANK(H16)),_xlfn.XLOOKUP(H16,side[lookupValue],side[lookupKey],"ERROR"),""), "")</f>
        <v/>
      </c>
      <c r="J16" s="4"/>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t="str">
        <f t="shared" ca="1" si="0"/>
        <v/>
      </c>
      <c r="V16" s="4"/>
      <c r="W16" s="3" t="str">
        <f t="shared" si="1"/>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assets"))),"12",(_xlfn.XLOOKUP(AH16,ud_work_origin[lookupValue],ud_work_origin[lookupKey],""))))</f>
        <v/>
      </c>
      <c r="AJ16" s="6"/>
      <c r="AK16" s="2" t="str">
        <f t="shared" si="6"/>
        <v/>
      </c>
      <c r="AL16" s="2" t="str">
        <f t="shared" si="7"/>
        <v/>
      </c>
      <c r="AM16" s="3" t="str">
        <f t="shared" si="8"/>
        <v/>
      </c>
      <c r="AN16" s="3" t="str">
        <f>IF($A16="","",IF((AND($A16="ADD",OR(AM16="",AM16="Excellent"))),"1",(_xlfn.XLOOKUP(AM16,condition[lookupValue],condition[lookupKey],""))))</f>
        <v/>
      </c>
      <c r="AO16" s="8" t="str">
        <f t="shared" si="9"/>
        <v/>
      </c>
      <c r="AP16" s="7"/>
    </row>
    <row r="17" spans="2:42">
      <c r="B17" s="4"/>
      <c r="D17" s="3" t="str">
        <f>IF($A17="ADD",IF(NOT(ISBLANK(C17)),_xlfn.XLOOKUP(C17,roadnames[lookupValue],roadnames[lookupKey],"ERROR"),""), "")</f>
        <v/>
      </c>
      <c r="E17" s="22"/>
      <c r="F17" s="22"/>
      <c r="G17" s="5"/>
      <c r="I17" s="3" t="str">
        <f>IF($A17="ADD",IF(NOT(ISBLANK(H17)),_xlfn.XLOOKUP(H17,side[lookupValue],side[lookupKey],"ERROR"),""), "")</f>
        <v/>
      </c>
      <c r="J17" s="4"/>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t="str">
        <f t="shared" ca="1" si="0"/>
        <v/>
      </c>
      <c r="V17" s="4"/>
      <c r="W17" s="3" t="str">
        <f t="shared" si="1"/>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assets"))),"12",(_xlfn.XLOOKUP(AH17,ud_work_origin[lookupValue],ud_work_origin[lookupKey],""))))</f>
        <v/>
      </c>
      <c r="AJ17" s="6"/>
      <c r="AK17" s="2" t="str">
        <f t="shared" si="6"/>
        <v/>
      </c>
      <c r="AL17" s="2" t="str">
        <f t="shared" si="7"/>
        <v/>
      </c>
      <c r="AM17" s="3" t="str">
        <f t="shared" si="8"/>
        <v/>
      </c>
      <c r="AN17" s="3" t="str">
        <f>IF($A17="","",IF((AND($A17="ADD",OR(AM17="",AM17="Excellent"))),"1",(_xlfn.XLOOKUP(AM17,condition[lookupValue],condition[lookupKey],""))))</f>
        <v/>
      </c>
      <c r="AO17" s="8" t="str">
        <f t="shared" si="9"/>
        <v/>
      </c>
      <c r="AP17" s="7"/>
    </row>
    <row r="18" spans="2:42">
      <c r="B18" s="4"/>
      <c r="D18" s="3" t="str">
        <f>IF($A18="ADD",IF(NOT(ISBLANK(C18)),_xlfn.XLOOKUP(C18,roadnames[lookupValue],roadnames[lookupKey],"ERROR"),""), "")</f>
        <v/>
      </c>
      <c r="E18" s="22"/>
      <c r="F18" s="22"/>
      <c r="G18" s="5"/>
      <c r="I18" s="3" t="str">
        <f>IF($A18="ADD",IF(NOT(ISBLANK(H18)),_xlfn.XLOOKUP(H18,side[lookupValue],side[lookupKey],"ERROR"),""), "")</f>
        <v/>
      </c>
      <c r="J18" s="4"/>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t="str">
        <f t="shared" ca="1" si="0"/>
        <v/>
      </c>
      <c r="V18" s="4"/>
      <c r="W18" s="3" t="str">
        <f t="shared" si="1"/>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assets"))),"12",(_xlfn.XLOOKUP(AH18,ud_work_origin[lookupValue],ud_work_origin[lookupKey],""))))</f>
        <v/>
      </c>
      <c r="AJ18" s="6"/>
      <c r="AK18" s="2" t="str">
        <f t="shared" si="6"/>
        <v/>
      </c>
      <c r="AL18" s="2" t="str">
        <f t="shared" si="7"/>
        <v/>
      </c>
      <c r="AM18" s="3" t="str">
        <f t="shared" si="8"/>
        <v/>
      </c>
      <c r="AN18" s="3" t="str">
        <f>IF($A18="","",IF((AND($A18="ADD",OR(AM18="",AM18="Excellent"))),"1",(_xlfn.XLOOKUP(AM18,condition[lookupValue],condition[lookupKey],""))))</f>
        <v/>
      </c>
      <c r="AO18" s="8" t="str">
        <f t="shared" si="9"/>
        <v/>
      </c>
      <c r="AP18" s="7"/>
    </row>
    <row r="19" spans="2:42">
      <c r="B19" s="4"/>
      <c r="D19" s="3" t="str">
        <f>IF($A19="ADD",IF(NOT(ISBLANK(C19)),_xlfn.XLOOKUP(C19,roadnames[lookupValue],roadnames[lookupKey],"ERROR"),""), "")</f>
        <v/>
      </c>
      <c r="E19" s="22"/>
      <c r="F19" s="22"/>
      <c r="G19" s="5"/>
      <c r="I19" s="3" t="str">
        <f>IF($A19="ADD",IF(NOT(ISBLANK(H19)),_xlfn.XLOOKUP(H19,side[lookupValue],side[lookupKey],"ERROR"),""), "")</f>
        <v/>
      </c>
      <c r="J19" s="4"/>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t="str">
        <f t="shared" ca="1" si="0"/>
        <v/>
      </c>
      <c r="V19" s="4"/>
      <c r="W19" s="3" t="str">
        <f t="shared" si="1"/>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assets"))),"12",(_xlfn.XLOOKUP(AH19,ud_work_origin[lookupValue],ud_work_origin[lookupKey],""))))</f>
        <v/>
      </c>
      <c r="AJ19" s="6"/>
      <c r="AK19" s="2" t="str">
        <f t="shared" si="6"/>
        <v/>
      </c>
      <c r="AL19" s="2" t="str">
        <f t="shared" si="7"/>
        <v/>
      </c>
      <c r="AM19" s="3" t="str">
        <f t="shared" si="8"/>
        <v/>
      </c>
      <c r="AN19" s="3" t="str">
        <f>IF($A19="","",IF((AND($A19="ADD",OR(AM19="",AM19="Excellent"))),"1",(_xlfn.XLOOKUP(AM19,condition[lookupValue],condition[lookupKey],""))))</f>
        <v/>
      </c>
      <c r="AO19" s="8" t="str">
        <f t="shared" si="9"/>
        <v/>
      </c>
      <c r="AP19" s="7"/>
    </row>
    <row r="20" spans="2:42">
      <c r="B20" s="4"/>
      <c r="D20" s="3" t="str">
        <f>IF($A20="ADD",IF(NOT(ISBLANK(C20)),_xlfn.XLOOKUP(C20,roadnames[lookupValue],roadnames[lookupKey],"ERROR"),""), "")</f>
        <v/>
      </c>
      <c r="E20" s="22"/>
      <c r="F20" s="22"/>
      <c r="G20" s="5"/>
      <c r="I20" s="3" t="str">
        <f>IF($A20="ADD",IF(NOT(ISBLANK(H20)),_xlfn.XLOOKUP(H20,side[lookupValue],side[lookupKey],"ERROR"),""), "")</f>
        <v/>
      </c>
      <c r="J20" s="4"/>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t="str">
        <f t="shared" ca="1" si="0"/>
        <v/>
      </c>
      <c r="V20" s="4"/>
      <c r="W20" s="3" t="str">
        <f t="shared" si="1"/>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assets"))),"12",(_xlfn.XLOOKUP(AH20,ud_work_origin[lookupValue],ud_work_origin[lookupKey],""))))</f>
        <v/>
      </c>
      <c r="AJ20" s="6"/>
      <c r="AK20" s="2" t="str">
        <f t="shared" si="6"/>
        <v/>
      </c>
      <c r="AL20" s="2" t="str">
        <f t="shared" si="7"/>
        <v/>
      </c>
      <c r="AM20" s="3" t="str">
        <f t="shared" si="8"/>
        <v/>
      </c>
      <c r="AN20" s="3" t="str">
        <f>IF($A20="","",IF((AND($A20="ADD",OR(AM20="",AM20="Excellent"))),"1",(_xlfn.XLOOKUP(AM20,condition[lookupValue],condition[lookupKey],""))))</f>
        <v/>
      </c>
      <c r="AO20" s="8" t="str">
        <f t="shared" si="9"/>
        <v/>
      </c>
      <c r="AP20" s="7"/>
    </row>
    <row r="21" spans="2:42">
      <c r="B21" s="4"/>
      <c r="D21" s="3" t="str">
        <f>IF($A21="ADD",IF(NOT(ISBLANK(C21)),_xlfn.XLOOKUP(C21,roadnames[lookupValue],roadnames[lookupKey],"ERROR"),""), "")</f>
        <v/>
      </c>
      <c r="E21" s="22"/>
      <c r="F21" s="22"/>
      <c r="G21" s="5"/>
      <c r="I21" s="3" t="str">
        <f>IF($A21="ADD",IF(NOT(ISBLANK(H21)),_xlfn.XLOOKUP(H21,side[lookupValue],side[lookupKey],"ERROR"),""), "")</f>
        <v/>
      </c>
      <c r="J21" s="4"/>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t="str">
        <f t="shared" ca="1" si="0"/>
        <v/>
      </c>
      <c r="V21" s="4"/>
      <c r="W21" s="3" t="str">
        <f t="shared" si="1"/>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assets"))),"12",(_xlfn.XLOOKUP(AH21,ud_work_origin[lookupValue],ud_work_origin[lookupKey],""))))</f>
        <v/>
      </c>
      <c r="AJ21" s="6"/>
      <c r="AK21" s="2" t="str">
        <f t="shared" si="6"/>
        <v/>
      </c>
      <c r="AL21" s="2" t="str">
        <f t="shared" si="7"/>
        <v/>
      </c>
      <c r="AM21" s="3" t="str">
        <f t="shared" si="8"/>
        <v/>
      </c>
      <c r="AN21" s="3" t="str">
        <f>IF($A21="","",IF((AND($A21="ADD",OR(AM21="",AM21="Excellent"))),"1",(_xlfn.XLOOKUP(AM21,condition[lookupValue],condition[lookupKey],""))))</f>
        <v/>
      </c>
      <c r="AO21" s="8" t="str">
        <f t="shared" si="9"/>
        <v/>
      </c>
      <c r="AP21" s="7"/>
    </row>
    <row r="22" spans="2:42">
      <c r="B22" s="4"/>
      <c r="D22" s="3" t="str">
        <f>IF($A22="ADD",IF(NOT(ISBLANK(C22)),_xlfn.XLOOKUP(C22,roadnames[lookupValue],roadnames[lookupKey],"ERROR"),""), "")</f>
        <v/>
      </c>
      <c r="E22" s="22"/>
      <c r="F22" s="22"/>
      <c r="G22" s="5"/>
      <c r="I22" s="3" t="str">
        <f>IF($A22="ADD",IF(NOT(ISBLANK(H22)),_xlfn.XLOOKUP(H22,side[lookupValue],side[lookupKey],"ERROR"),""), "")</f>
        <v/>
      </c>
      <c r="J22" s="4"/>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t="str">
        <f t="shared" ca="1" si="0"/>
        <v/>
      </c>
      <c r="V22" s="4"/>
      <c r="W22" s="3" t="str">
        <f t="shared" si="1"/>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assets"))),"12",(_xlfn.XLOOKUP(AH22,ud_work_origin[lookupValue],ud_work_origin[lookupKey],""))))</f>
        <v/>
      </c>
      <c r="AJ22" s="6"/>
      <c r="AK22" s="2" t="str">
        <f t="shared" si="6"/>
        <v/>
      </c>
      <c r="AL22" s="2" t="str">
        <f t="shared" si="7"/>
        <v/>
      </c>
      <c r="AM22" s="3" t="str">
        <f t="shared" si="8"/>
        <v/>
      </c>
      <c r="AN22" s="3" t="str">
        <f>IF($A22="","",IF((AND($A22="ADD",OR(AM22="",AM22="Excellent"))),"1",(_xlfn.XLOOKUP(AM22,condition[lookupValue],condition[lookupKey],""))))</f>
        <v/>
      </c>
      <c r="AO22" s="8" t="str">
        <f t="shared" si="9"/>
        <v/>
      </c>
      <c r="AP22" s="7"/>
    </row>
    <row r="23" spans="2:42">
      <c r="B23" s="4"/>
      <c r="D23" s="3" t="str">
        <f>IF($A23="ADD",IF(NOT(ISBLANK(C23)),_xlfn.XLOOKUP(C23,roadnames[lookupValue],roadnames[lookupKey],"ERROR"),""), "")</f>
        <v/>
      </c>
      <c r="E23" s="22"/>
      <c r="F23" s="22"/>
      <c r="G23" s="5"/>
      <c r="I23" s="3" t="str">
        <f>IF($A23="ADD",IF(NOT(ISBLANK(H23)),_xlfn.XLOOKUP(H23,side[lookupValue],side[lookupKey],"ERROR"),""), "")</f>
        <v/>
      </c>
      <c r="J23" s="4"/>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t="str">
        <f t="shared" ca="1" si="0"/>
        <v/>
      </c>
      <c r="V23" s="4"/>
      <c r="W23" s="3" t="str">
        <f t="shared" si="1"/>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assets"))),"12",(_xlfn.XLOOKUP(AH23,ud_work_origin[lookupValue],ud_work_origin[lookupKey],""))))</f>
        <v/>
      </c>
      <c r="AJ23" s="6"/>
      <c r="AK23" s="2" t="str">
        <f t="shared" si="6"/>
        <v/>
      </c>
      <c r="AL23" s="2" t="str">
        <f t="shared" si="7"/>
        <v/>
      </c>
      <c r="AM23" s="3" t="str">
        <f t="shared" si="8"/>
        <v/>
      </c>
      <c r="AN23" s="3" t="str">
        <f>IF($A23="","",IF((AND($A23="ADD",OR(AM23="",AM23="Excellent"))),"1",(_xlfn.XLOOKUP(AM23,condition[lookupValue],condition[lookupKey],""))))</f>
        <v/>
      </c>
      <c r="AO23" s="8" t="str">
        <f t="shared" si="9"/>
        <v/>
      </c>
      <c r="AP23" s="7"/>
    </row>
    <row r="24" spans="2:42">
      <c r="B24" s="4"/>
      <c r="D24" s="3" t="str">
        <f>IF($A24="ADD",IF(NOT(ISBLANK(C24)),_xlfn.XLOOKUP(C24,roadnames[lookupValue],roadnames[lookupKey],"ERROR"),""), "")</f>
        <v/>
      </c>
      <c r="E24" s="22"/>
      <c r="F24" s="22"/>
      <c r="G24" s="5"/>
      <c r="I24" s="3" t="str">
        <f>IF($A24="ADD",IF(NOT(ISBLANK(H24)),_xlfn.XLOOKUP(H24,side[lookupValue],side[lookupKey],"ERROR"),""), "")</f>
        <v/>
      </c>
      <c r="J24" s="4"/>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t="str">
        <f t="shared" ca="1" si="0"/>
        <v/>
      </c>
      <c r="V24" s="4"/>
      <c r="W24" s="3" t="str">
        <f t="shared" si="1"/>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assets"))),"12",(_xlfn.XLOOKUP(AH24,ud_work_origin[lookupValue],ud_work_origin[lookupKey],""))))</f>
        <v/>
      </c>
      <c r="AJ24" s="6"/>
      <c r="AK24" s="2" t="str">
        <f t="shared" si="6"/>
        <v/>
      </c>
      <c r="AL24" s="2" t="str">
        <f t="shared" si="7"/>
        <v/>
      </c>
      <c r="AM24" s="3" t="str">
        <f t="shared" si="8"/>
        <v/>
      </c>
      <c r="AN24" s="3" t="str">
        <f>IF($A24="","",IF((AND($A24="ADD",OR(AM24="",AM24="Excellent"))),"1",(_xlfn.XLOOKUP(AM24,condition[lookupValue],condition[lookupKey],""))))</f>
        <v/>
      </c>
      <c r="AO24" s="8" t="str">
        <f t="shared" si="9"/>
        <v/>
      </c>
      <c r="AP24" s="7"/>
    </row>
    <row r="25" spans="2:42">
      <c r="B25" s="4"/>
      <c r="D25" s="3" t="str">
        <f>IF($A25="ADD",IF(NOT(ISBLANK(C25)),_xlfn.XLOOKUP(C25,roadnames[lookupValue],roadnames[lookupKey],"ERROR"),""), "")</f>
        <v/>
      </c>
      <c r="E25" s="22"/>
      <c r="F25" s="22"/>
      <c r="G25" s="5"/>
      <c r="I25" s="3" t="str">
        <f>IF($A25="ADD",IF(NOT(ISBLANK(H25)),_xlfn.XLOOKUP(H25,side[lookupValue],side[lookupKey],"ERROR"),""), "")</f>
        <v/>
      </c>
      <c r="J25" s="4"/>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t="str">
        <f t="shared" ca="1" si="0"/>
        <v/>
      </c>
      <c r="V25" s="4"/>
      <c r="W25" s="3" t="str">
        <f t="shared" si="1"/>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assets"))),"12",(_xlfn.XLOOKUP(AH25,ud_work_origin[lookupValue],ud_work_origin[lookupKey],""))))</f>
        <v/>
      </c>
      <c r="AJ25" s="6"/>
      <c r="AK25" s="2" t="str">
        <f t="shared" si="6"/>
        <v/>
      </c>
      <c r="AL25" s="2" t="str">
        <f t="shared" si="7"/>
        <v/>
      </c>
      <c r="AM25" s="3" t="str">
        <f t="shared" si="8"/>
        <v/>
      </c>
      <c r="AN25" s="3" t="str">
        <f>IF($A25="","",IF((AND($A25="ADD",OR(AM25="",AM25="Excellent"))),"1",(_xlfn.XLOOKUP(AM25,condition[lookupValue],condition[lookupKey],""))))</f>
        <v/>
      </c>
      <c r="AO25" s="8" t="str">
        <f t="shared" si="9"/>
        <v/>
      </c>
      <c r="AP25" s="7"/>
    </row>
    <row r="26" spans="2:42">
      <c r="B26" s="4"/>
      <c r="D26" s="3" t="str">
        <f>IF($A26="ADD",IF(NOT(ISBLANK(C26)),_xlfn.XLOOKUP(C26,roadnames[lookupValue],roadnames[lookupKey],"ERROR"),""), "")</f>
        <v/>
      </c>
      <c r="E26" s="22"/>
      <c r="F26" s="22"/>
      <c r="G26" s="5"/>
      <c r="I26" s="3" t="str">
        <f>IF($A26="ADD",IF(NOT(ISBLANK(H26)),_xlfn.XLOOKUP(H26,side[lookupValue],side[lookupKey],"ERROR"),""), "")</f>
        <v/>
      </c>
      <c r="J26" s="4"/>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t="str">
        <f t="shared" ca="1" si="0"/>
        <v/>
      </c>
      <c r="V26" s="4"/>
      <c r="W26" s="3" t="str">
        <f t="shared" si="1"/>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assets"))),"12",(_xlfn.XLOOKUP(AH26,ud_work_origin[lookupValue],ud_work_origin[lookupKey],""))))</f>
        <v/>
      </c>
      <c r="AJ26" s="6"/>
      <c r="AK26" s="2" t="str">
        <f t="shared" si="6"/>
        <v/>
      </c>
      <c r="AL26" s="2" t="str">
        <f t="shared" si="7"/>
        <v/>
      </c>
      <c r="AM26" s="3" t="str">
        <f t="shared" si="8"/>
        <v/>
      </c>
      <c r="AN26" s="3" t="str">
        <f>IF($A26="","",IF((AND($A26="ADD",OR(AM26="",AM26="Excellent"))),"1",(_xlfn.XLOOKUP(AM26,condition[lookupValue],condition[lookupKey],""))))</f>
        <v/>
      </c>
      <c r="AO26" s="8" t="str">
        <f t="shared" si="9"/>
        <v/>
      </c>
      <c r="AP26" s="7"/>
    </row>
    <row r="27" spans="2:42">
      <c r="B27" s="4"/>
      <c r="D27" s="3" t="str">
        <f>IF($A27="ADD",IF(NOT(ISBLANK(C27)),_xlfn.XLOOKUP(C27,roadnames[lookupValue],roadnames[lookupKey],"ERROR"),""), "")</f>
        <v/>
      </c>
      <c r="E27" s="22"/>
      <c r="F27" s="22"/>
      <c r="G27" s="5"/>
      <c r="I27" s="3" t="str">
        <f>IF($A27="ADD",IF(NOT(ISBLANK(H27)),_xlfn.XLOOKUP(H27,side[lookupValue],side[lookupKey],"ERROR"),""), "")</f>
        <v/>
      </c>
      <c r="J27" s="4"/>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t="str">
        <f t="shared" ca="1" si="0"/>
        <v/>
      </c>
      <c r="V27" s="4"/>
      <c r="W27" s="3" t="str">
        <f t="shared" si="1"/>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assets"))),"12",(_xlfn.XLOOKUP(AH27,ud_work_origin[lookupValue],ud_work_origin[lookupKey],""))))</f>
        <v/>
      </c>
      <c r="AJ27" s="6"/>
      <c r="AK27" s="2" t="str">
        <f t="shared" si="6"/>
        <v/>
      </c>
      <c r="AL27" s="2" t="str">
        <f t="shared" si="7"/>
        <v/>
      </c>
      <c r="AM27" s="3" t="str">
        <f t="shared" si="8"/>
        <v/>
      </c>
      <c r="AN27" s="3" t="str">
        <f>IF($A27="","",IF((AND($A27="ADD",OR(AM27="",AM27="Excellent"))),"1",(_xlfn.XLOOKUP(AM27,condition[lookupValue],condition[lookupKey],""))))</f>
        <v/>
      </c>
      <c r="AO27" s="8" t="str">
        <f t="shared" si="9"/>
        <v/>
      </c>
      <c r="AP27" s="7"/>
    </row>
    <row r="28" spans="2:42">
      <c r="B28" s="4"/>
      <c r="D28" s="3" t="str">
        <f>IF($A28="ADD",IF(NOT(ISBLANK(C28)),_xlfn.XLOOKUP(C28,roadnames[lookupValue],roadnames[lookupKey],"ERROR"),""), "")</f>
        <v/>
      </c>
      <c r="E28" s="22"/>
      <c r="F28" s="22"/>
      <c r="G28" s="5"/>
      <c r="I28" s="3" t="str">
        <f>IF($A28="ADD",IF(NOT(ISBLANK(H28)),_xlfn.XLOOKUP(H28,side[lookupValue],side[lookupKey],"ERROR"),""), "")</f>
        <v/>
      </c>
      <c r="J28" s="4"/>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t="str">
        <f t="shared" ca="1" si="0"/>
        <v/>
      </c>
      <c r="V28" s="4"/>
      <c r="W28" s="3" t="str">
        <f t="shared" si="1"/>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assets"))),"12",(_xlfn.XLOOKUP(AH28,ud_work_origin[lookupValue],ud_work_origin[lookupKey],""))))</f>
        <v/>
      </c>
      <c r="AJ28" s="6"/>
      <c r="AK28" s="2" t="str">
        <f t="shared" si="6"/>
        <v/>
      </c>
      <c r="AL28" s="2" t="str">
        <f t="shared" si="7"/>
        <v/>
      </c>
      <c r="AM28" s="3" t="str">
        <f t="shared" si="8"/>
        <v/>
      </c>
      <c r="AN28" s="3" t="str">
        <f>IF($A28="","",IF((AND($A28="ADD",OR(AM28="",AM28="Excellent"))),"1",(_xlfn.XLOOKUP(AM28,condition[lookupValue],condition[lookupKey],""))))</f>
        <v/>
      </c>
      <c r="AO28" s="8" t="str">
        <f t="shared" si="9"/>
        <v/>
      </c>
      <c r="AP28" s="7"/>
    </row>
    <row r="29" spans="2:42">
      <c r="B29" s="4"/>
      <c r="D29" s="3" t="str">
        <f>IF($A29="ADD",IF(NOT(ISBLANK(C29)),_xlfn.XLOOKUP(C29,roadnames[lookupValue],roadnames[lookupKey],"ERROR"),""), "")</f>
        <v/>
      </c>
      <c r="E29" s="22"/>
      <c r="F29" s="22"/>
      <c r="G29" s="5"/>
      <c r="I29" s="3" t="str">
        <f>IF($A29="ADD",IF(NOT(ISBLANK(H29)),_xlfn.XLOOKUP(H29,side[lookupValue],side[lookupKey],"ERROR"),""), "")</f>
        <v/>
      </c>
      <c r="J29" s="4"/>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t="str">
        <f t="shared" ca="1" si="0"/>
        <v/>
      </c>
      <c r="V29" s="4"/>
      <c r="W29" s="3" t="str">
        <f t="shared" si="1"/>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assets"))),"12",(_xlfn.XLOOKUP(AH29,ud_work_origin[lookupValue],ud_work_origin[lookupKey],""))))</f>
        <v/>
      </c>
      <c r="AJ29" s="6"/>
      <c r="AK29" s="2" t="str">
        <f t="shared" si="6"/>
        <v/>
      </c>
      <c r="AL29" s="2" t="str">
        <f t="shared" si="7"/>
        <v/>
      </c>
      <c r="AM29" s="3" t="str">
        <f t="shared" si="8"/>
        <v/>
      </c>
      <c r="AN29" s="3" t="str">
        <f>IF($A29="","",IF((AND($A29="ADD",OR(AM29="",AM29="Excellent"))),"1",(_xlfn.XLOOKUP(AM29,condition[lookupValue],condition[lookupKey],""))))</f>
        <v/>
      </c>
      <c r="AO29" s="8" t="str">
        <f t="shared" si="9"/>
        <v/>
      </c>
      <c r="AP29" s="7"/>
    </row>
    <row r="30" spans="2:42">
      <c r="B30" s="4"/>
      <c r="D30" s="3" t="str">
        <f>IF($A30="ADD",IF(NOT(ISBLANK(C30)),_xlfn.XLOOKUP(C30,roadnames[lookupValue],roadnames[lookupKey],"ERROR"),""), "")</f>
        <v/>
      </c>
      <c r="E30" s="22"/>
      <c r="F30" s="22"/>
      <c r="G30" s="5"/>
      <c r="I30" s="3" t="str">
        <f>IF($A30="ADD",IF(NOT(ISBLANK(H30)),_xlfn.XLOOKUP(H30,side[lookupValue],side[lookupKey],"ERROR"),""), "")</f>
        <v/>
      </c>
      <c r="J30" s="4"/>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t="str">
        <f t="shared" ca="1" si="0"/>
        <v/>
      </c>
      <c r="V30" s="4"/>
      <c r="W30" s="3" t="str">
        <f t="shared" si="1"/>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assets"))),"12",(_xlfn.XLOOKUP(AH30,ud_work_origin[lookupValue],ud_work_origin[lookupKey],""))))</f>
        <v/>
      </c>
      <c r="AJ30" s="6"/>
      <c r="AK30" s="2" t="str">
        <f t="shared" si="6"/>
        <v/>
      </c>
      <c r="AL30" s="2" t="str">
        <f t="shared" si="7"/>
        <v/>
      </c>
      <c r="AM30" s="3" t="str">
        <f t="shared" si="8"/>
        <v/>
      </c>
      <c r="AN30" s="3" t="str">
        <f>IF($A30="","",IF((AND($A30="ADD",OR(AM30="",AM30="Excellent"))),"1",(_xlfn.XLOOKUP(AM30,condition[lookupValue],condition[lookupKey],""))))</f>
        <v/>
      </c>
      <c r="AO30" s="8" t="str">
        <f t="shared" si="9"/>
        <v/>
      </c>
      <c r="AP30" s="7"/>
    </row>
    <row r="31" spans="2:42">
      <c r="B31" s="4"/>
      <c r="D31" s="3" t="str">
        <f>IF($A31="ADD",IF(NOT(ISBLANK(C31)),_xlfn.XLOOKUP(C31,roadnames[lookupValue],roadnames[lookupKey],"ERROR"),""), "")</f>
        <v/>
      </c>
      <c r="E31" s="22"/>
      <c r="F31" s="22"/>
      <c r="G31" s="5"/>
      <c r="I31" s="3" t="str">
        <f>IF($A31="ADD",IF(NOT(ISBLANK(H31)),_xlfn.XLOOKUP(H31,side[lookupValue],side[lookupKey],"ERROR"),""), "")</f>
        <v/>
      </c>
      <c r="J31" s="4"/>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t="str">
        <f t="shared" ca="1" si="0"/>
        <v/>
      </c>
      <c r="V31" s="4"/>
      <c r="W31" s="3" t="str">
        <f t="shared" si="1"/>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assets"))),"12",(_xlfn.XLOOKUP(AH31,ud_work_origin[lookupValue],ud_work_origin[lookupKey],""))))</f>
        <v/>
      </c>
      <c r="AJ31" s="6"/>
      <c r="AK31" s="2" t="str">
        <f t="shared" si="6"/>
        <v/>
      </c>
      <c r="AL31" s="2" t="str">
        <f t="shared" si="7"/>
        <v/>
      </c>
      <c r="AM31" s="3" t="str">
        <f t="shared" si="8"/>
        <v/>
      </c>
      <c r="AN31" s="3" t="str">
        <f>IF($A31="","",IF((AND($A31="ADD",OR(AM31="",AM31="Excellent"))),"1",(_xlfn.XLOOKUP(AM31,condition[lookupValue],condition[lookupKey],""))))</f>
        <v/>
      </c>
      <c r="AO31" s="8" t="str">
        <f t="shared" si="9"/>
        <v/>
      </c>
      <c r="AP31" s="7"/>
    </row>
    <row r="32" spans="2:42">
      <c r="B32" s="4"/>
      <c r="D32" s="3" t="str">
        <f>IF($A32="ADD",IF(NOT(ISBLANK(C32)),_xlfn.XLOOKUP(C32,roadnames[lookupValue],roadnames[lookupKey],"ERROR"),""), "")</f>
        <v/>
      </c>
      <c r="E32" s="22"/>
      <c r="F32" s="22"/>
      <c r="G32" s="5"/>
      <c r="I32" s="3" t="str">
        <f>IF($A32="ADD",IF(NOT(ISBLANK(H32)),_xlfn.XLOOKUP(H32,side[lookupValue],side[lookupKey],"ERROR"),""), "")</f>
        <v/>
      </c>
      <c r="J32" s="4"/>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t="str">
        <f t="shared" ca="1" si="0"/>
        <v/>
      </c>
      <c r="V32" s="4"/>
      <c r="W32" s="3" t="str">
        <f t="shared" si="1"/>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assets"))),"12",(_xlfn.XLOOKUP(AH32,ud_work_origin[lookupValue],ud_work_origin[lookupKey],""))))</f>
        <v/>
      </c>
      <c r="AJ32" s="6"/>
      <c r="AK32" s="2" t="str">
        <f t="shared" si="6"/>
        <v/>
      </c>
      <c r="AL32" s="2" t="str">
        <f t="shared" si="7"/>
        <v/>
      </c>
      <c r="AM32" s="3" t="str">
        <f t="shared" si="8"/>
        <v/>
      </c>
      <c r="AN32" s="3" t="str">
        <f>IF($A32="","",IF((AND($A32="ADD",OR(AM32="",AM32="Excellent"))),"1",(_xlfn.XLOOKUP(AM32,condition[lookupValue],condition[lookupKey],""))))</f>
        <v/>
      </c>
      <c r="AO32" s="8" t="str">
        <f t="shared" si="9"/>
        <v/>
      </c>
      <c r="AP32" s="7"/>
    </row>
    <row r="33" spans="2:42">
      <c r="B33" s="4"/>
      <c r="D33" s="3" t="str">
        <f>IF($A33="ADD",IF(NOT(ISBLANK(C33)),_xlfn.XLOOKUP(C33,roadnames[lookupValue],roadnames[lookupKey],"ERROR"),""), "")</f>
        <v/>
      </c>
      <c r="E33" s="22"/>
      <c r="F33" s="22"/>
      <c r="G33" s="5"/>
      <c r="I33" s="3" t="str">
        <f>IF($A33="ADD",IF(NOT(ISBLANK(H33)),_xlfn.XLOOKUP(H33,side[lookupValue],side[lookupKey],"ERROR"),""), "")</f>
        <v/>
      </c>
      <c r="J33" s="4"/>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t="str">
        <f t="shared" ca="1" si="0"/>
        <v/>
      </c>
      <c r="V33" s="4"/>
      <c r="W33" s="3" t="str">
        <f t="shared" si="1"/>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assets"))),"12",(_xlfn.XLOOKUP(AH33,ud_work_origin[lookupValue],ud_work_origin[lookupKey],""))))</f>
        <v/>
      </c>
      <c r="AJ33" s="6"/>
      <c r="AK33" s="2" t="str">
        <f t="shared" si="6"/>
        <v/>
      </c>
      <c r="AL33" s="2" t="str">
        <f t="shared" si="7"/>
        <v/>
      </c>
      <c r="AM33" s="3" t="str">
        <f t="shared" si="8"/>
        <v/>
      </c>
      <c r="AN33" s="3" t="str">
        <f>IF($A33="","",IF((AND($A33="ADD",OR(AM33="",AM33="Excellent"))),"1",(_xlfn.XLOOKUP(AM33,condition[lookupValue],condition[lookupKey],""))))</f>
        <v/>
      </c>
      <c r="AO33" s="8" t="str">
        <f t="shared" si="9"/>
        <v/>
      </c>
      <c r="AP33" s="7"/>
    </row>
    <row r="34" spans="2:42">
      <c r="B34" s="4"/>
      <c r="D34" s="3" t="str">
        <f>IF($A34="ADD",IF(NOT(ISBLANK(C34)),_xlfn.XLOOKUP(C34,roadnames[lookupValue],roadnames[lookupKey],"ERROR"),""), "")</f>
        <v/>
      </c>
      <c r="E34" s="22"/>
      <c r="F34" s="22"/>
      <c r="G34" s="5"/>
      <c r="I34" s="3" t="str">
        <f>IF($A34="ADD",IF(NOT(ISBLANK(H34)),_xlfn.XLOOKUP(H34,side[lookupValue],side[lookupKey],"ERROR"),""), "")</f>
        <v/>
      </c>
      <c r="J34" s="4"/>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t="str">
        <f t="shared" ca="1" si="0"/>
        <v/>
      </c>
      <c r="V34" s="4"/>
      <c r="W34" s="3" t="str">
        <f t="shared" si="1"/>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assets"))),"12",(_xlfn.XLOOKUP(AH34,ud_work_origin[lookupValue],ud_work_origin[lookupKey],""))))</f>
        <v/>
      </c>
      <c r="AJ34" s="6"/>
      <c r="AK34" s="2" t="str">
        <f t="shared" si="6"/>
        <v/>
      </c>
      <c r="AL34" s="2" t="str">
        <f t="shared" si="7"/>
        <v/>
      </c>
      <c r="AM34" s="3" t="str">
        <f t="shared" si="8"/>
        <v/>
      </c>
      <c r="AN34" s="3" t="str">
        <f>IF($A34="","",IF((AND($A34="ADD",OR(AM34="",AM34="Excellent"))),"1",(_xlfn.XLOOKUP(AM34,condition[lookupValue],condition[lookupKey],""))))</f>
        <v/>
      </c>
      <c r="AO34" s="8" t="str">
        <f t="shared" si="9"/>
        <v/>
      </c>
      <c r="AP34" s="7"/>
    </row>
    <row r="35" spans="2:42">
      <c r="B35" s="4"/>
      <c r="D35" s="3" t="str">
        <f>IF($A35="ADD",IF(NOT(ISBLANK(C35)),_xlfn.XLOOKUP(C35,roadnames[lookupValue],roadnames[lookupKey],"ERROR"),""), "")</f>
        <v/>
      </c>
      <c r="E35" s="22"/>
      <c r="F35" s="22"/>
      <c r="G35" s="5"/>
      <c r="I35" s="3" t="str">
        <f>IF($A35="ADD",IF(NOT(ISBLANK(H35)),_xlfn.XLOOKUP(H35,side[lookupValue],side[lookupKey],"ERROR"),""), "")</f>
        <v/>
      </c>
      <c r="J35" s="4"/>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t="str">
        <f t="shared" ca="1" si="0"/>
        <v/>
      </c>
      <c r="V35" s="4"/>
      <c r="W35" s="3" t="str">
        <f t="shared" si="1"/>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assets"))),"12",(_xlfn.XLOOKUP(AH35,ud_work_origin[lookupValue],ud_work_origin[lookupKey],""))))</f>
        <v/>
      </c>
      <c r="AJ35" s="6"/>
      <c r="AK35" s="2" t="str">
        <f t="shared" si="6"/>
        <v/>
      </c>
      <c r="AL35" s="2" t="str">
        <f t="shared" si="7"/>
        <v/>
      </c>
      <c r="AM35" s="3" t="str">
        <f t="shared" si="8"/>
        <v/>
      </c>
      <c r="AN35" s="3" t="str">
        <f>IF($A35="","",IF((AND($A35="ADD",OR(AM35="",AM35="Excellent"))),"1",(_xlfn.XLOOKUP(AM35,condition[lookupValue],condition[lookupKey],""))))</f>
        <v/>
      </c>
      <c r="AO35" s="8" t="str">
        <f t="shared" si="9"/>
        <v/>
      </c>
      <c r="AP35" s="7"/>
    </row>
    <row r="36" spans="2:42">
      <c r="B36" s="4"/>
      <c r="D36" s="3" t="str">
        <f>IF($A36="ADD",IF(NOT(ISBLANK(C36)),_xlfn.XLOOKUP(C36,roadnames[lookupValue],roadnames[lookupKey],"ERROR"),""), "")</f>
        <v/>
      </c>
      <c r="E36" s="22"/>
      <c r="F36" s="22"/>
      <c r="G36" s="5"/>
      <c r="I36" s="3" t="str">
        <f>IF($A36="ADD",IF(NOT(ISBLANK(H36)),_xlfn.XLOOKUP(H36,side[lookupValue],side[lookupKey],"ERROR"),""), "")</f>
        <v/>
      </c>
      <c r="J36" s="4"/>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t="str">
        <f t="shared" ca="1" si="0"/>
        <v/>
      </c>
      <c r="V36" s="4"/>
      <c r="W36" s="3" t="str">
        <f t="shared" si="1"/>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assets"))),"12",(_xlfn.XLOOKUP(AH36,ud_work_origin[lookupValue],ud_work_origin[lookupKey],""))))</f>
        <v/>
      </c>
      <c r="AJ36" s="6"/>
      <c r="AK36" s="2" t="str">
        <f t="shared" si="6"/>
        <v/>
      </c>
      <c r="AL36" s="2" t="str">
        <f t="shared" si="7"/>
        <v/>
      </c>
      <c r="AM36" s="3" t="str">
        <f t="shared" si="8"/>
        <v/>
      </c>
      <c r="AN36" s="3" t="str">
        <f>IF($A36="","",IF((AND($A36="ADD",OR(AM36="",AM36="Excellent"))),"1",(_xlfn.XLOOKUP(AM36,condition[lookupValue],condition[lookupKey],""))))</f>
        <v/>
      </c>
      <c r="AO36" s="8" t="str">
        <f t="shared" si="9"/>
        <v/>
      </c>
      <c r="AP36" s="7"/>
    </row>
    <row r="37" spans="2:42">
      <c r="B37" s="4"/>
      <c r="D37" s="3" t="str">
        <f>IF($A37="ADD",IF(NOT(ISBLANK(C37)),_xlfn.XLOOKUP(C37,roadnames[lookupValue],roadnames[lookupKey],"ERROR"),""), "")</f>
        <v/>
      </c>
      <c r="E37" s="22"/>
      <c r="F37" s="22"/>
      <c r="G37" s="5"/>
      <c r="I37" s="3" t="str">
        <f>IF($A37="ADD",IF(NOT(ISBLANK(H37)),_xlfn.XLOOKUP(H37,side[lookupValue],side[lookupKey],"ERROR"),""), "")</f>
        <v/>
      </c>
      <c r="J37" s="4"/>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t="str">
        <f t="shared" ca="1" si="0"/>
        <v/>
      </c>
      <c r="V37" s="4"/>
      <c r="W37" s="3" t="str">
        <f t="shared" si="1"/>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assets"))),"12",(_xlfn.XLOOKUP(AH37,ud_work_origin[lookupValue],ud_work_origin[lookupKey],""))))</f>
        <v/>
      </c>
      <c r="AJ37" s="6"/>
      <c r="AK37" s="2" t="str">
        <f t="shared" si="6"/>
        <v/>
      </c>
      <c r="AL37" s="2" t="str">
        <f t="shared" si="7"/>
        <v/>
      </c>
      <c r="AM37" s="3" t="str">
        <f t="shared" si="8"/>
        <v/>
      </c>
      <c r="AN37" s="3" t="str">
        <f>IF($A37="","",IF((AND($A37="ADD",OR(AM37="",AM37="Excellent"))),"1",(_xlfn.XLOOKUP(AM37,condition[lookupValue],condition[lookupKey],""))))</f>
        <v/>
      </c>
      <c r="AO37" s="8" t="str">
        <f t="shared" si="9"/>
        <v/>
      </c>
      <c r="AP37" s="7"/>
    </row>
    <row r="38" spans="2:42">
      <c r="B38" s="4"/>
      <c r="D38" s="3" t="str">
        <f>IF($A38="ADD",IF(NOT(ISBLANK(C38)),_xlfn.XLOOKUP(C38,roadnames[lookupValue],roadnames[lookupKey],"ERROR"),""), "")</f>
        <v/>
      </c>
      <c r="E38" s="22"/>
      <c r="F38" s="22"/>
      <c r="G38" s="5"/>
      <c r="I38" s="3" t="str">
        <f>IF($A38="ADD",IF(NOT(ISBLANK(H38)),_xlfn.XLOOKUP(H38,side[lookupValue],side[lookupKey],"ERROR"),""), "")</f>
        <v/>
      </c>
      <c r="J38" s="4"/>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t="str">
        <f t="shared" ca="1" si="0"/>
        <v/>
      </c>
      <c r="V38" s="4"/>
      <c r="W38" s="3" t="str">
        <f t="shared" si="1"/>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assets"))),"12",(_xlfn.XLOOKUP(AH38,ud_work_origin[lookupValue],ud_work_origin[lookupKey],""))))</f>
        <v/>
      </c>
      <c r="AJ38" s="6"/>
      <c r="AK38" s="2" t="str">
        <f t="shared" si="6"/>
        <v/>
      </c>
      <c r="AL38" s="2" t="str">
        <f t="shared" si="7"/>
        <v/>
      </c>
      <c r="AM38" s="3" t="str">
        <f t="shared" si="8"/>
        <v/>
      </c>
      <c r="AN38" s="3" t="str">
        <f>IF($A38="","",IF((AND($A38="ADD",OR(AM38="",AM38="Excellent"))),"1",(_xlfn.XLOOKUP(AM38,condition[lookupValue],condition[lookupKey],""))))</f>
        <v/>
      </c>
      <c r="AO38" s="8" t="str">
        <f t="shared" si="9"/>
        <v/>
      </c>
      <c r="AP38" s="7"/>
    </row>
    <row r="39" spans="2:42">
      <c r="B39" s="4"/>
      <c r="D39" s="3" t="str">
        <f>IF($A39="ADD",IF(NOT(ISBLANK(C39)),_xlfn.XLOOKUP(C39,roadnames[lookupValue],roadnames[lookupKey],"ERROR"),""), "")</f>
        <v/>
      </c>
      <c r="E39" s="22"/>
      <c r="F39" s="22"/>
      <c r="G39" s="5"/>
      <c r="I39" s="3" t="str">
        <f>IF($A39="ADD",IF(NOT(ISBLANK(H39)),_xlfn.XLOOKUP(H39,side[lookupValue],side[lookupKey],"ERROR"),""), "")</f>
        <v/>
      </c>
      <c r="J39" s="4"/>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t="str">
        <f t="shared" ca="1" si="0"/>
        <v/>
      </c>
      <c r="V39" s="4"/>
      <c r="W39" s="3" t="str">
        <f t="shared" si="1"/>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assets"))),"12",(_xlfn.XLOOKUP(AH39,ud_work_origin[lookupValue],ud_work_origin[lookupKey],""))))</f>
        <v/>
      </c>
      <c r="AJ39" s="6"/>
      <c r="AK39" s="2" t="str">
        <f t="shared" si="6"/>
        <v/>
      </c>
      <c r="AL39" s="2" t="str">
        <f t="shared" si="7"/>
        <v/>
      </c>
      <c r="AM39" s="3" t="str">
        <f t="shared" si="8"/>
        <v/>
      </c>
      <c r="AN39" s="3" t="str">
        <f>IF($A39="","",IF((AND($A39="ADD",OR(AM39="",AM39="Excellent"))),"1",(_xlfn.XLOOKUP(AM39,condition[lookupValue],condition[lookupKey],""))))</f>
        <v/>
      </c>
      <c r="AO39" s="8" t="str">
        <f t="shared" si="9"/>
        <v/>
      </c>
      <c r="AP39" s="7"/>
    </row>
    <row r="40" spans="2:42">
      <c r="B40" s="4"/>
      <c r="D40" s="3" t="str">
        <f>IF($A40="ADD",IF(NOT(ISBLANK(C40)),_xlfn.XLOOKUP(C40,roadnames[lookupValue],roadnames[lookupKey],"ERROR"),""), "")</f>
        <v/>
      </c>
      <c r="E40" s="22"/>
      <c r="F40" s="22"/>
      <c r="G40" s="5"/>
      <c r="I40" s="3" t="str">
        <f>IF($A40="ADD",IF(NOT(ISBLANK(H40)),_xlfn.XLOOKUP(H40,side[lookupValue],side[lookupKey],"ERROR"),""), "")</f>
        <v/>
      </c>
      <c r="J40" s="4"/>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t="str">
        <f t="shared" ca="1" si="0"/>
        <v/>
      </c>
      <c r="V40" s="4"/>
      <c r="W40" s="3" t="str">
        <f t="shared" si="1"/>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assets"))),"12",(_xlfn.XLOOKUP(AH40,ud_work_origin[lookupValue],ud_work_origin[lookupKey],""))))</f>
        <v/>
      </c>
      <c r="AJ40" s="6"/>
      <c r="AK40" s="2" t="str">
        <f t="shared" si="6"/>
        <v/>
      </c>
      <c r="AL40" s="2" t="str">
        <f t="shared" si="7"/>
        <v/>
      </c>
      <c r="AM40" s="3" t="str">
        <f t="shared" si="8"/>
        <v/>
      </c>
      <c r="AN40" s="3" t="str">
        <f>IF($A40="","",IF((AND($A40="ADD",OR(AM40="",AM40="Excellent"))),"1",(_xlfn.XLOOKUP(AM40,condition[lookupValue],condition[lookupKey],""))))</f>
        <v/>
      </c>
      <c r="AO40" s="8" t="str">
        <f t="shared" si="9"/>
        <v/>
      </c>
      <c r="AP40" s="7"/>
    </row>
    <row r="41" spans="2:42">
      <c r="B41" s="4"/>
      <c r="D41" s="3" t="str">
        <f>IF($A41="ADD",IF(NOT(ISBLANK(C41)),_xlfn.XLOOKUP(C41,roadnames[lookupValue],roadnames[lookupKey],"ERROR"),""), "")</f>
        <v/>
      </c>
      <c r="E41" s="22"/>
      <c r="F41" s="22"/>
      <c r="G41" s="5"/>
      <c r="I41" s="3" t="str">
        <f>IF($A41="ADD",IF(NOT(ISBLANK(H41)),_xlfn.XLOOKUP(H41,side[lookupValue],side[lookupKey],"ERROR"),""), "")</f>
        <v/>
      </c>
      <c r="J41" s="4"/>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t="str">
        <f t="shared" ca="1" si="0"/>
        <v/>
      </c>
      <c r="V41" s="4"/>
      <c r="W41" s="3" t="str">
        <f t="shared" si="1"/>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assets"))),"12",(_xlfn.XLOOKUP(AH41,ud_work_origin[lookupValue],ud_work_origin[lookupKey],""))))</f>
        <v/>
      </c>
      <c r="AJ41" s="6"/>
      <c r="AK41" s="2" t="str">
        <f t="shared" si="6"/>
        <v/>
      </c>
      <c r="AL41" s="2" t="str">
        <f t="shared" si="7"/>
        <v/>
      </c>
      <c r="AM41" s="3" t="str">
        <f t="shared" si="8"/>
        <v/>
      </c>
      <c r="AN41" s="3" t="str">
        <f>IF($A41="","",IF((AND($A41="ADD",OR(AM41="",AM41="Excellent"))),"1",(_xlfn.XLOOKUP(AM41,condition[lookupValue],condition[lookupKey],""))))</f>
        <v/>
      </c>
      <c r="AO41" s="8" t="str">
        <f t="shared" si="9"/>
        <v/>
      </c>
      <c r="AP41" s="7"/>
    </row>
    <row r="42" spans="2:42">
      <c r="B42" s="4"/>
      <c r="D42" s="3" t="str">
        <f>IF($A42="ADD",IF(NOT(ISBLANK(C42)),_xlfn.XLOOKUP(C42,roadnames[lookupValue],roadnames[lookupKey],"ERROR"),""), "")</f>
        <v/>
      </c>
      <c r="E42" s="22"/>
      <c r="F42" s="22"/>
      <c r="G42" s="5"/>
      <c r="I42" s="3" t="str">
        <f>IF($A42="ADD",IF(NOT(ISBLANK(H42)),_xlfn.XLOOKUP(H42,side[lookupValue],side[lookupKey],"ERROR"),""), "")</f>
        <v/>
      </c>
      <c r="J42" s="4"/>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t="str">
        <f t="shared" ca="1" si="0"/>
        <v/>
      </c>
      <c r="V42" s="4"/>
      <c r="W42" s="3" t="str">
        <f t="shared" si="1"/>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assets"))),"12",(_xlfn.XLOOKUP(AH42,ud_work_origin[lookupValue],ud_work_origin[lookupKey],""))))</f>
        <v/>
      </c>
      <c r="AJ42" s="6"/>
      <c r="AK42" s="2" t="str">
        <f t="shared" si="6"/>
        <v/>
      </c>
      <c r="AL42" s="2" t="str">
        <f t="shared" si="7"/>
        <v/>
      </c>
      <c r="AM42" s="3" t="str">
        <f t="shared" si="8"/>
        <v/>
      </c>
      <c r="AN42" s="3" t="str">
        <f>IF($A42="","",IF((AND($A42="ADD",OR(AM42="",AM42="Excellent"))),"1",(_xlfn.XLOOKUP(AM42,condition[lookupValue],condition[lookupKey],""))))</f>
        <v/>
      </c>
      <c r="AO42" s="8" t="str">
        <f t="shared" si="9"/>
        <v/>
      </c>
      <c r="AP42" s="7"/>
    </row>
    <row r="43" spans="2:42">
      <c r="B43" s="4"/>
      <c r="D43" s="3" t="str">
        <f>IF($A43="ADD",IF(NOT(ISBLANK(C43)),_xlfn.XLOOKUP(C43,roadnames[lookupValue],roadnames[lookupKey],"ERROR"),""), "")</f>
        <v/>
      </c>
      <c r="E43" s="22"/>
      <c r="F43" s="22"/>
      <c r="G43" s="5"/>
      <c r="I43" s="3" t="str">
        <f>IF($A43="ADD",IF(NOT(ISBLANK(H43)),_xlfn.XLOOKUP(H43,side[lookupValue],side[lookupKey],"ERROR"),""), "")</f>
        <v/>
      </c>
      <c r="J43" s="4"/>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t="str">
        <f t="shared" ca="1" si="0"/>
        <v/>
      </c>
      <c r="V43" s="4"/>
      <c r="W43" s="3" t="str">
        <f t="shared" si="1"/>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assets"))),"12",(_xlfn.XLOOKUP(AH43,ud_work_origin[lookupValue],ud_work_origin[lookupKey],""))))</f>
        <v/>
      </c>
      <c r="AJ43" s="6"/>
      <c r="AK43" s="2" t="str">
        <f t="shared" si="6"/>
        <v/>
      </c>
      <c r="AL43" s="2" t="str">
        <f t="shared" si="7"/>
        <v/>
      </c>
      <c r="AM43" s="3" t="str">
        <f t="shared" si="8"/>
        <v/>
      </c>
      <c r="AN43" s="3" t="str">
        <f>IF($A43="","",IF((AND($A43="ADD",OR(AM43="",AM43="Excellent"))),"1",(_xlfn.XLOOKUP(AM43,condition[lookupValue],condition[lookupKey],""))))</f>
        <v/>
      </c>
      <c r="AO43" s="8" t="str">
        <f t="shared" si="9"/>
        <v/>
      </c>
      <c r="AP43" s="7"/>
    </row>
    <row r="44" spans="2:42">
      <c r="B44" s="4"/>
      <c r="D44" s="3" t="str">
        <f>IF($A44="ADD",IF(NOT(ISBLANK(C44)),_xlfn.XLOOKUP(C44,roadnames[lookupValue],roadnames[lookupKey],"ERROR"),""), "")</f>
        <v/>
      </c>
      <c r="E44" s="22"/>
      <c r="F44" s="22"/>
      <c r="G44" s="5"/>
      <c r="I44" s="3" t="str">
        <f>IF($A44="ADD",IF(NOT(ISBLANK(H44)),_xlfn.XLOOKUP(H44,side[lookupValue],side[lookupKey],"ERROR"),""), "")</f>
        <v/>
      </c>
      <c r="J44" s="4"/>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t="str">
        <f t="shared" ca="1" si="0"/>
        <v/>
      </c>
      <c r="V44" s="4"/>
      <c r="W44" s="3" t="str">
        <f t="shared" si="1"/>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assets"))),"12",(_xlfn.XLOOKUP(AH44,ud_work_origin[lookupValue],ud_work_origin[lookupKey],""))))</f>
        <v/>
      </c>
      <c r="AJ44" s="6"/>
      <c r="AK44" s="2" t="str">
        <f t="shared" si="6"/>
        <v/>
      </c>
      <c r="AL44" s="2" t="str">
        <f t="shared" si="7"/>
        <v/>
      </c>
      <c r="AM44" s="3" t="str">
        <f t="shared" si="8"/>
        <v/>
      </c>
      <c r="AN44" s="3" t="str">
        <f>IF($A44="","",IF((AND($A44="ADD",OR(AM44="",AM44="Excellent"))),"1",(_xlfn.XLOOKUP(AM44,condition[lookupValue],condition[lookupKey],""))))</f>
        <v/>
      </c>
      <c r="AO44" s="8" t="str">
        <f t="shared" si="9"/>
        <v/>
      </c>
      <c r="AP44" s="7"/>
    </row>
    <row r="45" spans="2:42">
      <c r="B45" s="4"/>
      <c r="D45" s="3" t="str">
        <f>IF($A45="ADD",IF(NOT(ISBLANK(C45)),_xlfn.XLOOKUP(C45,roadnames[lookupValue],roadnames[lookupKey],"ERROR"),""), "")</f>
        <v/>
      </c>
      <c r="E45" s="22"/>
      <c r="F45" s="22"/>
      <c r="G45" s="5"/>
      <c r="I45" s="3" t="str">
        <f>IF($A45="ADD",IF(NOT(ISBLANK(H45)),_xlfn.XLOOKUP(H45,side[lookupValue],side[lookupKey],"ERROR"),""), "")</f>
        <v/>
      </c>
      <c r="J45" s="4"/>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t="str">
        <f t="shared" ca="1" si="0"/>
        <v/>
      </c>
      <c r="V45" s="4"/>
      <c r="W45" s="3" t="str">
        <f t="shared" si="1"/>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assets"))),"12",(_xlfn.XLOOKUP(AH45,ud_work_origin[lookupValue],ud_work_origin[lookupKey],""))))</f>
        <v/>
      </c>
      <c r="AJ45" s="6"/>
      <c r="AK45" s="2" t="str">
        <f t="shared" si="6"/>
        <v/>
      </c>
      <c r="AL45" s="2" t="str">
        <f t="shared" si="7"/>
        <v/>
      </c>
      <c r="AM45" s="3" t="str">
        <f t="shared" si="8"/>
        <v/>
      </c>
      <c r="AN45" s="3" t="str">
        <f>IF($A45="","",IF((AND($A45="ADD",OR(AM45="",AM45="Excellent"))),"1",(_xlfn.XLOOKUP(AM45,condition[lookupValue],condition[lookupKey],""))))</f>
        <v/>
      </c>
      <c r="AO45" s="8" t="str">
        <f t="shared" si="9"/>
        <v/>
      </c>
      <c r="AP45" s="7"/>
    </row>
    <row r="46" spans="2:42">
      <c r="B46" s="4"/>
      <c r="D46" s="3" t="str">
        <f>IF($A46="ADD",IF(NOT(ISBLANK(C46)),_xlfn.XLOOKUP(C46,roadnames[lookupValue],roadnames[lookupKey],"ERROR"),""), "")</f>
        <v/>
      </c>
      <c r="E46" s="22"/>
      <c r="F46" s="22"/>
      <c r="G46" s="5"/>
      <c r="I46" s="3" t="str">
        <f>IF($A46="ADD",IF(NOT(ISBLANK(H46)),_xlfn.XLOOKUP(H46,side[lookupValue],side[lookupKey],"ERROR"),""), "")</f>
        <v/>
      </c>
      <c r="J46" s="4"/>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t="str">
        <f t="shared" ca="1" si="0"/>
        <v/>
      </c>
      <c r="V46" s="4"/>
      <c r="W46" s="3" t="str">
        <f t="shared" si="1"/>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assets"))),"12",(_xlfn.XLOOKUP(AH46,ud_work_origin[lookupValue],ud_work_origin[lookupKey],""))))</f>
        <v/>
      </c>
      <c r="AJ46" s="6"/>
      <c r="AK46" s="2" t="str">
        <f t="shared" si="6"/>
        <v/>
      </c>
      <c r="AL46" s="2" t="str">
        <f t="shared" si="7"/>
        <v/>
      </c>
      <c r="AM46" s="3" t="str">
        <f t="shared" si="8"/>
        <v/>
      </c>
      <c r="AN46" s="3" t="str">
        <f>IF($A46="","",IF((AND($A46="ADD",OR(AM46="",AM46="Excellent"))),"1",(_xlfn.XLOOKUP(AM46,condition[lookupValue],condition[lookupKey],""))))</f>
        <v/>
      </c>
      <c r="AO46" s="8" t="str">
        <f t="shared" si="9"/>
        <v/>
      </c>
      <c r="AP46" s="7"/>
    </row>
    <row r="47" spans="2:42">
      <c r="B47" s="4"/>
      <c r="D47" s="3" t="str">
        <f>IF($A47="ADD",IF(NOT(ISBLANK(C47)),_xlfn.XLOOKUP(C47,roadnames[lookupValue],roadnames[lookupKey],"ERROR"),""), "")</f>
        <v/>
      </c>
      <c r="E47" s="22"/>
      <c r="F47" s="22"/>
      <c r="G47" s="5"/>
      <c r="I47" s="3" t="str">
        <f>IF($A47="ADD",IF(NOT(ISBLANK(H47)),_xlfn.XLOOKUP(H47,side[lookupValue],side[lookupKey],"ERROR"),""), "")</f>
        <v/>
      </c>
      <c r="J47" s="4"/>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t="str">
        <f t="shared" ca="1" si="0"/>
        <v/>
      </c>
      <c r="V47" s="4"/>
      <c r="W47" s="3" t="str">
        <f t="shared" si="1"/>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assets"))),"12",(_xlfn.XLOOKUP(AH47,ud_work_origin[lookupValue],ud_work_origin[lookupKey],""))))</f>
        <v/>
      </c>
      <c r="AJ47" s="6"/>
      <c r="AK47" s="2" t="str">
        <f t="shared" si="6"/>
        <v/>
      </c>
      <c r="AL47" s="2" t="str">
        <f t="shared" si="7"/>
        <v/>
      </c>
      <c r="AM47" s="3" t="str">
        <f t="shared" si="8"/>
        <v/>
      </c>
      <c r="AN47" s="3" t="str">
        <f>IF($A47="","",IF((AND($A47="ADD",OR(AM47="",AM47="Excellent"))),"1",(_xlfn.XLOOKUP(AM47,condition[lookupValue],condition[lookupKey],""))))</f>
        <v/>
      </c>
      <c r="AO47" s="8" t="str">
        <f t="shared" si="9"/>
        <v/>
      </c>
      <c r="AP47" s="7"/>
    </row>
    <row r="48" spans="2:42">
      <c r="B48" s="4"/>
      <c r="D48" s="3" t="str">
        <f>IF($A48="ADD",IF(NOT(ISBLANK(C48)),_xlfn.XLOOKUP(C48,roadnames[lookupValue],roadnames[lookupKey],"ERROR"),""), "")</f>
        <v/>
      </c>
      <c r="E48" s="22"/>
      <c r="F48" s="22"/>
      <c r="G48" s="5"/>
      <c r="I48" s="3" t="str">
        <f>IF($A48="ADD",IF(NOT(ISBLANK(H48)),_xlfn.XLOOKUP(H48,side[lookupValue],side[lookupKey],"ERROR"),""), "")</f>
        <v/>
      </c>
      <c r="J48" s="4"/>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t="str">
        <f t="shared" ca="1" si="0"/>
        <v/>
      </c>
      <c r="V48" s="4"/>
      <c r="W48" s="3" t="str">
        <f t="shared" si="1"/>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assets"))),"12",(_xlfn.XLOOKUP(AH48,ud_work_origin[lookupValue],ud_work_origin[lookupKey],""))))</f>
        <v/>
      </c>
      <c r="AJ48" s="6"/>
      <c r="AK48" s="2" t="str">
        <f t="shared" si="6"/>
        <v/>
      </c>
      <c r="AL48" s="2" t="str">
        <f t="shared" si="7"/>
        <v/>
      </c>
      <c r="AM48" s="3" t="str">
        <f t="shared" si="8"/>
        <v/>
      </c>
      <c r="AN48" s="3" t="str">
        <f>IF($A48="","",IF((AND($A48="ADD",OR(AM48="",AM48="Excellent"))),"1",(_xlfn.XLOOKUP(AM48,condition[lookupValue],condition[lookupKey],""))))</f>
        <v/>
      </c>
      <c r="AO48" s="8" t="str">
        <f t="shared" si="9"/>
        <v/>
      </c>
      <c r="AP48" s="7"/>
    </row>
    <row r="49" spans="2:42">
      <c r="B49" s="4"/>
      <c r="D49" s="3" t="str">
        <f>IF($A49="ADD",IF(NOT(ISBLANK(C49)),_xlfn.XLOOKUP(C49,roadnames[lookupValue],roadnames[lookupKey],"ERROR"),""), "")</f>
        <v/>
      </c>
      <c r="E49" s="22"/>
      <c r="F49" s="22"/>
      <c r="G49" s="5"/>
      <c r="I49" s="3" t="str">
        <f>IF($A49="ADD",IF(NOT(ISBLANK(H49)),_xlfn.XLOOKUP(H49,side[lookupValue],side[lookupKey],"ERROR"),""), "")</f>
        <v/>
      </c>
      <c r="J49" s="4"/>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t="str">
        <f t="shared" ca="1" si="0"/>
        <v/>
      </c>
      <c r="V49" s="4"/>
      <c r="W49" s="3" t="str">
        <f t="shared" si="1"/>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assets"))),"12",(_xlfn.XLOOKUP(AH49,ud_work_origin[lookupValue],ud_work_origin[lookupKey],""))))</f>
        <v/>
      </c>
      <c r="AJ49" s="6"/>
      <c r="AK49" s="2" t="str">
        <f t="shared" si="6"/>
        <v/>
      </c>
      <c r="AL49" s="2" t="str">
        <f t="shared" si="7"/>
        <v/>
      </c>
      <c r="AM49" s="3" t="str">
        <f t="shared" si="8"/>
        <v/>
      </c>
      <c r="AN49" s="3" t="str">
        <f>IF($A49="","",IF((AND($A49="ADD",OR(AM49="",AM49="Excellent"))),"1",(_xlfn.XLOOKUP(AM49,condition[lookupValue],condition[lookupKey],""))))</f>
        <v/>
      </c>
      <c r="AO49" s="8" t="str">
        <f t="shared" si="9"/>
        <v/>
      </c>
      <c r="AP49" s="7"/>
    </row>
    <row r="50" spans="2:42">
      <c r="B50" s="4"/>
      <c r="D50" s="3" t="str">
        <f>IF($A50="ADD",IF(NOT(ISBLANK(C50)),_xlfn.XLOOKUP(C50,roadnames[lookupValue],roadnames[lookupKey],"ERROR"),""), "")</f>
        <v/>
      </c>
      <c r="E50" s="22"/>
      <c r="F50" s="22"/>
      <c r="G50" s="5"/>
      <c r="I50" s="3" t="str">
        <f>IF($A50="ADD",IF(NOT(ISBLANK(H50)),_xlfn.XLOOKUP(H50,side[lookupValue],side[lookupKey],"ERROR"),""), "")</f>
        <v/>
      </c>
      <c r="J50" s="4"/>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t="str">
        <f t="shared" ca="1" si="0"/>
        <v/>
      </c>
      <c r="V50" s="4"/>
      <c r="W50" s="3" t="str">
        <f t="shared" si="1"/>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assets"))),"12",(_xlfn.XLOOKUP(AH50,ud_work_origin[lookupValue],ud_work_origin[lookupKey],""))))</f>
        <v/>
      </c>
      <c r="AJ50" s="6"/>
      <c r="AK50" s="2" t="str">
        <f t="shared" si="6"/>
        <v/>
      </c>
      <c r="AL50" s="2" t="str">
        <f t="shared" si="7"/>
        <v/>
      </c>
      <c r="AM50" s="3" t="str">
        <f t="shared" si="8"/>
        <v/>
      </c>
      <c r="AN50" s="3" t="str">
        <f>IF($A50="","",IF((AND($A50="ADD",OR(AM50="",AM50="Excellent"))),"1",(_xlfn.XLOOKUP(AM50,condition[lookupValue],condition[lookupKey],""))))</f>
        <v/>
      </c>
      <c r="AO50" s="8" t="str">
        <f t="shared" si="9"/>
        <v/>
      </c>
      <c r="AP50" s="7"/>
    </row>
    <row r="51" spans="2:42">
      <c r="B51" s="4"/>
      <c r="D51" s="3" t="str">
        <f>IF($A51="ADD",IF(NOT(ISBLANK(C51)),_xlfn.XLOOKUP(C51,roadnames[lookupValue],roadnames[lookupKey],"ERROR"),""), "")</f>
        <v/>
      </c>
      <c r="E51" s="22"/>
      <c r="F51" s="22"/>
      <c r="G51" s="5"/>
      <c r="I51" s="3" t="str">
        <f>IF($A51="ADD",IF(NOT(ISBLANK(H51)),_xlfn.XLOOKUP(H51,side[lookupValue],side[lookupKey],"ERROR"),""), "")</f>
        <v/>
      </c>
      <c r="J51" s="4"/>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t="str">
        <f t="shared" ca="1" si="0"/>
        <v/>
      </c>
      <c r="V51" s="4"/>
      <c r="W51" s="3" t="str">
        <f t="shared" si="1"/>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assets"))),"12",(_xlfn.XLOOKUP(AH51,ud_work_origin[lookupValue],ud_work_origin[lookupKey],""))))</f>
        <v/>
      </c>
      <c r="AJ51" s="6"/>
      <c r="AK51" s="2" t="str">
        <f t="shared" si="6"/>
        <v/>
      </c>
      <c r="AL51" s="2" t="str">
        <f t="shared" si="7"/>
        <v/>
      </c>
      <c r="AM51" s="3" t="str">
        <f t="shared" si="8"/>
        <v/>
      </c>
      <c r="AN51" s="3" t="str">
        <f>IF($A51="","",IF((AND($A51="ADD",OR(AM51="",AM51="Excellent"))),"1",(_xlfn.XLOOKUP(AM51,condition[lookupValue],condition[lookupKey],""))))</f>
        <v/>
      </c>
      <c r="AO51" s="8" t="str">
        <f t="shared" si="9"/>
        <v/>
      </c>
      <c r="AP51" s="7"/>
    </row>
    <row r="52" spans="2:42">
      <c r="B52" s="4"/>
      <c r="D52" s="3" t="str">
        <f>IF($A52="ADD",IF(NOT(ISBLANK(C52)),_xlfn.XLOOKUP(C52,roadnames[lookupValue],roadnames[lookupKey],"ERROR"),""), "")</f>
        <v/>
      </c>
      <c r="E52" s="22"/>
      <c r="F52" s="22"/>
      <c r="G52" s="5"/>
      <c r="I52" s="3" t="str">
        <f>IF($A52="ADD",IF(NOT(ISBLANK(H52)),_xlfn.XLOOKUP(H52,side[lookupValue],side[lookupKey],"ERROR"),""), "")</f>
        <v/>
      </c>
      <c r="J52" s="4"/>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t="str">
        <f t="shared" ca="1" si="0"/>
        <v/>
      </c>
      <c r="V52" s="4"/>
      <c r="W52" s="3" t="str">
        <f t="shared" si="1"/>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assets"))),"12",(_xlfn.XLOOKUP(AH52,ud_work_origin[lookupValue],ud_work_origin[lookupKey],""))))</f>
        <v/>
      </c>
      <c r="AJ52" s="6"/>
      <c r="AK52" s="2" t="str">
        <f t="shared" si="6"/>
        <v/>
      </c>
      <c r="AL52" s="2" t="str">
        <f t="shared" si="7"/>
        <v/>
      </c>
      <c r="AM52" s="3" t="str">
        <f t="shared" si="8"/>
        <v/>
      </c>
      <c r="AN52" s="3" t="str">
        <f>IF($A52="","",IF((AND($A52="ADD",OR(AM52="",AM52="Excellent"))),"1",(_xlfn.XLOOKUP(AM52,condition[lookupValue],condition[lookupKey],""))))</f>
        <v/>
      </c>
      <c r="AO52" s="8" t="str">
        <f t="shared" si="9"/>
        <v/>
      </c>
      <c r="AP52" s="7"/>
    </row>
    <row r="53" spans="2:42">
      <c r="B53" s="4"/>
      <c r="D53" s="3" t="str">
        <f>IF($A53="ADD",IF(NOT(ISBLANK(C53)),_xlfn.XLOOKUP(C53,roadnames[lookupValue],roadnames[lookupKey],"ERROR"),""), "")</f>
        <v/>
      </c>
      <c r="E53" s="22"/>
      <c r="F53" s="22"/>
      <c r="G53" s="5"/>
      <c r="I53" s="3" t="str">
        <f>IF($A53="ADD",IF(NOT(ISBLANK(H53)),_xlfn.XLOOKUP(H53,side[lookupValue],side[lookupKey],"ERROR"),""), "")</f>
        <v/>
      </c>
      <c r="J53" s="4"/>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t="str">
        <f t="shared" ca="1" si="0"/>
        <v/>
      </c>
      <c r="V53" s="4"/>
      <c r="W53" s="3" t="str">
        <f t="shared" si="1"/>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assets"))),"12",(_xlfn.XLOOKUP(AH53,ud_work_origin[lookupValue],ud_work_origin[lookupKey],""))))</f>
        <v/>
      </c>
      <c r="AJ53" s="6"/>
      <c r="AK53" s="2" t="str">
        <f t="shared" si="6"/>
        <v/>
      </c>
      <c r="AL53" s="2" t="str">
        <f t="shared" si="7"/>
        <v/>
      </c>
      <c r="AM53" s="3" t="str">
        <f t="shared" si="8"/>
        <v/>
      </c>
      <c r="AN53" s="3" t="str">
        <f>IF($A53="","",IF((AND($A53="ADD",OR(AM53="",AM53="Excellent"))),"1",(_xlfn.XLOOKUP(AM53,condition[lookupValue],condition[lookupKey],""))))</f>
        <v/>
      </c>
      <c r="AO53" s="8" t="str">
        <f t="shared" si="9"/>
        <v/>
      </c>
      <c r="AP53" s="7"/>
    </row>
    <row r="54" spans="2:42">
      <c r="B54" s="4"/>
      <c r="D54" s="3" t="str">
        <f>IF($A54="ADD",IF(NOT(ISBLANK(C54)),_xlfn.XLOOKUP(C54,roadnames[lookupValue],roadnames[lookupKey],"ERROR"),""), "")</f>
        <v/>
      </c>
      <c r="E54" s="22"/>
      <c r="F54" s="22"/>
      <c r="G54" s="5"/>
      <c r="I54" s="3" t="str">
        <f>IF($A54="ADD",IF(NOT(ISBLANK(H54)),_xlfn.XLOOKUP(H54,side[lookupValue],side[lookupKey],"ERROR"),""), "")</f>
        <v/>
      </c>
      <c r="J54" s="4"/>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t="str">
        <f t="shared" ca="1" si="0"/>
        <v/>
      </c>
      <c r="V54" s="4"/>
      <c r="W54" s="3" t="str">
        <f t="shared" si="1"/>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assets"))),"12",(_xlfn.XLOOKUP(AH54,ud_work_origin[lookupValue],ud_work_origin[lookupKey],""))))</f>
        <v/>
      </c>
      <c r="AJ54" s="6"/>
      <c r="AK54" s="2" t="str">
        <f t="shared" si="6"/>
        <v/>
      </c>
      <c r="AL54" s="2" t="str">
        <f t="shared" si="7"/>
        <v/>
      </c>
      <c r="AM54" s="3" t="str">
        <f t="shared" si="8"/>
        <v/>
      </c>
      <c r="AN54" s="3" t="str">
        <f>IF($A54="","",IF((AND($A54="ADD",OR(AM54="",AM54="Excellent"))),"1",(_xlfn.XLOOKUP(AM54,condition[lookupValue],condition[lookupKey],""))))</f>
        <v/>
      </c>
      <c r="AO54" s="8" t="str">
        <f t="shared" si="9"/>
        <v/>
      </c>
      <c r="AP54" s="7"/>
    </row>
    <row r="55" spans="2:42">
      <c r="B55" s="4"/>
      <c r="D55" s="3" t="str">
        <f>IF($A55="ADD",IF(NOT(ISBLANK(C55)),_xlfn.XLOOKUP(C55,roadnames[lookupValue],roadnames[lookupKey],"ERROR"),""), "")</f>
        <v/>
      </c>
      <c r="E55" s="22"/>
      <c r="F55" s="22"/>
      <c r="G55" s="5"/>
      <c r="I55" s="3" t="str">
        <f>IF($A55="ADD",IF(NOT(ISBLANK(H55)),_xlfn.XLOOKUP(H55,side[lookupValue],side[lookupKey],"ERROR"),""), "")</f>
        <v/>
      </c>
      <c r="J55" s="4"/>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t="str">
        <f t="shared" ca="1" si="0"/>
        <v/>
      </c>
      <c r="V55" s="4"/>
      <c r="W55" s="3" t="str">
        <f t="shared" si="1"/>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assets"))),"12",(_xlfn.XLOOKUP(AH55,ud_work_origin[lookupValue],ud_work_origin[lookupKey],""))))</f>
        <v/>
      </c>
      <c r="AJ55" s="6"/>
      <c r="AK55" s="2" t="str">
        <f t="shared" si="6"/>
        <v/>
      </c>
      <c r="AL55" s="2" t="str">
        <f t="shared" si="7"/>
        <v/>
      </c>
      <c r="AM55" s="3" t="str">
        <f t="shared" si="8"/>
        <v/>
      </c>
      <c r="AN55" s="3" t="str">
        <f>IF($A55="","",IF((AND($A55="ADD",OR(AM55="",AM55="Excellent"))),"1",(_xlfn.XLOOKUP(AM55,condition[lookupValue],condition[lookupKey],""))))</f>
        <v/>
      </c>
      <c r="AO55" s="8" t="str">
        <f t="shared" si="9"/>
        <v/>
      </c>
      <c r="AP55" s="7"/>
    </row>
    <row r="56" spans="2:42">
      <c r="B56" s="4"/>
      <c r="D56" s="3" t="str">
        <f>IF($A56="ADD",IF(NOT(ISBLANK(C56)),_xlfn.XLOOKUP(C56,roadnames[lookupValue],roadnames[lookupKey],"ERROR"),""), "")</f>
        <v/>
      </c>
      <c r="E56" s="22"/>
      <c r="F56" s="22"/>
      <c r="G56" s="5"/>
      <c r="I56" s="3" t="str">
        <f>IF($A56="ADD",IF(NOT(ISBLANK(H56)),_xlfn.XLOOKUP(H56,side[lookupValue],side[lookupKey],"ERROR"),""), "")</f>
        <v/>
      </c>
      <c r="J56" s="4"/>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t="str">
        <f t="shared" ca="1" si="0"/>
        <v/>
      </c>
      <c r="V56" s="4"/>
      <c r="W56" s="3" t="str">
        <f t="shared" si="1"/>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assets"))),"12",(_xlfn.XLOOKUP(AH56,ud_work_origin[lookupValue],ud_work_origin[lookupKey],""))))</f>
        <v/>
      </c>
      <c r="AJ56" s="6"/>
      <c r="AK56" s="2" t="str">
        <f t="shared" si="6"/>
        <v/>
      </c>
      <c r="AL56" s="2" t="str">
        <f t="shared" si="7"/>
        <v/>
      </c>
      <c r="AM56" s="3" t="str">
        <f t="shared" si="8"/>
        <v/>
      </c>
      <c r="AN56" s="3" t="str">
        <f>IF($A56="","",IF((AND($A56="ADD",OR(AM56="",AM56="Excellent"))),"1",(_xlfn.XLOOKUP(AM56,condition[lookupValue],condition[lookupKey],""))))</f>
        <v/>
      </c>
      <c r="AO56" s="8" t="str">
        <f t="shared" si="9"/>
        <v/>
      </c>
      <c r="AP56" s="7"/>
    </row>
    <row r="57" spans="2:42">
      <c r="B57" s="4"/>
      <c r="D57" s="3" t="str">
        <f>IF($A57="ADD",IF(NOT(ISBLANK(C57)),_xlfn.XLOOKUP(C57,roadnames[lookupValue],roadnames[lookupKey],"ERROR"),""), "")</f>
        <v/>
      </c>
      <c r="E57" s="22"/>
      <c r="F57" s="22"/>
      <c r="G57" s="5"/>
      <c r="I57" s="3" t="str">
        <f>IF($A57="ADD",IF(NOT(ISBLANK(H57)),_xlfn.XLOOKUP(H57,side[lookupValue],side[lookupKey],"ERROR"),""), "")</f>
        <v/>
      </c>
      <c r="J57" s="4"/>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t="str">
        <f t="shared" ca="1" si="0"/>
        <v/>
      </c>
      <c r="V57" s="4"/>
      <c r="W57" s="3" t="str">
        <f t="shared" si="1"/>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assets"))),"12",(_xlfn.XLOOKUP(AH57,ud_work_origin[lookupValue],ud_work_origin[lookupKey],""))))</f>
        <v/>
      </c>
      <c r="AJ57" s="6"/>
      <c r="AK57" s="2" t="str">
        <f t="shared" si="6"/>
        <v/>
      </c>
      <c r="AL57" s="2" t="str">
        <f t="shared" si="7"/>
        <v/>
      </c>
      <c r="AM57" s="3" t="str">
        <f t="shared" si="8"/>
        <v/>
      </c>
      <c r="AN57" s="3" t="str">
        <f>IF($A57="","",IF((AND($A57="ADD",OR(AM57="",AM57="Excellent"))),"1",(_xlfn.XLOOKUP(AM57,condition[lookupValue],condition[lookupKey],""))))</f>
        <v/>
      </c>
      <c r="AO57" s="8" t="str">
        <f t="shared" si="9"/>
        <v/>
      </c>
      <c r="AP57" s="7"/>
    </row>
    <row r="58" spans="2:42">
      <c r="B58" s="4"/>
      <c r="D58" s="3" t="str">
        <f>IF($A58="ADD",IF(NOT(ISBLANK(C58)),_xlfn.XLOOKUP(C58,roadnames[lookupValue],roadnames[lookupKey],"ERROR"),""), "")</f>
        <v/>
      </c>
      <c r="E58" s="22"/>
      <c r="F58" s="22"/>
      <c r="G58" s="5"/>
      <c r="I58" s="3" t="str">
        <f>IF($A58="ADD",IF(NOT(ISBLANK(H58)),_xlfn.XLOOKUP(H58,side[lookupValue],side[lookupKey],"ERROR"),""), "")</f>
        <v/>
      </c>
      <c r="J58" s="4"/>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t="str">
        <f t="shared" ca="1" si="0"/>
        <v/>
      </c>
      <c r="V58" s="4"/>
      <c r="W58" s="3" t="str">
        <f t="shared" si="1"/>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assets"))),"12",(_xlfn.XLOOKUP(AH58,ud_work_origin[lookupValue],ud_work_origin[lookupKey],""))))</f>
        <v/>
      </c>
      <c r="AJ58" s="6"/>
      <c r="AK58" s="2" t="str">
        <f t="shared" si="6"/>
        <v/>
      </c>
      <c r="AL58" s="2" t="str">
        <f t="shared" si="7"/>
        <v/>
      </c>
      <c r="AM58" s="3" t="str">
        <f t="shared" si="8"/>
        <v/>
      </c>
      <c r="AN58" s="3" t="str">
        <f>IF($A58="","",IF((AND($A58="ADD",OR(AM58="",AM58="Excellent"))),"1",(_xlfn.XLOOKUP(AM58,condition[lookupValue],condition[lookupKey],""))))</f>
        <v/>
      </c>
      <c r="AO58" s="8" t="str">
        <f t="shared" si="9"/>
        <v/>
      </c>
      <c r="AP58" s="7"/>
    </row>
    <row r="59" spans="2:42">
      <c r="B59" s="4"/>
      <c r="D59" s="3" t="str">
        <f>IF($A59="ADD",IF(NOT(ISBLANK(C59)),_xlfn.XLOOKUP(C59,roadnames[lookupValue],roadnames[lookupKey],"ERROR"),""), "")</f>
        <v/>
      </c>
      <c r="E59" s="22"/>
      <c r="F59" s="22"/>
      <c r="G59" s="5"/>
      <c r="I59" s="3" t="str">
        <f>IF($A59="ADD",IF(NOT(ISBLANK(H59)),_xlfn.XLOOKUP(H59,side[lookupValue],side[lookupKey],"ERROR"),""), "")</f>
        <v/>
      </c>
      <c r="J59" s="4"/>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t="str">
        <f t="shared" ca="1" si="0"/>
        <v/>
      </c>
      <c r="V59" s="4"/>
      <c r="W59" s="3" t="str">
        <f t="shared" si="1"/>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assets"))),"12",(_xlfn.XLOOKUP(AH59,ud_work_origin[lookupValue],ud_work_origin[lookupKey],""))))</f>
        <v/>
      </c>
      <c r="AJ59" s="6"/>
      <c r="AK59" s="2" t="str">
        <f t="shared" si="6"/>
        <v/>
      </c>
      <c r="AL59" s="2" t="str">
        <f t="shared" si="7"/>
        <v/>
      </c>
      <c r="AM59" s="3" t="str">
        <f t="shared" si="8"/>
        <v/>
      </c>
      <c r="AN59" s="3" t="str">
        <f>IF($A59="","",IF((AND($A59="ADD",OR(AM59="",AM59="Excellent"))),"1",(_xlfn.XLOOKUP(AM59,condition[lookupValue],condition[lookupKey],""))))</f>
        <v/>
      </c>
      <c r="AO59" s="8" t="str">
        <f t="shared" si="9"/>
        <v/>
      </c>
      <c r="AP59" s="7"/>
    </row>
    <row r="60" spans="2:42">
      <c r="B60" s="4"/>
      <c r="D60" s="3" t="str">
        <f>IF($A60="ADD",IF(NOT(ISBLANK(C60)),_xlfn.XLOOKUP(C60,roadnames[lookupValue],roadnames[lookupKey],"ERROR"),""), "")</f>
        <v/>
      </c>
      <c r="E60" s="22"/>
      <c r="F60" s="22"/>
      <c r="G60" s="5"/>
      <c r="I60" s="3" t="str">
        <f>IF($A60="ADD",IF(NOT(ISBLANK(H60)),_xlfn.XLOOKUP(H60,side[lookupValue],side[lookupKey],"ERROR"),""), "")</f>
        <v/>
      </c>
      <c r="J60" s="4"/>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t="str">
        <f t="shared" ca="1" si="0"/>
        <v/>
      </c>
      <c r="V60" s="4"/>
      <c r="W60" s="3" t="str">
        <f t="shared" si="1"/>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assets"))),"12",(_xlfn.XLOOKUP(AH60,ud_work_origin[lookupValue],ud_work_origin[lookupKey],""))))</f>
        <v/>
      </c>
      <c r="AJ60" s="6"/>
      <c r="AK60" s="2" t="str">
        <f t="shared" si="6"/>
        <v/>
      </c>
      <c r="AL60" s="2" t="str">
        <f t="shared" si="7"/>
        <v/>
      </c>
      <c r="AM60" s="3" t="str">
        <f t="shared" si="8"/>
        <v/>
      </c>
      <c r="AN60" s="3" t="str">
        <f>IF($A60="","",IF((AND($A60="ADD",OR(AM60="",AM60="Excellent"))),"1",(_xlfn.XLOOKUP(AM60,condition[lookupValue],condition[lookupKey],""))))</f>
        <v/>
      </c>
      <c r="AO60" s="8" t="str">
        <f t="shared" si="9"/>
        <v/>
      </c>
      <c r="AP60" s="7"/>
    </row>
    <row r="61" spans="2:42">
      <c r="B61" s="4"/>
      <c r="D61" s="3" t="str">
        <f>IF($A61="ADD",IF(NOT(ISBLANK(C61)),_xlfn.XLOOKUP(C61,roadnames[lookupValue],roadnames[lookupKey],"ERROR"),""), "")</f>
        <v/>
      </c>
      <c r="E61" s="22"/>
      <c r="F61" s="22"/>
      <c r="G61" s="5"/>
      <c r="I61" s="3" t="str">
        <f>IF($A61="ADD",IF(NOT(ISBLANK(H61)),_xlfn.XLOOKUP(H61,side[lookupValue],side[lookupKey],"ERROR"),""), "")</f>
        <v/>
      </c>
      <c r="J61" s="4"/>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t="str">
        <f t="shared" ca="1" si="0"/>
        <v/>
      </c>
      <c r="V61" s="4"/>
      <c r="W61" s="3" t="str">
        <f t="shared" si="1"/>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assets"))),"12",(_xlfn.XLOOKUP(AH61,ud_work_origin[lookupValue],ud_work_origin[lookupKey],""))))</f>
        <v/>
      </c>
      <c r="AJ61" s="6"/>
      <c r="AK61" s="2" t="str">
        <f t="shared" si="6"/>
        <v/>
      </c>
      <c r="AL61" s="2" t="str">
        <f t="shared" si="7"/>
        <v/>
      </c>
      <c r="AM61" s="3" t="str">
        <f t="shared" si="8"/>
        <v/>
      </c>
      <c r="AN61" s="3" t="str">
        <f>IF($A61="","",IF((AND($A61="ADD",OR(AM61="",AM61="Excellent"))),"1",(_xlfn.XLOOKUP(AM61,condition[lookupValue],condition[lookupKey],""))))</f>
        <v/>
      </c>
      <c r="AO61" s="8" t="str">
        <f t="shared" si="9"/>
        <v/>
      </c>
      <c r="AP61" s="7"/>
    </row>
    <row r="62" spans="2:42">
      <c r="B62" s="4"/>
      <c r="D62" s="3" t="str">
        <f>IF($A62="ADD",IF(NOT(ISBLANK(C62)),_xlfn.XLOOKUP(C62,roadnames[lookupValue],roadnames[lookupKey],"ERROR"),""), "")</f>
        <v/>
      </c>
      <c r="E62" s="22"/>
      <c r="F62" s="22"/>
      <c r="G62" s="5"/>
      <c r="I62" s="3" t="str">
        <f>IF($A62="ADD",IF(NOT(ISBLANK(H62)),_xlfn.XLOOKUP(H62,side[lookupValue],side[lookupKey],"ERROR"),""), "")</f>
        <v/>
      </c>
      <c r="J62" s="4"/>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t="str">
        <f t="shared" ca="1" si="0"/>
        <v/>
      </c>
      <c r="V62" s="4"/>
      <c r="W62" s="3" t="str">
        <f t="shared" si="1"/>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assets"))),"12",(_xlfn.XLOOKUP(AH62,ud_work_origin[lookupValue],ud_work_origin[lookupKey],""))))</f>
        <v/>
      </c>
      <c r="AJ62" s="6"/>
      <c r="AK62" s="2" t="str">
        <f t="shared" si="6"/>
        <v/>
      </c>
      <c r="AL62" s="2" t="str">
        <f t="shared" si="7"/>
        <v/>
      </c>
      <c r="AM62" s="3" t="str">
        <f t="shared" si="8"/>
        <v/>
      </c>
      <c r="AN62" s="3" t="str">
        <f>IF($A62="","",IF((AND($A62="ADD",OR(AM62="",AM62="Excellent"))),"1",(_xlfn.XLOOKUP(AM62,condition[lookupValue],condition[lookupKey],""))))</f>
        <v/>
      </c>
      <c r="AO62" s="8" t="str">
        <f t="shared" si="9"/>
        <v/>
      </c>
      <c r="AP62" s="7"/>
    </row>
    <row r="63" spans="2:42">
      <c r="B63" s="4"/>
      <c r="D63" s="3" t="str">
        <f>IF($A63="ADD",IF(NOT(ISBLANK(C63)),_xlfn.XLOOKUP(C63,roadnames[lookupValue],roadnames[lookupKey],"ERROR"),""), "")</f>
        <v/>
      </c>
      <c r="E63" s="22"/>
      <c r="F63" s="22"/>
      <c r="G63" s="5"/>
      <c r="I63" s="3" t="str">
        <f>IF($A63="ADD",IF(NOT(ISBLANK(H63)),_xlfn.XLOOKUP(H63,side[lookupValue],side[lookupKey],"ERROR"),""), "")</f>
        <v/>
      </c>
      <c r="J63" s="4"/>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t="str">
        <f t="shared" ca="1" si="0"/>
        <v/>
      </c>
      <c r="V63" s="4"/>
      <c r="W63" s="3" t="str">
        <f t="shared" si="1"/>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assets"))),"12",(_xlfn.XLOOKUP(AH63,ud_work_origin[lookupValue],ud_work_origin[lookupKey],""))))</f>
        <v/>
      </c>
      <c r="AJ63" s="6"/>
      <c r="AK63" s="2" t="str">
        <f t="shared" si="6"/>
        <v/>
      </c>
      <c r="AL63" s="2" t="str">
        <f t="shared" si="7"/>
        <v/>
      </c>
      <c r="AM63" s="3" t="str">
        <f t="shared" si="8"/>
        <v/>
      </c>
      <c r="AN63" s="3" t="str">
        <f>IF($A63="","",IF((AND($A63="ADD",OR(AM63="",AM63="Excellent"))),"1",(_xlfn.XLOOKUP(AM63,condition[lookupValue],condition[lookupKey],""))))</f>
        <v/>
      </c>
      <c r="AO63" s="8" t="str">
        <f t="shared" si="9"/>
        <v/>
      </c>
      <c r="AP63" s="7"/>
    </row>
    <row r="64" spans="2:42">
      <c r="B64" s="4"/>
      <c r="D64" s="3" t="str">
        <f>IF($A64="ADD",IF(NOT(ISBLANK(C64)),_xlfn.XLOOKUP(C64,roadnames[lookupValue],roadnames[lookupKey],"ERROR"),""), "")</f>
        <v/>
      </c>
      <c r="E64" s="22"/>
      <c r="F64" s="22"/>
      <c r="G64" s="5"/>
      <c r="I64" s="3" t="str">
        <f>IF($A64="ADD",IF(NOT(ISBLANK(H64)),_xlfn.XLOOKUP(H64,side[lookupValue],side[lookupKey],"ERROR"),""), "")</f>
        <v/>
      </c>
      <c r="J64" s="4"/>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t="str">
        <f t="shared" ca="1" si="0"/>
        <v/>
      </c>
      <c r="V64" s="4"/>
      <c r="W64" s="3" t="str">
        <f t="shared" si="1"/>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assets"))),"12",(_xlfn.XLOOKUP(AH64,ud_work_origin[lookupValue],ud_work_origin[lookupKey],""))))</f>
        <v/>
      </c>
      <c r="AJ64" s="6"/>
      <c r="AK64" s="2" t="str">
        <f t="shared" si="6"/>
        <v/>
      </c>
      <c r="AL64" s="2" t="str">
        <f t="shared" si="7"/>
        <v/>
      </c>
      <c r="AM64" s="3" t="str">
        <f t="shared" si="8"/>
        <v/>
      </c>
      <c r="AN64" s="3" t="str">
        <f>IF($A64="","",IF((AND($A64="ADD",OR(AM64="",AM64="Excellent"))),"1",(_xlfn.XLOOKUP(AM64,condition[lookupValue],condition[lookupKey],""))))</f>
        <v/>
      </c>
      <c r="AO64" s="8" t="str">
        <f t="shared" si="9"/>
        <v/>
      </c>
      <c r="AP64" s="7"/>
    </row>
    <row r="65" spans="2:42">
      <c r="B65" s="4"/>
      <c r="D65" s="3" t="str">
        <f>IF($A65="ADD",IF(NOT(ISBLANK(C65)),_xlfn.XLOOKUP(C65,roadnames[lookupValue],roadnames[lookupKey],"ERROR"),""), "")</f>
        <v/>
      </c>
      <c r="E65" s="22"/>
      <c r="F65" s="22"/>
      <c r="G65" s="5"/>
      <c r="I65" s="3" t="str">
        <f>IF($A65="ADD",IF(NOT(ISBLANK(H65)),_xlfn.XLOOKUP(H65,side[lookupValue],side[lookupKey],"ERROR"),""), "")</f>
        <v/>
      </c>
      <c r="J65" s="4"/>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t="str">
        <f t="shared" ca="1" si="0"/>
        <v/>
      </c>
      <c r="V65" s="4"/>
      <c r="W65" s="3" t="str">
        <f t="shared" si="1"/>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assets"))),"12",(_xlfn.XLOOKUP(AH65,ud_work_origin[lookupValue],ud_work_origin[lookupKey],""))))</f>
        <v/>
      </c>
      <c r="AJ65" s="6"/>
      <c r="AK65" s="2" t="str">
        <f t="shared" si="6"/>
        <v/>
      </c>
      <c r="AL65" s="2" t="str">
        <f t="shared" si="7"/>
        <v/>
      </c>
      <c r="AM65" s="3" t="str">
        <f t="shared" si="8"/>
        <v/>
      </c>
      <c r="AN65" s="3" t="str">
        <f>IF($A65="","",IF((AND($A65="ADD",OR(AM65="",AM65="Excellent"))),"1",(_xlfn.XLOOKUP(AM65,condition[lookupValue],condition[lookupKey],""))))</f>
        <v/>
      </c>
      <c r="AO65" s="8" t="str">
        <f t="shared" si="9"/>
        <v/>
      </c>
      <c r="AP65" s="7"/>
    </row>
    <row r="66" spans="2:42">
      <c r="B66" s="4"/>
      <c r="D66" s="3" t="str">
        <f>IF($A66="ADD",IF(NOT(ISBLANK(C66)),_xlfn.XLOOKUP(C66,roadnames[lookupValue],roadnames[lookupKey],"ERROR"),""), "")</f>
        <v/>
      </c>
      <c r="E66" s="22"/>
      <c r="F66" s="22"/>
      <c r="G66" s="5"/>
      <c r="I66" s="3" t="str">
        <f>IF($A66="ADD",IF(NOT(ISBLANK(H66)),_xlfn.XLOOKUP(H66,side[lookupValue],side[lookupKey],"ERROR"),""), "")</f>
        <v/>
      </c>
      <c r="J66" s="4"/>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t="str">
        <f t="shared" ca="1" si="0"/>
        <v/>
      </c>
      <c r="V66" s="4"/>
      <c r="W66" s="3" t="str">
        <f t="shared" si="1"/>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assets"))),"12",(_xlfn.XLOOKUP(AH66,ud_work_origin[lookupValue],ud_work_origin[lookupKey],""))))</f>
        <v/>
      </c>
      <c r="AJ66" s="6"/>
      <c r="AK66" s="2" t="str">
        <f t="shared" si="6"/>
        <v/>
      </c>
      <c r="AL66" s="2" t="str">
        <f t="shared" si="7"/>
        <v/>
      </c>
      <c r="AM66" s="3" t="str">
        <f t="shared" si="8"/>
        <v/>
      </c>
      <c r="AN66" s="3" t="str">
        <f>IF($A66="","",IF((AND($A66="ADD",OR(AM66="",AM66="Excellent"))),"1",(_xlfn.XLOOKUP(AM66,condition[lookupValue],condition[lookupKey],""))))</f>
        <v/>
      </c>
      <c r="AO66" s="8" t="str">
        <f t="shared" si="9"/>
        <v/>
      </c>
      <c r="AP66" s="7"/>
    </row>
    <row r="67" spans="2:42">
      <c r="B67" s="4"/>
      <c r="D67" s="3" t="str">
        <f>IF($A67="ADD",IF(NOT(ISBLANK(C67)),_xlfn.XLOOKUP(C67,roadnames[lookupValue],roadnames[lookupKey],"ERROR"),""), "")</f>
        <v/>
      </c>
      <c r="E67" s="22"/>
      <c r="F67" s="22"/>
      <c r="G67" s="5"/>
      <c r="I67" s="3" t="str">
        <f>IF($A67="ADD",IF(NOT(ISBLANK(H67)),_xlfn.XLOOKUP(H67,side[lookupValue],side[lookupKey],"ERROR"),""), "")</f>
        <v/>
      </c>
      <c r="J67" s="4"/>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t="str">
        <f t="shared" ca="1" si="0"/>
        <v/>
      </c>
      <c r="V67" s="4"/>
      <c r="W67" s="3" t="str">
        <f t="shared" si="1"/>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assets"))),"12",(_xlfn.XLOOKUP(AH67,ud_work_origin[lookupValue],ud_work_origin[lookupKey],""))))</f>
        <v/>
      </c>
      <c r="AJ67" s="6"/>
      <c r="AK67" s="2" t="str">
        <f t="shared" si="6"/>
        <v/>
      </c>
      <c r="AL67" s="2" t="str">
        <f t="shared" si="7"/>
        <v/>
      </c>
      <c r="AM67" s="3" t="str">
        <f t="shared" si="8"/>
        <v/>
      </c>
      <c r="AN67" s="3" t="str">
        <f>IF($A67="","",IF((AND($A67="ADD",OR(AM67="",AM67="Excellent"))),"1",(_xlfn.XLOOKUP(AM67,condition[lookupValue],condition[lookupKey],""))))</f>
        <v/>
      </c>
      <c r="AO67" s="8" t="str">
        <f t="shared" si="9"/>
        <v/>
      </c>
      <c r="AP67" s="7"/>
    </row>
    <row r="68" spans="2:42">
      <c r="B68" s="4"/>
      <c r="D68" s="3" t="str">
        <f>IF($A68="ADD",IF(NOT(ISBLANK(C68)),_xlfn.XLOOKUP(C68,roadnames[lookupValue],roadnames[lookupKey],"ERROR"),""), "")</f>
        <v/>
      </c>
      <c r="E68" s="22"/>
      <c r="F68" s="22"/>
      <c r="G68" s="5"/>
      <c r="I68" s="3" t="str">
        <f>IF($A68="ADD",IF(NOT(ISBLANK(H68)),_xlfn.XLOOKUP(H68,side[lookupValue],side[lookupKey],"ERROR"),""), "")</f>
        <v/>
      </c>
      <c r="J68" s="4"/>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t="str">
        <f t="shared" ca="1" si="0"/>
        <v/>
      </c>
      <c r="V68" s="4"/>
      <c r="W68" s="3" t="str">
        <f t="shared" si="1"/>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assets"))),"12",(_xlfn.XLOOKUP(AH68,ud_work_origin[lookupValue],ud_work_origin[lookupKey],""))))</f>
        <v/>
      </c>
      <c r="AJ68" s="6"/>
      <c r="AK68" s="2" t="str">
        <f t="shared" si="6"/>
        <v/>
      </c>
      <c r="AL68" s="2" t="str">
        <f t="shared" si="7"/>
        <v/>
      </c>
      <c r="AM68" s="3" t="str">
        <f t="shared" si="8"/>
        <v/>
      </c>
      <c r="AN68" s="3" t="str">
        <f>IF($A68="","",IF((AND($A68="ADD",OR(AM68="",AM68="Excellent"))),"1",(_xlfn.XLOOKUP(AM68,condition[lookupValue],condition[lookupKey],""))))</f>
        <v/>
      </c>
      <c r="AO68" s="8" t="str">
        <f t="shared" si="9"/>
        <v/>
      </c>
      <c r="AP68" s="7"/>
    </row>
    <row r="69" spans="2:42">
      <c r="B69" s="4"/>
      <c r="D69" s="3" t="str">
        <f>IF($A69="ADD",IF(NOT(ISBLANK(C69)),_xlfn.XLOOKUP(C69,roadnames[lookupValue],roadnames[lookupKey],"ERROR"),""), "")</f>
        <v/>
      </c>
      <c r="E69" s="22"/>
      <c r="F69" s="22"/>
      <c r="G69" s="5"/>
      <c r="I69" s="3" t="str">
        <f>IF($A69="ADD",IF(NOT(ISBLANK(H69)),_xlfn.XLOOKUP(H69,side[lookupValue],side[lookupKey],"ERROR"),""), "")</f>
        <v/>
      </c>
      <c r="J69" s="4"/>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t="str">
        <f t="shared" ca="1" si="0"/>
        <v/>
      </c>
      <c r="V69" s="4"/>
      <c r="W69" s="3" t="str">
        <f t="shared" si="1"/>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assets"))),"12",(_xlfn.XLOOKUP(AH69,ud_work_origin[lookupValue],ud_work_origin[lookupKey],""))))</f>
        <v/>
      </c>
      <c r="AJ69" s="6"/>
      <c r="AK69" s="2" t="str">
        <f t="shared" si="6"/>
        <v/>
      </c>
      <c r="AL69" s="2" t="str">
        <f t="shared" si="7"/>
        <v/>
      </c>
      <c r="AM69" s="3" t="str">
        <f t="shared" si="8"/>
        <v/>
      </c>
      <c r="AN69" s="3" t="str">
        <f>IF($A69="","",IF((AND($A69="ADD",OR(AM69="",AM69="Excellent"))),"1",(_xlfn.XLOOKUP(AM69,condition[lookupValue],condition[lookupKey],""))))</f>
        <v/>
      </c>
      <c r="AO69" s="8" t="str">
        <f t="shared" si="9"/>
        <v/>
      </c>
      <c r="AP69" s="7"/>
    </row>
    <row r="70" spans="2:42">
      <c r="B70" s="4"/>
      <c r="D70" s="3" t="str">
        <f>IF($A70="ADD",IF(NOT(ISBLANK(C70)),_xlfn.XLOOKUP(C70,roadnames[lookupValue],roadnames[lookupKey],"ERROR"),""), "")</f>
        <v/>
      </c>
      <c r="E70" s="22"/>
      <c r="F70" s="22"/>
      <c r="G70" s="5"/>
      <c r="I70" s="3" t="str">
        <f>IF($A70="ADD",IF(NOT(ISBLANK(H70)),_xlfn.XLOOKUP(H70,side[lookupValue],side[lookupKey],"ERROR"),""), "")</f>
        <v/>
      </c>
      <c r="J70" s="4"/>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t="str">
        <f t="shared" ca="1" si="0"/>
        <v/>
      </c>
      <c r="V70" s="4"/>
      <c r="W70" s="3" t="str">
        <f t="shared" si="1"/>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assets"))),"12",(_xlfn.XLOOKUP(AH70,ud_work_origin[lookupValue],ud_work_origin[lookupKey],""))))</f>
        <v/>
      </c>
      <c r="AJ70" s="6"/>
      <c r="AK70" s="2" t="str">
        <f t="shared" si="6"/>
        <v/>
      </c>
      <c r="AL70" s="2" t="str">
        <f t="shared" si="7"/>
        <v/>
      </c>
      <c r="AM70" s="3" t="str">
        <f t="shared" si="8"/>
        <v/>
      </c>
      <c r="AN70" s="3" t="str">
        <f>IF($A70="","",IF((AND($A70="ADD",OR(AM70="",AM70="Excellent"))),"1",(_xlfn.XLOOKUP(AM70,condition[lookupValue],condition[lookupKey],""))))</f>
        <v/>
      </c>
      <c r="AO70" s="8" t="str">
        <f t="shared" si="9"/>
        <v/>
      </c>
      <c r="AP70" s="7"/>
    </row>
    <row r="71" spans="2:42">
      <c r="B71" s="4"/>
      <c r="D71" s="3" t="str">
        <f>IF($A71="ADD",IF(NOT(ISBLANK(C71)),_xlfn.XLOOKUP(C71,roadnames[lookupValue],roadnames[lookupKey],"ERROR"),""), "")</f>
        <v/>
      </c>
      <c r="E71" s="22"/>
      <c r="F71" s="22"/>
      <c r="G71" s="5"/>
      <c r="I71" s="3" t="str">
        <f>IF($A71="ADD",IF(NOT(ISBLANK(H71)),_xlfn.XLOOKUP(H71,side[lookupValue],side[lookupKey],"ERROR"),""), "")</f>
        <v/>
      </c>
      <c r="J71" s="4"/>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t="str">
        <f t="shared" ca="1" si="0"/>
        <v/>
      </c>
      <c r="V71" s="4"/>
      <c r="W71" s="3" t="str">
        <f t="shared" si="1"/>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assets"))),"12",(_xlfn.XLOOKUP(AH71,ud_work_origin[lookupValue],ud_work_origin[lookupKey],""))))</f>
        <v/>
      </c>
      <c r="AJ71" s="6"/>
      <c r="AK71" s="2" t="str">
        <f t="shared" si="6"/>
        <v/>
      </c>
      <c r="AL71" s="2" t="str">
        <f t="shared" si="7"/>
        <v/>
      </c>
      <c r="AM71" s="3" t="str">
        <f t="shared" si="8"/>
        <v/>
      </c>
      <c r="AN71" s="3" t="str">
        <f>IF($A71="","",IF((AND($A71="ADD",OR(AM71="",AM71="Excellent"))),"1",(_xlfn.XLOOKUP(AM71,condition[lookupValue],condition[lookupKey],""))))</f>
        <v/>
      </c>
      <c r="AO71" s="8" t="str">
        <f t="shared" si="9"/>
        <v/>
      </c>
      <c r="AP71" s="7"/>
    </row>
    <row r="72" spans="2:42">
      <c r="B72" s="4"/>
      <c r="D72" s="3" t="str">
        <f>IF($A72="ADD",IF(NOT(ISBLANK(C72)),_xlfn.XLOOKUP(C72,roadnames[lookupValue],roadnames[lookupKey],"ERROR"),""), "")</f>
        <v/>
      </c>
      <c r="E72" s="22"/>
      <c r="F72" s="22"/>
      <c r="G72" s="5"/>
      <c r="I72" s="3" t="str">
        <f>IF($A72="ADD",IF(NOT(ISBLANK(H72)),_xlfn.XLOOKUP(H72,side[lookupValue],side[lookupKey],"ERROR"),""), "")</f>
        <v/>
      </c>
      <c r="J72" s="4"/>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t="str">
        <f t="shared" ca="1" si="0"/>
        <v/>
      </c>
      <c r="V72" s="4"/>
      <c r="W72" s="3" t="str">
        <f t="shared" si="1"/>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assets"))),"12",(_xlfn.XLOOKUP(AH72,ud_work_origin[lookupValue],ud_work_origin[lookupKey],""))))</f>
        <v/>
      </c>
      <c r="AJ72" s="6"/>
      <c r="AK72" s="2" t="str">
        <f t="shared" si="6"/>
        <v/>
      </c>
      <c r="AL72" s="2" t="str">
        <f t="shared" si="7"/>
        <v/>
      </c>
      <c r="AM72" s="3" t="str">
        <f t="shared" si="8"/>
        <v/>
      </c>
      <c r="AN72" s="3" t="str">
        <f>IF($A72="","",IF((AND($A72="ADD",OR(AM72="",AM72="Excellent"))),"1",(_xlfn.XLOOKUP(AM72,condition[lookupValue],condition[lookupKey],""))))</f>
        <v/>
      </c>
      <c r="AO72" s="8" t="str">
        <f t="shared" si="9"/>
        <v/>
      </c>
      <c r="AP72" s="7"/>
    </row>
    <row r="73" spans="2:42">
      <c r="B73" s="4"/>
      <c r="D73" s="3" t="str">
        <f>IF($A73="ADD",IF(NOT(ISBLANK(C73)),_xlfn.XLOOKUP(C73,roadnames[lookupValue],roadnames[lookupKey],"ERROR"),""), "")</f>
        <v/>
      </c>
      <c r="E73" s="22"/>
      <c r="F73" s="22"/>
      <c r="G73" s="5"/>
      <c r="I73" s="3" t="str">
        <f>IF($A73="ADD",IF(NOT(ISBLANK(H73)),_xlfn.XLOOKUP(H73,side[lookupValue],side[lookupKey],"ERROR"),""), "")</f>
        <v/>
      </c>
      <c r="J73" s="4"/>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t="str">
        <f t="shared" ca="1" si="0"/>
        <v/>
      </c>
      <c r="V73" s="4"/>
      <c r="W73" s="3" t="str">
        <f t="shared" si="1"/>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assets"))),"12",(_xlfn.XLOOKUP(AH73,ud_work_origin[lookupValue],ud_work_origin[lookupKey],""))))</f>
        <v/>
      </c>
      <c r="AJ73" s="6"/>
      <c r="AK73" s="2" t="str">
        <f t="shared" si="6"/>
        <v/>
      </c>
      <c r="AL73" s="2" t="str">
        <f t="shared" si="7"/>
        <v/>
      </c>
      <c r="AM73" s="3" t="str">
        <f t="shared" si="8"/>
        <v/>
      </c>
      <c r="AN73" s="3" t="str">
        <f>IF($A73="","",IF((AND($A73="ADD",OR(AM73="",AM73="Excellent"))),"1",(_xlfn.XLOOKUP(AM73,condition[lookupValue],condition[lookupKey],""))))</f>
        <v/>
      </c>
      <c r="AO73" s="8" t="str">
        <f t="shared" si="9"/>
        <v/>
      </c>
      <c r="AP73" s="7"/>
    </row>
    <row r="74" spans="2:42">
      <c r="B74" s="4"/>
      <c r="D74" s="3" t="str">
        <f>IF($A74="ADD",IF(NOT(ISBLANK(C74)),_xlfn.XLOOKUP(C74,roadnames[lookupValue],roadnames[lookupKey],"ERROR"),""), "")</f>
        <v/>
      </c>
      <c r="E74" s="22"/>
      <c r="F74" s="22"/>
      <c r="G74" s="5"/>
      <c r="I74" s="3" t="str">
        <f>IF($A74="ADD",IF(NOT(ISBLANK(H74)),_xlfn.XLOOKUP(H74,side[lookupValue],side[lookupKey],"ERROR"),""), "")</f>
        <v/>
      </c>
      <c r="J74" s="4"/>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t="str">
        <f t="shared" ca="1" si="0"/>
        <v/>
      </c>
      <c r="V74" s="4"/>
      <c r="W74" s="3" t="str">
        <f t="shared" si="1"/>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assets"))),"12",(_xlfn.XLOOKUP(AH74,ud_work_origin[lookupValue],ud_work_origin[lookupKey],""))))</f>
        <v/>
      </c>
      <c r="AJ74" s="6"/>
      <c r="AK74" s="2" t="str">
        <f t="shared" si="6"/>
        <v/>
      </c>
      <c r="AL74" s="2" t="str">
        <f t="shared" si="7"/>
        <v/>
      </c>
      <c r="AM74" s="3" t="str">
        <f t="shared" si="8"/>
        <v/>
      </c>
      <c r="AN74" s="3" t="str">
        <f>IF($A74="","",IF((AND($A74="ADD",OR(AM74="",AM74="Excellent"))),"1",(_xlfn.XLOOKUP(AM74,condition[lookupValue],condition[lookupKey],""))))</f>
        <v/>
      </c>
      <c r="AO74" s="8" t="str">
        <f t="shared" si="9"/>
        <v/>
      </c>
      <c r="AP74" s="7"/>
    </row>
    <row r="75" spans="2:42">
      <c r="B75" s="4"/>
      <c r="D75" s="3" t="str">
        <f>IF($A75="ADD",IF(NOT(ISBLANK(C75)),_xlfn.XLOOKUP(C75,roadnames[lookupValue],roadnames[lookupKey],"ERROR"),""), "")</f>
        <v/>
      </c>
      <c r="E75" s="22"/>
      <c r="F75" s="22"/>
      <c r="G75" s="5"/>
      <c r="I75" s="3" t="str">
        <f>IF($A75="ADD",IF(NOT(ISBLANK(H75)),_xlfn.XLOOKUP(H75,side[lookupValue],side[lookupKey],"ERROR"),""), "")</f>
        <v/>
      </c>
      <c r="J75" s="4"/>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t="str">
        <f t="shared" ref="U75:U100" ca="1" si="10">IF(T75&lt;&gt;"", DATEDIF(T75, TODAY(),"Y"),"")</f>
        <v/>
      </c>
      <c r="V75" s="4"/>
      <c r="W75" s="3" t="str">
        <f t="shared" ref="W75:W100" si="11">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00" si="12">IF($A75="ADD","Queenstown-Lakes District Council","")</f>
        <v/>
      </c>
      <c r="AC75" s="3" t="str">
        <f>IF($A75="","",IF((AND($A75="ADD",OR(AB75="",AB75="Queenstown-Lakes District Council"))),"70",(_xlfn.XLOOKUP(AB75,ud_organisation_owner[lookupValue],ud_organisation_owner[lookupKey],""))))</f>
        <v/>
      </c>
      <c r="AD75" s="3" t="str">
        <f t="shared" ref="AD75:AD100" si="13">IF($A75="ADD","Queenstown-Lakes District Council","")</f>
        <v/>
      </c>
      <c r="AE75" s="3" t="str">
        <f>IF($A75="","",IF((AND($A75="ADD",OR(AD75="",AD75="Queenstown-Lakes District Council"))),"70",(_xlfn.XLOOKUP(AD75,ud_organisation_owner[lookupValue],ud_organisation_owner[lookupKey],""))))</f>
        <v/>
      </c>
      <c r="AF75" s="3" t="str">
        <f t="shared" ref="AF75:AF100" si="14">IF($A75="ADD","Local Authority","")</f>
        <v/>
      </c>
      <c r="AG75" s="3" t="str">
        <f>IF($A75="","",IF((AND($A75="ADD",OR(AF75="",AF75="Local Authority"))),"17",(_xlfn.XLOOKUP(AF75,ud_sub_organisation[lookupValue],ud_sub_organisation[lookupKey],""))))</f>
        <v/>
      </c>
      <c r="AH75" s="3" t="str">
        <f t="shared" ref="AH75:AH100" si="15">IF($A75="ADD","Vested assets","")</f>
        <v/>
      </c>
      <c r="AI75" s="3" t="str">
        <f>IF($A75="","",IF((AND($A75="ADD",OR(AH75="",AH75="Vested assets"))),"12",(_xlfn.XLOOKUP(AH75,ud_work_origin[lookupValue],ud_work_origin[lookupKey],""))))</f>
        <v/>
      </c>
      <c r="AJ75" s="6"/>
      <c r="AK75" s="2" t="str">
        <f t="shared" ref="AK75:AK100" si="16">IF($A75="ADD","TRUE","")</f>
        <v/>
      </c>
      <c r="AL75" s="2" t="str">
        <f t="shared" ref="AL75:AL100" si="17">IF($A75="ADD","FALSE","")</f>
        <v/>
      </c>
      <c r="AM75" s="3" t="str">
        <f t="shared" ref="AM75:AM100" si="18">IF($A75="ADD","Excellent","")</f>
        <v/>
      </c>
      <c r="AN75" s="3" t="str">
        <f>IF($A75="","",IF((AND($A75="ADD",OR(AM75="",AM75="Excellent"))),"1",(_xlfn.XLOOKUP(AM75,condition[lookupValue],condition[lookupKey],""))))</f>
        <v/>
      </c>
      <c r="AO75" s="8" t="str">
        <f t="shared" ref="AO75:AO100" si="19">IF(T75&lt;&gt;"",T75,"")</f>
        <v/>
      </c>
      <c r="AP75" s="7"/>
    </row>
    <row r="76" spans="2:42">
      <c r="B76" s="4"/>
      <c r="D76" s="3" t="str">
        <f>IF($A76="ADD",IF(NOT(ISBLANK(C76)),_xlfn.XLOOKUP(C76,roadnames[lookupValue],roadnames[lookupKey],"ERROR"),""), "")</f>
        <v/>
      </c>
      <c r="E76" s="22"/>
      <c r="F76" s="22"/>
      <c r="G76" s="5"/>
      <c r="I76" s="3" t="str">
        <f>IF($A76="ADD",IF(NOT(ISBLANK(H76)),_xlfn.XLOOKUP(H76,side[lookupValue],side[lookupKey],"ERROR"),""), "")</f>
        <v/>
      </c>
      <c r="J76" s="4"/>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t="str">
        <f t="shared" ca="1" si="10"/>
        <v/>
      </c>
      <c r="V76" s="4"/>
      <c r="W76" s="3" t="str">
        <f t="shared" si="11"/>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2"/>
        <v/>
      </c>
      <c r="AC76" s="3" t="str">
        <f>IF($A76="","",IF((AND($A76="ADD",OR(AB76="",AB76="Queenstown-Lakes District Council"))),"70",(_xlfn.XLOOKUP(AB76,ud_organisation_owner[lookupValue],ud_organisation_owner[lookupKey],""))))</f>
        <v/>
      </c>
      <c r="AD76" s="3" t="str">
        <f t="shared" si="13"/>
        <v/>
      </c>
      <c r="AE76" s="3" t="str">
        <f>IF($A76="","",IF((AND($A76="ADD",OR(AD76="",AD76="Queenstown-Lakes District Council"))),"70",(_xlfn.XLOOKUP(AD76,ud_organisation_owner[lookupValue],ud_organisation_owner[lookupKey],""))))</f>
        <v/>
      </c>
      <c r="AF76" s="3" t="str">
        <f t="shared" si="14"/>
        <v/>
      </c>
      <c r="AG76" s="3" t="str">
        <f>IF($A76="","",IF((AND($A76="ADD",OR(AF76="",AF76="Local Authority"))),"17",(_xlfn.XLOOKUP(AF76,ud_sub_organisation[lookupValue],ud_sub_organisation[lookupKey],""))))</f>
        <v/>
      </c>
      <c r="AH76" s="3" t="str">
        <f t="shared" si="15"/>
        <v/>
      </c>
      <c r="AI76" s="3" t="str">
        <f>IF($A76="","",IF((AND($A76="ADD",OR(AH76="",AH76="Vested assets"))),"12",(_xlfn.XLOOKUP(AH76,ud_work_origin[lookupValue],ud_work_origin[lookupKey],""))))</f>
        <v/>
      </c>
      <c r="AJ76" s="6"/>
      <c r="AK76" s="2" t="str">
        <f t="shared" si="16"/>
        <v/>
      </c>
      <c r="AL76" s="2" t="str">
        <f t="shared" si="17"/>
        <v/>
      </c>
      <c r="AM76" s="3" t="str">
        <f t="shared" si="18"/>
        <v/>
      </c>
      <c r="AN76" s="3" t="str">
        <f>IF($A76="","",IF((AND($A76="ADD",OR(AM76="",AM76="Excellent"))),"1",(_xlfn.XLOOKUP(AM76,condition[lookupValue],condition[lookupKey],""))))</f>
        <v/>
      </c>
      <c r="AO76" s="8" t="str">
        <f t="shared" si="19"/>
        <v/>
      </c>
      <c r="AP76" s="7"/>
    </row>
    <row r="77" spans="2:42">
      <c r="B77" s="4"/>
      <c r="D77" s="3" t="str">
        <f>IF($A77="ADD",IF(NOT(ISBLANK(C77)),_xlfn.XLOOKUP(C77,roadnames[lookupValue],roadnames[lookupKey],"ERROR"),""), "")</f>
        <v/>
      </c>
      <c r="E77" s="22"/>
      <c r="F77" s="22"/>
      <c r="G77" s="5"/>
      <c r="I77" s="3" t="str">
        <f>IF($A77="ADD",IF(NOT(ISBLANK(H77)),_xlfn.XLOOKUP(H77,side[lookupValue],side[lookupKey],"ERROR"),""), "")</f>
        <v/>
      </c>
      <c r="J77" s="4"/>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t="str">
        <f t="shared" ca="1" si="10"/>
        <v/>
      </c>
      <c r="V77" s="4"/>
      <c r="W77" s="3" t="str">
        <f t="shared" si="11"/>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2"/>
        <v/>
      </c>
      <c r="AC77" s="3" t="str">
        <f>IF($A77="","",IF((AND($A77="ADD",OR(AB77="",AB77="Queenstown-Lakes District Council"))),"70",(_xlfn.XLOOKUP(AB77,ud_organisation_owner[lookupValue],ud_organisation_owner[lookupKey],""))))</f>
        <v/>
      </c>
      <c r="AD77" s="3" t="str">
        <f t="shared" si="13"/>
        <v/>
      </c>
      <c r="AE77" s="3" t="str">
        <f>IF($A77="","",IF((AND($A77="ADD",OR(AD77="",AD77="Queenstown-Lakes District Council"))),"70",(_xlfn.XLOOKUP(AD77,ud_organisation_owner[lookupValue],ud_organisation_owner[lookupKey],""))))</f>
        <v/>
      </c>
      <c r="AF77" s="3" t="str">
        <f t="shared" si="14"/>
        <v/>
      </c>
      <c r="AG77" s="3" t="str">
        <f>IF($A77="","",IF((AND($A77="ADD",OR(AF77="",AF77="Local Authority"))),"17",(_xlfn.XLOOKUP(AF77,ud_sub_organisation[lookupValue],ud_sub_organisation[lookupKey],""))))</f>
        <v/>
      </c>
      <c r="AH77" s="3" t="str">
        <f t="shared" si="15"/>
        <v/>
      </c>
      <c r="AI77" s="3" t="str">
        <f>IF($A77="","",IF((AND($A77="ADD",OR(AH77="",AH77="Vested assets"))),"12",(_xlfn.XLOOKUP(AH77,ud_work_origin[lookupValue],ud_work_origin[lookupKey],""))))</f>
        <v/>
      </c>
      <c r="AJ77" s="6"/>
      <c r="AK77" s="2" t="str">
        <f t="shared" si="16"/>
        <v/>
      </c>
      <c r="AL77" s="2" t="str">
        <f t="shared" si="17"/>
        <v/>
      </c>
      <c r="AM77" s="3" t="str">
        <f t="shared" si="18"/>
        <v/>
      </c>
      <c r="AN77" s="3" t="str">
        <f>IF($A77="","",IF((AND($A77="ADD",OR(AM77="",AM77="Excellent"))),"1",(_xlfn.XLOOKUP(AM77,condition[lookupValue],condition[lookupKey],""))))</f>
        <v/>
      </c>
      <c r="AO77" s="8" t="str">
        <f t="shared" si="19"/>
        <v/>
      </c>
      <c r="AP77" s="7"/>
    </row>
    <row r="78" spans="2:42">
      <c r="B78" s="4"/>
      <c r="D78" s="3" t="str">
        <f>IF($A78="ADD",IF(NOT(ISBLANK(C78)),_xlfn.XLOOKUP(C78,roadnames[lookupValue],roadnames[lookupKey],"ERROR"),""), "")</f>
        <v/>
      </c>
      <c r="E78" s="22"/>
      <c r="F78" s="22"/>
      <c r="G78" s="5"/>
      <c r="I78" s="3" t="str">
        <f>IF($A78="ADD",IF(NOT(ISBLANK(H78)),_xlfn.XLOOKUP(H78,side[lookupValue],side[lookupKey],"ERROR"),""), "")</f>
        <v/>
      </c>
      <c r="J78" s="4"/>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t="str">
        <f t="shared" ca="1" si="10"/>
        <v/>
      </c>
      <c r="V78" s="4"/>
      <c r="W78" s="3" t="str">
        <f t="shared" si="11"/>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2"/>
        <v/>
      </c>
      <c r="AC78" s="3" t="str">
        <f>IF($A78="","",IF((AND($A78="ADD",OR(AB78="",AB78="Queenstown-Lakes District Council"))),"70",(_xlfn.XLOOKUP(AB78,ud_organisation_owner[lookupValue],ud_organisation_owner[lookupKey],""))))</f>
        <v/>
      </c>
      <c r="AD78" s="3" t="str">
        <f t="shared" si="13"/>
        <v/>
      </c>
      <c r="AE78" s="3" t="str">
        <f>IF($A78="","",IF((AND($A78="ADD",OR(AD78="",AD78="Queenstown-Lakes District Council"))),"70",(_xlfn.XLOOKUP(AD78,ud_organisation_owner[lookupValue],ud_organisation_owner[lookupKey],""))))</f>
        <v/>
      </c>
      <c r="AF78" s="3" t="str">
        <f t="shared" si="14"/>
        <v/>
      </c>
      <c r="AG78" s="3" t="str">
        <f>IF($A78="","",IF((AND($A78="ADD",OR(AF78="",AF78="Local Authority"))),"17",(_xlfn.XLOOKUP(AF78,ud_sub_organisation[lookupValue],ud_sub_organisation[lookupKey],""))))</f>
        <v/>
      </c>
      <c r="AH78" s="3" t="str">
        <f t="shared" si="15"/>
        <v/>
      </c>
      <c r="AI78" s="3" t="str">
        <f>IF($A78="","",IF((AND($A78="ADD",OR(AH78="",AH78="Vested assets"))),"12",(_xlfn.XLOOKUP(AH78,ud_work_origin[lookupValue],ud_work_origin[lookupKey],""))))</f>
        <v/>
      </c>
      <c r="AJ78" s="6"/>
      <c r="AK78" s="2" t="str">
        <f t="shared" si="16"/>
        <v/>
      </c>
      <c r="AL78" s="2" t="str">
        <f t="shared" si="17"/>
        <v/>
      </c>
      <c r="AM78" s="3" t="str">
        <f t="shared" si="18"/>
        <v/>
      </c>
      <c r="AN78" s="3" t="str">
        <f>IF($A78="","",IF((AND($A78="ADD",OR(AM78="",AM78="Excellent"))),"1",(_xlfn.XLOOKUP(AM78,condition[lookupValue],condition[lookupKey],""))))</f>
        <v/>
      </c>
      <c r="AO78" s="8" t="str">
        <f t="shared" si="19"/>
        <v/>
      </c>
      <c r="AP78" s="7"/>
    </row>
    <row r="79" spans="2:42">
      <c r="B79" s="4"/>
      <c r="D79" s="3" t="str">
        <f>IF($A79="ADD",IF(NOT(ISBLANK(C79)),_xlfn.XLOOKUP(C79,roadnames[lookupValue],roadnames[lookupKey],"ERROR"),""), "")</f>
        <v/>
      </c>
      <c r="E79" s="22"/>
      <c r="F79" s="22"/>
      <c r="G79" s="5"/>
      <c r="I79" s="3" t="str">
        <f>IF($A79="ADD",IF(NOT(ISBLANK(H79)),_xlfn.XLOOKUP(H79,side[lookupValue],side[lookupKey],"ERROR"),""), "")</f>
        <v/>
      </c>
      <c r="J79" s="4"/>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t="str">
        <f t="shared" ca="1" si="10"/>
        <v/>
      </c>
      <c r="V79" s="4"/>
      <c r="W79" s="3" t="str">
        <f t="shared" si="11"/>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2"/>
        <v/>
      </c>
      <c r="AC79" s="3" t="str">
        <f>IF($A79="","",IF((AND($A79="ADD",OR(AB79="",AB79="Queenstown-Lakes District Council"))),"70",(_xlfn.XLOOKUP(AB79,ud_organisation_owner[lookupValue],ud_organisation_owner[lookupKey],""))))</f>
        <v/>
      </c>
      <c r="AD79" s="3" t="str">
        <f t="shared" si="13"/>
        <v/>
      </c>
      <c r="AE79" s="3" t="str">
        <f>IF($A79="","",IF((AND($A79="ADD",OR(AD79="",AD79="Queenstown-Lakes District Council"))),"70",(_xlfn.XLOOKUP(AD79,ud_organisation_owner[lookupValue],ud_organisation_owner[lookupKey],""))))</f>
        <v/>
      </c>
      <c r="AF79" s="3" t="str">
        <f t="shared" si="14"/>
        <v/>
      </c>
      <c r="AG79" s="3" t="str">
        <f>IF($A79="","",IF((AND($A79="ADD",OR(AF79="",AF79="Local Authority"))),"17",(_xlfn.XLOOKUP(AF79,ud_sub_organisation[lookupValue],ud_sub_organisation[lookupKey],""))))</f>
        <v/>
      </c>
      <c r="AH79" s="3" t="str">
        <f t="shared" si="15"/>
        <v/>
      </c>
      <c r="AI79" s="3" t="str">
        <f>IF($A79="","",IF((AND($A79="ADD",OR(AH79="",AH79="Vested assets"))),"12",(_xlfn.XLOOKUP(AH79,ud_work_origin[lookupValue],ud_work_origin[lookupKey],""))))</f>
        <v/>
      </c>
      <c r="AJ79" s="6"/>
      <c r="AK79" s="2" t="str">
        <f t="shared" si="16"/>
        <v/>
      </c>
      <c r="AL79" s="2" t="str">
        <f t="shared" si="17"/>
        <v/>
      </c>
      <c r="AM79" s="3" t="str">
        <f t="shared" si="18"/>
        <v/>
      </c>
      <c r="AN79" s="3" t="str">
        <f>IF($A79="","",IF((AND($A79="ADD",OR(AM79="",AM79="Excellent"))),"1",(_xlfn.XLOOKUP(AM79,condition[lookupValue],condition[lookupKey],""))))</f>
        <v/>
      </c>
      <c r="AO79" s="8" t="str">
        <f t="shared" si="19"/>
        <v/>
      </c>
      <c r="AP79" s="7"/>
    </row>
    <row r="80" spans="2:42">
      <c r="B80" s="4"/>
      <c r="D80" s="3" t="str">
        <f>IF($A80="ADD",IF(NOT(ISBLANK(C80)),_xlfn.XLOOKUP(C80,roadnames[lookupValue],roadnames[lookupKey],"ERROR"),""), "")</f>
        <v/>
      </c>
      <c r="E80" s="22"/>
      <c r="F80" s="22"/>
      <c r="G80" s="5"/>
      <c r="I80" s="3" t="str">
        <f>IF($A80="ADD",IF(NOT(ISBLANK(H80)),_xlfn.XLOOKUP(H80,side[lookupValue],side[lookupKey],"ERROR"),""), "")</f>
        <v/>
      </c>
      <c r="J80" s="4"/>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t="str">
        <f t="shared" ca="1" si="10"/>
        <v/>
      </c>
      <c r="V80" s="4"/>
      <c r="W80" s="3" t="str">
        <f t="shared" si="11"/>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2"/>
        <v/>
      </c>
      <c r="AC80" s="3" t="str">
        <f>IF($A80="","",IF((AND($A80="ADD",OR(AB80="",AB80="Queenstown-Lakes District Council"))),"70",(_xlfn.XLOOKUP(AB80,ud_organisation_owner[lookupValue],ud_organisation_owner[lookupKey],""))))</f>
        <v/>
      </c>
      <c r="AD80" s="3" t="str">
        <f t="shared" si="13"/>
        <v/>
      </c>
      <c r="AE80" s="3" t="str">
        <f>IF($A80="","",IF((AND($A80="ADD",OR(AD80="",AD80="Queenstown-Lakes District Council"))),"70",(_xlfn.XLOOKUP(AD80,ud_organisation_owner[lookupValue],ud_organisation_owner[lookupKey],""))))</f>
        <v/>
      </c>
      <c r="AF80" s="3" t="str">
        <f t="shared" si="14"/>
        <v/>
      </c>
      <c r="AG80" s="3" t="str">
        <f>IF($A80="","",IF((AND($A80="ADD",OR(AF80="",AF80="Local Authority"))),"17",(_xlfn.XLOOKUP(AF80,ud_sub_organisation[lookupValue],ud_sub_organisation[lookupKey],""))))</f>
        <v/>
      </c>
      <c r="AH80" s="3" t="str">
        <f t="shared" si="15"/>
        <v/>
      </c>
      <c r="AI80" s="3" t="str">
        <f>IF($A80="","",IF((AND($A80="ADD",OR(AH80="",AH80="Vested assets"))),"12",(_xlfn.XLOOKUP(AH80,ud_work_origin[lookupValue],ud_work_origin[lookupKey],""))))</f>
        <v/>
      </c>
      <c r="AJ80" s="6"/>
      <c r="AK80" s="2" t="str">
        <f t="shared" si="16"/>
        <v/>
      </c>
      <c r="AL80" s="2" t="str">
        <f t="shared" si="17"/>
        <v/>
      </c>
      <c r="AM80" s="3" t="str">
        <f t="shared" si="18"/>
        <v/>
      </c>
      <c r="AN80" s="3" t="str">
        <f>IF($A80="","",IF((AND($A80="ADD",OR(AM80="",AM80="Excellent"))),"1",(_xlfn.XLOOKUP(AM80,condition[lookupValue],condition[lookupKey],""))))</f>
        <v/>
      </c>
      <c r="AO80" s="8" t="str">
        <f t="shared" si="19"/>
        <v/>
      </c>
      <c r="AP80" s="7"/>
    </row>
    <row r="81" spans="2:42">
      <c r="B81" s="4"/>
      <c r="D81" s="3" t="str">
        <f>IF($A81="ADD",IF(NOT(ISBLANK(C81)),_xlfn.XLOOKUP(C81,roadnames[lookupValue],roadnames[lookupKey],"ERROR"),""), "")</f>
        <v/>
      </c>
      <c r="E81" s="22"/>
      <c r="F81" s="22"/>
      <c r="G81" s="5"/>
      <c r="I81" s="3" t="str">
        <f>IF($A81="ADD",IF(NOT(ISBLANK(H81)),_xlfn.XLOOKUP(H81,side[lookupValue],side[lookupKey],"ERROR"),""), "")</f>
        <v/>
      </c>
      <c r="J81" s="4"/>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t="str">
        <f t="shared" ca="1" si="10"/>
        <v/>
      </c>
      <c r="V81" s="4"/>
      <c r="W81" s="3" t="str">
        <f t="shared" si="11"/>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2"/>
        <v/>
      </c>
      <c r="AC81" s="3" t="str">
        <f>IF($A81="","",IF((AND($A81="ADD",OR(AB81="",AB81="Queenstown-Lakes District Council"))),"70",(_xlfn.XLOOKUP(AB81,ud_organisation_owner[lookupValue],ud_organisation_owner[lookupKey],""))))</f>
        <v/>
      </c>
      <c r="AD81" s="3" t="str">
        <f t="shared" si="13"/>
        <v/>
      </c>
      <c r="AE81" s="3" t="str">
        <f>IF($A81="","",IF((AND($A81="ADD",OR(AD81="",AD81="Queenstown-Lakes District Council"))),"70",(_xlfn.XLOOKUP(AD81,ud_organisation_owner[lookupValue],ud_organisation_owner[lookupKey],""))))</f>
        <v/>
      </c>
      <c r="AF81" s="3" t="str">
        <f t="shared" si="14"/>
        <v/>
      </c>
      <c r="AG81" s="3" t="str">
        <f>IF($A81="","",IF((AND($A81="ADD",OR(AF81="",AF81="Local Authority"))),"17",(_xlfn.XLOOKUP(AF81,ud_sub_organisation[lookupValue],ud_sub_organisation[lookupKey],""))))</f>
        <v/>
      </c>
      <c r="AH81" s="3" t="str">
        <f t="shared" si="15"/>
        <v/>
      </c>
      <c r="AI81" s="3" t="str">
        <f>IF($A81="","",IF((AND($A81="ADD",OR(AH81="",AH81="Vested assets"))),"12",(_xlfn.XLOOKUP(AH81,ud_work_origin[lookupValue],ud_work_origin[lookupKey],""))))</f>
        <v/>
      </c>
      <c r="AJ81" s="6"/>
      <c r="AK81" s="2" t="str">
        <f t="shared" si="16"/>
        <v/>
      </c>
      <c r="AL81" s="2" t="str">
        <f t="shared" si="17"/>
        <v/>
      </c>
      <c r="AM81" s="3" t="str">
        <f t="shared" si="18"/>
        <v/>
      </c>
      <c r="AN81" s="3" t="str">
        <f>IF($A81="","",IF((AND($A81="ADD",OR(AM81="",AM81="Excellent"))),"1",(_xlfn.XLOOKUP(AM81,condition[lookupValue],condition[lookupKey],""))))</f>
        <v/>
      </c>
      <c r="AO81" s="8" t="str">
        <f t="shared" si="19"/>
        <v/>
      </c>
      <c r="AP81" s="7"/>
    </row>
    <row r="82" spans="2:42">
      <c r="B82" s="4"/>
      <c r="D82" s="3" t="str">
        <f>IF($A82="ADD",IF(NOT(ISBLANK(C82)),_xlfn.XLOOKUP(C82,roadnames[lookupValue],roadnames[lookupKey],"ERROR"),""), "")</f>
        <v/>
      </c>
      <c r="E82" s="22"/>
      <c r="F82" s="22"/>
      <c r="G82" s="5"/>
      <c r="I82" s="3" t="str">
        <f>IF($A82="ADD",IF(NOT(ISBLANK(H82)),_xlfn.XLOOKUP(H82,side[lookupValue],side[lookupKey],"ERROR"),""), "")</f>
        <v/>
      </c>
      <c r="J82" s="4"/>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t="str">
        <f t="shared" ca="1" si="10"/>
        <v/>
      </c>
      <c r="V82" s="4"/>
      <c r="W82" s="3" t="str">
        <f t="shared" si="11"/>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2"/>
        <v/>
      </c>
      <c r="AC82" s="3" t="str">
        <f>IF($A82="","",IF((AND($A82="ADD",OR(AB82="",AB82="Queenstown-Lakes District Council"))),"70",(_xlfn.XLOOKUP(AB82,ud_organisation_owner[lookupValue],ud_organisation_owner[lookupKey],""))))</f>
        <v/>
      </c>
      <c r="AD82" s="3" t="str">
        <f t="shared" si="13"/>
        <v/>
      </c>
      <c r="AE82" s="3" t="str">
        <f>IF($A82="","",IF((AND($A82="ADD",OR(AD82="",AD82="Queenstown-Lakes District Council"))),"70",(_xlfn.XLOOKUP(AD82,ud_organisation_owner[lookupValue],ud_organisation_owner[lookupKey],""))))</f>
        <v/>
      </c>
      <c r="AF82" s="3" t="str">
        <f t="shared" si="14"/>
        <v/>
      </c>
      <c r="AG82" s="3" t="str">
        <f>IF($A82="","",IF((AND($A82="ADD",OR(AF82="",AF82="Local Authority"))),"17",(_xlfn.XLOOKUP(AF82,ud_sub_organisation[lookupValue],ud_sub_organisation[lookupKey],""))))</f>
        <v/>
      </c>
      <c r="AH82" s="3" t="str">
        <f t="shared" si="15"/>
        <v/>
      </c>
      <c r="AI82" s="3" t="str">
        <f>IF($A82="","",IF((AND($A82="ADD",OR(AH82="",AH82="Vested assets"))),"12",(_xlfn.XLOOKUP(AH82,ud_work_origin[lookupValue],ud_work_origin[lookupKey],""))))</f>
        <v/>
      </c>
      <c r="AJ82" s="6"/>
      <c r="AK82" s="2" t="str">
        <f t="shared" si="16"/>
        <v/>
      </c>
      <c r="AL82" s="2" t="str">
        <f t="shared" si="17"/>
        <v/>
      </c>
      <c r="AM82" s="3" t="str">
        <f t="shared" si="18"/>
        <v/>
      </c>
      <c r="AN82" s="3" t="str">
        <f>IF($A82="","",IF((AND($A82="ADD",OR(AM82="",AM82="Excellent"))),"1",(_xlfn.XLOOKUP(AM82,condition[lookupValue],condition[lookupKey],""))))</f>
        <v/>
      </c>
      <c r="AO82" s="8" t="str">
        <f t="shared" si="19"/>
        <v/>
      </c>
      <c r="AP82" s="7"/>
    </row>
    <row r="83" spans="2:42">
      <c r="B83" s="4"/>
      <c r="D83" s="3" t="str">
        <f>IF($A83="ADD",IF(NOT(ISBLANK(C83)),_xlfn.XLOOKUP(C83,roadnames[lookupValue],roadnames[lookupKey],"ERROR"),""), "")</f>
        <v/>
      </c>
      <c r="E83" s="22"/>
      <c r="F83" s="22"/>
      <c r="G83" s="5"/>
      <c r="I83" s="3" t="str">
        <f>IF($A83="ADD",IF(NOT(ISBLANK(H83)),_xlfn.XLOOKUP(H83,side[lookupValue],side[lookupKey],"ERROR"),""), "")</f>
        <v/>
      </c>
      <c r="J83" s="4"/>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t="str">
        <f t="shared" ca="1" si="10"/>
        <v/>
      </c>
      <c r="V83" s="4"/>
      <c r="W83" s="3" t="str">
        <f t="shared" si="11"/>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2"/>
        <v/>
      </c>
      <c r="AC83" s="3" t="str">
        <f>IF($A83="","",IF((AND($A83="ADD",OR(AB83="",AB83="Queenstown-Lakes District Council"))),"70",(_xlfn.XLOOKUP(AB83,ud_organisation_owner[lookupValue],ud_organisation_owner[lookupKey],""))))</f>
        <v/>
      </c>
      <c r="AD83" s="3" t="str">
        <f t="shared" si="13"/>
        <v/>
      </c>
      <c r="AE83" s="3" t="str">
        <f>IF($A83="","",IF((AND($A83="ADD",OR(AD83="",AD83="Queenstown-Lakes District Council"))),"70",(_xlfn.XLOOKUP(AD83,ud_organisation_owner[lookupValue],ud_organisation_owner[lookupKey],""))))</f>
        <v/>
      </c>
      <c r="AF83" s="3" t="str">
        <f t="shared" si="14"/>
        <v/>
      </c>
      <c r="AG83" s="3" t="str">
        <f>IF($A83="","",IF((AND($A83="ADD",OR(AF83="",AF83="Local Authority"))),"17",(_xlfn.XLOOKUP(AF83,ud_sub_organisation[lookupValue],ud_sub_organisation[lookupKey],""))))</f>
        <v/>
      </c>
      <c r="AH83" s="3" t="str">
        <f t="shared" si="15"/>
        <v/>
      </c>
      <c r="AI83" s="3" t="str">
        <f>IF($A83="","",IF((AND($A83="ADD",OR(AH83="",AH83="Vested assets"))),"12",(_xlfn.XLOOKUP(AH83,ud_work_origin[lookupValue],ud_work_origin[lookupKey],""))))</f>
        <v/>
      </c>
      <c r="AJ83" s="6"/>
      <c r="AK83" s="2" t="str">
        <f t="shared" si="16"/>
        <v/>
      </c>
      <c r="AL83" s="2" t="str">
        <f t="shared" si="17"/>
        <v/>
      </c>
      <c r="AM83" s="3" t="str">
        <f t="shared" si="18"/>
        <v/>
      </c>
      <c r="AN83" s="3" t="str">
        <f>IF($A83="","",IF((AND($A83="ADD",OR(AM83="",AM83="Excellent"))),"1",(_xlfn.XLOOKUP(AM83,condition[lookupValue],condition[lookupKey],""))))</f>
        <v/>
      </c>
      <c r="AO83" s="8" t="str">
        <f t="shared" si="19"/>
        <v/>
      </c>
      <c r="AP83" s="7"/>
    </row>
    <row r="84" spans="2:42">
      <c r="B84" s="4"/>
      <c r="D84" s="3" t="str">
        <f>IF($A84="ADD",IF(NOT(ISBLANK(C84)),_xlfn.XLOOKUP(C84,roadnames[lookupValue],roadnames[lookupKey],"ERROR"),""), "")</f>
        <v/>
      </c>
      <c r="E84" s="22"/>
      <c r="F84" s="22"/>
      <c r="G84" s="5"/>
      <c r="I84" s="3" t="str">
        <f>IF($A84="ADD",IF(NOT(ISBLANK(H84)),_xlfn.XLOOKUP(H84,side[lookupValue],side[lookupKey],"ERROR"),""), "")</f>
        <v/>
      </c>
      <c r="J84" s="4"/>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t="str">
        <f t="shared" ca="1" si="10"/>
        <v/>
      </c>
      <c r="V84" s="4"/>
      <c r="W84" s="3" t="str">
        <f t="shared" si="11"/>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2"/>
        <v/>
      </c>
      <c r="AC84" s="3" t="str">
        <f>IF($A84="","",IF((AND($A84="ADD",OR(AB84="",AB84="Queenstown-Lakes District Council"))),"70",(_xlfn.XLOOKUP(AB84,ud_organisation_owner[lookupValue],ud_organisation_owner[lookupKey],""))))</f>
        <v/>
      </c>
      <c r="AD84" s="3" t="str">
        <f t="shared" si="13"/>
        <v/>
      </c>
      <c r="AE84" s="3" t="str">
        <f>IF($A84="","",IF((AND($A84="ADD",OR(AD84="",AD84="Queenstown-Lakes District Council"))),"70",(_xlfn.XLOOKUP(AD84,ud_organisation_owner[lookupValue],ud_organisation_owner[lookupKey],""))))</f>
        <v/>
      </c>
      <c r="AF84" s="3" t="str">
        <f t="shared" si="14"/>
        <v/>
      </c>
      <c r="AG84" s="3" t="str">
        <f>IF($A84="","",IF((AND($A84="ADD",OR(AF84="",AF84="Local Authority"))),"17",(_xlfn.XLOOKUP(AF84,ud_sub_organisation[lookupValue],ud_sub_organisation[lookupKey],""))))</f>
        <v/>
      </c>
      <c r="AH84" s="3" t="str">
        <f t="shared" si="15"/>
        <v/>
      </c>
      <c r="AI84" s="3" t="str">
        <f>IF($A84="","",IF((AND($A84="ADD",OR(AH84="",AH84="Vested assets"))),"12",(_xlfn.XLOOKUP(AH84,ud_work_origin[lookupValue],ud_work_origin[lookupKey],""))))</f>
        <v/>
      </c>
      <c r="AJ84" s="6"/>
      <c r="AK84" s="2" t="str">
        <f t="shared" si="16"/>
        <v/>
      </c>
      <c r="AL84" s="2" t="str">
        <f t="shared" si="17"/>
        <v/>
      </c>
      <c r="AM84" s="3" t="str">
        <f t="shared" si="18"/>
        <v/>
      </c>
      <c r="AN84" s="3" t="str">
        <f>IF($A84="","",IF((AND($A84="ADD",OR(AM84="",AM84="Excellent"))),"1",(_xlfn.XLOOKUP(AM84,condition[lookupValue],condition[lookupKey],""))))</f>
        <v/>
      </c>
      <c r="AO84" s="8" t="str">
        <f t="shared" si="19"/>
        <v/>
      </c>
      <c r="AP84" s="7"/>
    </row>
    <row r="85" spans="2:42">
      <c r="B85" s="4"/>
      <c r="D85" s="3" t="str">
        <f>IF($A85="ADD",IF(NOT(ISBLANK(C85)),_xlfn.XLOOKUP(C85,roadnames[lookupValue],roadnames[lookupKey],"ERROR"),""), "")</f>
        <v/>
      </c>
      <c r="E85" s="22"/>
      <c r="F85" s="22"/>
      <c r="G85" s="5"/>
      <c r="I85" s="3" t="str">
        <f>IF($A85="ADD",IF(NOT(ISBLANK(H85)),_xlfn.XLOOKUP(H85,side[lookupValue],side[lookupKey],"ERROR"),""), "")</f>
        <v/>
      </c>
      <c r="J85" s="4"/>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t="str">
        <f t="shared" ca="1" si="10"/>
        <v/>
      </c>
      <c r="V85" s="4"/>
      <c r="W85" s="3" t="str">
        <f t="shared" si="11"/>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2"/>
        <v/>
      </c>
      <c r="AC85" s="3" t="str">
        <f>IF($A85="","",IF((AND($A85="ADD",OR(AB85="",AB85="Queenstown-Lakes District Council"))),"70",(_xlfn.XLOOKUP(AB85,ud_organisation_owner[lookupValue],ud_organisation_owner[lookupKey],""))))</f>
        <v/>
      </c>
      <c r="AD85" s="3" t="str">
        <f t="shared" si="13"/>
        <v/>
      </c>
      <c r="AE85" s="3" t="str">
        <f>IF($A85="","",IF((AND($A85="ADD",OR(AD85="",AD85="Queenstown-Lakes District Council"))),"70",(_xlfn.XLOOKUP(AD85,ud_organisation_owner[lookupValue],ud_organisation_owner[lookupKey],""))))</f>
        <v/>
      </c>
      <c r="AF85" s="3" t="str">
        <f t="shared" si="14"/>
        <v/>
      </c>
      <c r="AG85" s="3" t="str">
        <f>IF($A85="","",IF((AND($A85="ADD",OR(AF85="",AF85="Local Authority"))),"17",(_xlfn.XLOOKUP(AF85,ud_sub_organisation[lookupValue],ud_sub_organisation[lookupKey],""))))</f>
        <v/>
      </c>
      <c r="AH85" s="3" t="str">
        <f t="shared" si="15"/>
        <v/>
      </c>
      <c r="AI85" s="3" t="str">
        <f>IF($A85="","",IF((AND($A85="ADD",OR(AH85="",AH85="Vested assets"))),"12",(_xlfn.XLOOKUP(AH85,ud_work_origin[lookupValue],ud_work_origin[lookupKey],""))))</f>
        <v/>
      </c>
      <c r="AJ85" s="6"/>
      <c r="AK85" s="2" t="str">
        <f t="shared" si="16"/>
        <v/>
      </c>
      <c r="AL85" s="2" t="str">
        <f t="shared" si="17"/>
        <v/>
      </c>
      <c r="AM85" s="3" t="str">
        <f t="shared" si="18"/>
        <v/>
      </c>
      <c r="AN85" s="3" t="str">
        <f>IF($A85="","",IF((AND($A85="ADD",OR(AM85="",AM85="Excellent"))),"1",(_xlfn.XLOOKUP(AM85,condition[lookupValue],condition[lookupKey],""))))</f>
        <v/>
      </c>
      <c r="AO85" s="8" t="str">
        <f t="shared" si="19"/>
        <v/>
      </c>
      <c r="AP85" s="7"/>
    </row>
    <row r="86" spans="2:42">
      <c r="B86" s="4"/>
      <c r="D86" s="3" t="str">
        <f>IF($A86="ADD",IF(NOT(ISBLANK(C86)),_xlfn.XLOOKUP(C86,roadnames[lookupValue],roadnames[lookupKey],"ERROR"),""), "")</f>
        <v/>
      </c>
      <c r="E86" s="22"/>
      <c r="F86" s="22"/>
      <c r="G86" s="5"/>
      <c r="I86" s="3" t="str">
        <f>IF($A86="ADD",IF(NOT(ISBLANK(H86)),_xlfn.XLOOKUP(H86,side[lookupValue],side[lookupKey],"ERROR"),""), "")</f>
        <v/>
      </c>
      <c r="J86" s="4"/>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t="str">
        <f t="shared" ca="1" si="10"/>
        <v/>
      </c>
      <c r="V86" s="4"/>
      <c r="W86" s="3" t="str">
        <f t="shared" si="11"/>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2"/>
        <v/>
      </c>
      <c r="AC86" s="3" t="str">
        <f>IF($A86="","",IF((AND($A86="ADD",OR(AB86="",AB86="Queenstown-Lakes District Council"))),"70",(_xlfn.XLOOKUP(AB86,ud_organisation_owner[lookupValue],ud_organisation_owner[lookupKey],""))))</f>
        <v/>
      </c>
      <c r="AD86" s="3" t="str">
        <f t="shared" si="13"/>
        <v/>
      </c>
      <c r="AE86" s="3" t="str">
        <f>IF($A86="","",IF((AND($A86="ADD",OR(AD86="",AD86="Queenstown-Lakes District Council"))),"70",(_xlfn.XLOOKUP(AD86,ud_organisation_owner[lookupValue],ud_organisation_owner[lookupKey],""))))</f>
        <v/>
      </c>
      <c r="AF86" s="3" t="str">
        <f t="shared" si="14"/>
        <v/>
      </c>
      <c r="AG86" s="3" t="str">
        <f>IF($A86="","",IF((AND($A86="ADD",OR(AF86="",AF86="Local Authority"))),"17",(_xlfn.XLOOKUP(AF86,ud_sub_organisation[lookupValue],ud_sub_organisation[lookupKey],""))))</f>
        <v/>
      </c>
      <c r="AH86" s="3" t="str">
        <f t="shared" si="15"/>
        <v/>
      </c>
      <c r="AI86" s="3" t="str">
        <f>IF($A86="","",IF((AND($A86="ADD",OR(AH86="",AH86="Vested assets"))),"12",(_xlfn.XLOOKUP(AH86,ud_work_origin[lookupValue],ud_work_origin[lookupKey],""))))</f>
        <v/>
      </c>
      <c r="AJ86" s="6"/>
      <c r="AK86" s="2" t="str">
        <f t="shared" si="16"/>
        <v/>
      </c>
      <c r="AL86" s="2" t="str">
        <f t="shared" si="17"/>
        <v/>
      </c>
      <c r="AM86" s="3" t="str">
        <f t="shared" si="18"/>
        <v/>
      </c>
      <c r="AN86" s="3" t="str">
        <f>IF($A86="","",IF((AND($A86="ADD",OR(AM86="",AM86="Excellent"))),"1",(_xlfn.XLOOKUP(AM86,condition[lookupValue],condition[lookupKey],""))))</f>
        <v/>
      </c>
      <c r="AO86" s="8" t="str">
        <f t="shared" si="19"/>
        <v/>
      </c>
      <c r="AP86" s="7"/>
    </row>
    <row r="87" spans="2:42">
      <c r="B87" s="4"/>
      <c r="D87" s="3" t="str">
        <f>IF($A87="ADD",IF(NOT(ISBLANK(C87)),_xlfn.XLOOKUP(C87,roadnames[lookupValue],roadnames[lookupKey],"ERROR"),""), "")</f>
        <v/>
      </c>
      <c r="E87" s="22"/>
      <c r="F87" s="22"/>
      <c r="G87" s="5"/>
      <c r="I87" s="3" t="str">
        <f>IF($A87="ADD",IF(NOT(ISBLANK(H87)),_xlfn.XLOOKUP(H87,side[lookupValue],side[lookupKey],"ERROR"),""), "")</f>
        <v/>
      </c>
      <c r="J87" s="4"/>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t="str">
        <f t="shared" ca="1" si="10"/>
        <v/>
      </c>
      <c r="V87" s="4"/>
      <c r="W87" s="3" t="str">
        <f t="shared" si="11"/>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2"/>
        <v/>
      </c>
      <c r="AC87" s="3" t="str">
        <f>IF($A87="","",IF((AND($A87="ADD",OR(AB87="",AB87="Queenstown-Lakes District Council"))),"70",(_xlfn.XLOOKUP(AB87,ud_organisation_owner[lookupValue],ud_organisation_owner[lookupKey],""))))</f>
        <v/>
      </c>
      <c r="AD87" s="3" t="str">
        <f t="shared" si="13"/>
        <v/>
      </c>
      <c r="AE87" s="3" t="str">
        <f>IF($A87="","",IF((AND($A87="ADD",OR(AD87="",AD87="Queenstown-Lakes District Council"))),"70",(_xlfn.XLOOKUP(AD87,ud_organisation_owner[lookupValue],ud_organisation_owner[lookupKey],""))))</f>
        <v/>
      </c>
      <c r="AF87" s="3" t="str">
        <f t="shared" si="14"/>
        <v/>
      </c>
      <c r="AG87" s="3" t="str">
        <f>IF($A87="","",IF((AND($A87="ADD",OR(AF87="",AF87="Local Authority"))),"17",(_xlfn.XLOOKUP(AF87,ud_sub_organisation[lookupValue],ud_sub_organisation[lookupKey],""))))</f>
        <v/>
      </c>
      <c r="AH87" s="3" t="str">
        <f t="shared" si="15"/>
        <v/>
      </c>
      <c r="AI87" s="3" t="str">
        <f>IF($A87="","",IF((AND($A87="ADD",OR(AH87="",AH87="Vested assets"))),"12",(_xlfn.XLOOKUP(AH87,ud_work_origin[lookupValue],ud_work_origin[lookupKey],""))))</f>
        <v/>
      </c>
      <c r="AJ87" s="6"/>
      <c r="AK87" s="2" t="str">
        <f t="shared" si="16"/>
        <v/>
      </c>
      <c r="AL87" s="2" t="str">
        <f t="shared" si="17"/>
        <v/>
      </c>
      <c r="AM87" s="3" t="str">
        <f t="shared" si="18"/>
        <v/>
      </c>
      <c r="AN87" s="3" t="str">
        <f>IF($A87="","",IF((AND($A87="ADD",OR(AM87="",AM87="Excellent"))),"1",(_xlfn.XLOOKUP(AM87,condition[lookupValue],condition[lookupKey],""))))</f>
        <v/>
      </c>
      <c r="AO87" s="8" t="str">
        <f t="shared" si="19"/>
        <v/>
      </c>
      <c r="AP87" s="7"/>
    </row>
    <row r="88" spans="2:42">
      <c r="B88" s="4"/>
      <c r="D88" s="3" t="str">
        <f>IF($A88="ADD",IF(NOT(ISBLANK(C88)),_xlfn.XLOOKUP(C88,roadnames[lookupValue],roadnames[lookupKey],"ERROR"),""), "")</f>
        <v/>
      </c>
      <c r="E88" s="22"/>
      <c r="F88" s="22"/>
      <c r="G88" s="5"/>
      <c r="I88" s="3" t="str">
        <f>IF($A88="ADD",IF(NOT(ISBLANK(H88)),_xlfn.XLOOKUP(H88,side[lookupValue],side[lookupKey],"ERROR"),""), "")</f>
        <v/>
      </c>
      <c r="J88" s="4"/>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t="str">
        <f t="shared" ca="1" si="10"/>
        <v/>
      </c>
      <c r="V88" s="4"/>
      <c r="W88" s="3" t="str">
        <f t="shared" si="11"/>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2"/>
        <v/>
      </c>
      <c r="AC88" s="3" t="str">
        <f>IF($A88="","",IF((AND($A88="ADD",OR(AB88="",AB88="Queenstown-Lakes District Council"))),"70",(_xlfn.XLOOKUP(AB88,ud_organisation_owner[lookupValue],ud_organisation_owner[lookupKey],""))))</f>
        <v/>
      </c>
      <c r="AD88" s="3" t="str">
        <f t="shared" si="13"/>
        <v/>
      </c>
      <c r="AE88" s="3" t="str">
        <f>IF($A88="","",IF((AND($A88="ADD",OR(AD88="",AD88="Queenstown-Lakes District Council"))),"70",(_xlfn.XLOOKUP(AD88,ud_organisation_owner[lookupValue],ud_organisation_owner[lookupKey],""))))</f>
        <v/>
      </c>
      <c r="AF88" s="3" t="str">
        <f t="shared" si="14"/>
        <v/>
      </c>
      <c r="AG88" s="3" t="str">
        <f>IF($A88="","",IF((AND($A88="ADD",OR(AF88="",AF88="Local Authority"))),"17",(_xlfn.XLOOKUP(AF88,ud_sub_organisation[lookupValue],ud_sub_organisation[lookupKey],""))))</f>
        <v/>
      </c>
      <c r="AH88" s="3" t="str">
        <f t="shared" si="15"/>
        <v/>
      </c>
      <c r="AI88" s="3" t="str">
        <f>IF($A88="","",IF((AND($A88="ADD",OR(AH88="",AH88="Vested assets"))),"12",(_xlfn.XLOOKUP(AH88,ud_work_origin[lookupValue],ud_work_origin[lookupKey],""))))</f>
        <v/>
      </c>
      <c r="AJ88" s="6"/>
      <c r="AK88" s="2" t="str">
        <f t="shared" si="16"/>
        <v/>
      </c>
      <c r="AL88" s="2" t="str">
        <f t="shared" si="17"/>
        <v/>
      </c>
      <c r="AM88" s="3" t="str">
        <f t="shared" si="18"/>
        <v/>
      </c>
      <c r="AN88" s="3" t="str">
        <f>IF($A88="","",IF((AND($A88="ADD",OR(AM88="",AM88="Excellent"))),"1",(_xlfn.XLOOKUP(AM88,condition[lookupValue],condition[lookupKey],""))))</f>
        <v/>
      </c>
      <c r="AO88" s="8" t="str">
        <f t="shared" si="19"/>
        <v/>
      </c>
      <c r="AP88" s="7"/>
    </row>
    <row r="89" spans="2:42">
      <c r="B89" s="4"/>
      <c r="D89" s="3" t="str">
        <f>IF($A89="ADD",IF(NOT(ISBLANK(C89)),_xlfn.XLOOKUP(C89,roadnames[lookupValue],roadnames[lookupKey],"ERROR"),""), "")</f>
        <v/>
      </c>
      <c r="E89" s="22"/>
      <c r="F89" s="22"/>
      <c r="G89" s="5"/>
      <c r="I89" s="3" t="str">
        <f>IF($A89="ADD",IF(NOT(ISBLANK(H89)),_xlfn.XLOOKUP(H89,side[lookupValue],side[lookupKey],"ERROR"),""), "")</f>
        <v/>
      </c>
      <c r="J89" s="4"/>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t="str">
        <f t="shared" ca="1" si="10"/>
        <v/>
      </c>
      <c r="V89" s="4"/>
      <c r="W89" s="3" t="str">
        <f t="shared" si="11"/>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2"/>
        <v/>
      </c>
      <c r="AC89" s="3" t="str">
        <f>IF($A89="","",IF((AND($A89="ADD",OR(AB89="",AB89="Queenstown-Lakes District Council"))),"70",(_xlfn.XLOOKUP(AB89,ud_organisation_owner[lookupValue],ud_organisation_owner[lookupKey],""))))</f>
        <v/>
      </c>
      <c r="AD89" s="3" t="str">
        <f t="shared" si="13"/>
        <v/>
      </c>
      <c r="AE89" s="3" t="str">
        <f>IF($A89="","",IF((AND($A89="ADD",OR(AD89="",AD89="Queenstown-Lakes District Council"))),"70",(_xlfn.XLOOKUP(AD89,ud_organisation_owner[lookupValue],ud_organisation_owner[lookupKey],""))))</f>
        <v/>
      </c>
      <c r="AF89" s="3" t="str">
        <f t="shared" si="14"/>
        <v/>
      </c>
      <c r="AG89" s="3" t="str">
        <f>IF($A89="","",IF((AND($A89="ADD",OR(AF89="",AF89="Local Authority"))),"17",(_xlfn.XLOOKUP(AF89,ud_sub_organisation[lookupValue],ud_sub_organisation[lookupKey],""))))</f>
        <v/>
      </c>
      <c r="AH89" s="3" t="str">
        <f t="shared" si="15"/>
        <v/>
      </c>
      <c r="AI89" s="3" t="str">
        <f>IF($A89="","",IF((AND($A89="ADD",OR(AH89="",AH89="Vested assets"))),"12",(_xlfn.XLOOKUP(AH89,ud_work_origin[lookupValue],ud_work_origin[lookupKey],""))))</f>
        <v/>
      </c>
      <c r="AJ89" s="6"/>
      <c r="AK89" s="2" t="str">
        <f t="shared" si="16"/>
        <v/>
      </c>
      <c r="AL89" s="2" t="str">
        <f t="shared" si="17"/>
        <v/>
      </c>
      <c r="AM89" s="3" t="str">
        <f t="shared" si="18"/>
        <v/>
      </c>
      <c r="AN89" s="3" t="str">
        <f>IF($A89="","",IF((AND($A89="ADD",OR(AM89="",AM89="Excellent"))),"1",(_xlfn.XLOOKUP(AM89,condition[lookupValue],condition[lookupKey],""))))</f>
        <v/>
      </c>
      <c r="AO89" s="8" t="str">
        <f t="shared" si="19"/>
        <v/>
      </c>
      <c r="AP89" s="7"/>
    </row>
    <row r="90" spans="2:42">
      <c r="B90" s="4"/>
      <c r="D90" s="3" t="str">
        <f>IF($A90="ADD",IF(NOT(ISBLANK(C90)),_xlfn.XLOOKUP(C90,roadnames[lookupValue],roadnames[lookupKey],"ERROR"),""), "")</f>
        <v/>
      </c>
      <c r="E90" s="22"/>
      <c r="F90" s="22"/>
      <c r="G90" s="5"/>
      <c r="I90" s="3" t="str">
        <f>IF($A90="ADD",IF(NOT(ISBLANK(H90)),_xlfn.XLOOKUP(H90,side[lookupValue],side[lookupKey],"ERROR"),""), "")</f>
        <v/>
      </c>
      <c r="J90" s="4"/>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t="str">
        <f t="shared" ca="1" si="10"/>
        <v/>
      </c>
      <c r="V90" s="4"/>
      <c r="W90" s="3" t="str">
        <f t="shared" si="11"/>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2"/>
        <v/>
      </c>
      <c r="AC90" s="3" t="str">
        <f>IF($A90="","",IF((AND($A90="ADD",OR(AB90="",AB90="Queenstown-Lakes District Council"))),"70",(_xlfn.XLOOKUP(AB90,ud_organisation_owner[lookupValue],ud_organisation_owner[lookupKey],""))))</f>
        <v/>
      </c>
      <c r="AD90" s="3" t="str">
        <f t="shared" si="13"/>
        <v/>
      </c>
      <c r="AE90" s="3" t="str">
        <f>IF($A90="","",IF((AND($A90="ADD",OR(AD90="",AD90="Queenstown-Lakes District Council"))),"70",(_xlfn.XLOOKUP(AD90,ud_organisation_owner[lookupValue],ud_organisation_owner[lookupKey],""))))</f>
        <v/>
      </c>
      <c r="AF90" s="3" t="str">
        <f t="shared" si="14"/>
        <v/>
      </c>
      <c r="AG90" s="3" t="str">
        <f>IF($A90="","",IF((AND($A90="ADD",OR(AF90="",AF90="Local Authority"))),"17",(_xlfn.XLOOKUP(AF90,ud_sub_organisation[lookupValue],ud_sub_organisation[lookupKey],""))))</f>
        <v/>
      </c>
      <c r="AH90" s="3" t="str">
        <f t="shared" si="15"/>
        <v/>
      </c>
      <c r="AI90" s="3" t="str">
        <f>IF($A90="","",IF((AND($A90="ADD",OR(AH90="",AH90="Vested assets"))),"12",(_xlfn.XLOOKUP(AH90,ud_work_origin[lookupValue],ud_work_origin[lookupKey],""))))</f>
        <v/>
      </c>
      <c r="AJ90" s="6"/>
      <c r="AK90" s="2" t="str">
        <f t="shared" si="16"/>
        <v/>
      </c>
      <c r="AL90" s="2" t="str">
        <f t="shared" si="17"/>
        <v/>
      </c>
      <c r="AM90" s="3" t="str">
        <f t="shared" si="18"/>
        <v/>
      </c>
      <c r="AN90" s="3" t="str">
        <f>IF($A90="","",IF((AND($A90="ADD",OR(AM90="",AM90="Excellent"))),"1",(_xlfn.XLOOKUP(AM90,condition[lookupValue],condition[lookupKey],""))))</f>
        <v/>
      </c>
      <c r="AO90" s="8" t="str">
        <f t="shared" si="19"/>
        <v/>
      </c>
      <c r="AP90" s="7"/>
    </row>
    <row r="91" spans="2:42">
      <c r="B91" s="4"/>
      <c r="D91" s="3" t="str">
        <f>IF($A91="ADD",IF(NOT(ISBLANK(C91)),_xlfn.XLOOKUP(C91,roadnames[lookupValue],roadnames[lookupKey],"ERROR"),""), "")</f>
        <v/>
      </c>
      <c r="E91" s="22"/>
      <c r="F91" s="22"/>
      <c r="G91" s="5"/>
      <c r="I91" s="3" t="str">
        <f>IF($A91="ADD",IF(NOT(ISBLANK(H91)),_xlfn.XLOOKUP(H91,side[lookupValue],side[lookupKey],"ERROR"),""), "")</f>
        <v/>
      </c>
      <c r="J91" s="4"/>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t="str">
        <f t="shared" ca="1" si="10"/>
        <v/>
      </c>
      <c r="V91" s="4"/>
      <c r="W91" s="3" t="str">
        <f t="shared" si="11"/>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2"/>
        <v/>
      </c>
      <c r="AC91" s="3" t="str">
        <f>IF($A91="","",IF((AND($A91="ADD",OR(AB91="",AB91="Queenstown-Lakes District Council"))),"70",(_xlfn.XLOOKUP(AB91,ud_organisation_owner[lookupValue],ud_organisation_owner[lookupKey],""))))</f>
        <v/>
      </c>
      <c r="AD91" s="3" t="str">
        <f t="shared" si="13"/>
        <v/>
      </c>
      <c r="AE91" s="3" t="str">
        <f>IF($A91="","",IF((AND($A91="ADD",OR(AD91="",AD91="Queenstown-Lakes District Council"))),"70",(_xlfn.XLOOKUP(AD91,ud_organisation_owner[lookupValue],ud_organisation_owner[lookupKey],""))))</f>
        <v/>
      </c>
      <c r="AF91" s="3" t="str">
        <f t="shared" si="14"/>
        <v/>
      </c>
      <c r="AG91" s="3" t="str">
        <f>IF($A91="","",IF((AND($A91="ADD",OR(AF91="",AF91="Local Authority"))),"17",(_xlfn.XLOOKUP(AF91,ud_sub_organisation[lookupValue],ud_sub_organisation[lookupKey],""))))</f>
        <v/>
      </c>
      <c r="AH91" s="3" t="str">
        <f t="shared" si="15"/>
        <v/>
      </c>
      <c r="AI91" s="3" t="str">
        <f>IF($A91="","",IF((AND($A91="ADD",OR(AH91="",AH91="Vested assets"))),"12",(_xlfn.XLOOKUP(AH91,ud_work_origin[lookupValue],ud_work_origin[lookupKey],""))))</f>
        <v/>
      </c>
      <c r="AJ91" s="6"/>
      <c r="AK91" s="2" t="str">
        <f t="shared" si="16"/>
        <v/>
      </c>
      <c r="AL91" s="2" t="str">
        <f t="shared" si="17"/>
        <v/>
      </c>
      <c r="AM91" s="3" t="str">
        <f t="shared" si="18"/>
        <v/>
      </c>
      <c r="AN91" s="3" t="str">
        <f>IF($A91="","",IF((AND($A91="ADD",OR(AM91="",AM91="Excellent"))),"1",(_xlfn.XLOOKUP(AM91,condition[lookupValue],condition[lookupKey],""))))</f>
        <v/>
      </c>
      <c r="AO91" s="8" t="str">
        <f t="shared" si="19"/>
        <v/>
      </c>
      <c r="AP91" s="7"/>
    </row>
    <row r="92" spans="2:42">
      <c r="B92" s="4"/>
      <c r="D92" s="3" t="str">
        <f>IF($A92="ADD",IF(NOT(ISBLANK(C92)),_xlfn.XLOOKUP(C92,roadnames[lookupValue],roadnames[lookupKey],"ERROR"),""), "")</f>
        <v/>
      </c>
      <c r="E92" s="22"/>
      <c r="F92" s="22"/>
      <c r="G92" s="5"/>
      <c r="I92" s="3" t="str">
        <f>IF($A92="ADD",IF(NOT(ISBLANK(H92)),_xlfn.XLOOKUP(H92,side[lookupValue],side[lookupKey],"ERROR"),""), "")</f>
        <v/>
      </c>
      <c r="J92" s="4"/>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t="str">
        <f t="shared" ca="1" si="10"/>
        <v/>
      </c>
      <c r="V92" s="4"/>
      <c r="W92" s="3" t="str">
        <f t="shared" si="11"/>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2"/>
        <v/>
      </c>
      <c r="AC92" s="3" t="str">
        <f>IF($A92="","",IF((AND($A92="ADD",OR(AB92="",AB92="Queenstown-Lakes District Council"))),"70",(_xlfn.XLOOKUP(AB92,ud_organisation_owner[lookupValue],ud_organisation_owner[lookupKey],""))))</f>
        <v/>
      </c>
      <c r="AD92" s="3" t="str">
        <f t="shared" si="13"/>
        <v/>
      </c>
      <c r="AE92" s="3" t="str">
        <f>IF($A92="","",IF((AND($A92="ADD",OR(AD92="",AD92="Queenstown-Lakes District Council"))),"70",(_xlfn.XLOOKUP(AD92,ud_organisation_owner[lookupValue],ud_organisation_owner[lookupKey],""))))</f>
        <v/>
      </c>
      <c r="AF92" s="3" t="str">
        <f t="shared" si="14"/>
        <v/>
      </c>
      <c r="AG92" s="3" t="str">
        <f>IF($A92="","",IF((AND($A92="ADD",OR(AF92="",AF92="Local Authority"))),"17",(_xlfn.XLOOKUP(AF92,ud_sub_organisation[lookupValue],ud_sub_organisation[lookupKey],""))))</f>
        <v/>
      </c>
      <c r="AH92" s="3" t="str">
        <f t="shared" si="15"/>
        <v/>
      </c>
      <c r="AI92" s="3" t="str">
        <f>IF($A92="","",IF((AND($A92="ADD",OR(AH92="",AH92="Vested assets"))),"12",(_xlfn.XLOOKUP(AH92,ud_work_origin[lookupValue],ud_work_origin[lookupKey],""))))</f>
        <v/>
      </c>
      <c r="AJ92" s="6"/>
      <c r="AK92" s="2" t="str">
        <f t="shared" si="16"/>
        <v/>
      </c>
      <c r="AL92" s="2" t="str">
        <f t="shared" si="17"/>
        <v/>
      </c>
      <c r="AM92" s="3" t="str">
        <f t="shared" si="18"/>
        <v/>
      </c>
      <c r="AN92" s="3" t="str">
        <f>IF($A92="","",IF((AND($A92="ADD",OR(AM92="",AM92="Excellent"))),"1",(_xlfn.XLOOKUP(AM92,condition[lookupValue],condition[lookupKey],""))))</f>
        <v/>
      </c>
      <c r="AO92" s="8" t="str">
        <f t="shared" si="19"/>
        <v/>
      </c>
      <c r="AP92" s="7"/>
    </row>
    <row r="93" spans="2:42">
      <c r="B93" s="4"/>
      <c r="D93" s="3" t="str">
        <f>IF($A93="ADD",IF(NOT(ISBLANK(C93)),_xlfn.XLOOKUP(C93,roadnames[lookupValue],roadnames[lookupKey],"ERROR"),""), "")</f>
        <v/>
      </c>
      <c r="E93" s="22"/>
      <c r="F93" s="22"/>
      <c r="G93" s="5"/>
      <c r="I93" s="3" t="str">
        <f>IF($A93="ADD",IF(NOT(ISBLANK(H93)),_xlfn.XLOOKUP(H93,side[lookupValue],side[lookupKey],"ERROR"),""), "")</f>
        <v/>
      </c>
      <c r="J93" s="4"/>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t="str">
        <f t="shared" ca="1" si="10"/>
        <v/>
      </c>
      <c r="V93" s="4"/>
      <c r="W93" s="3" t="str">
        <f t="shared" si="11"/>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2"/>
        <v/>
      </c>
      <c r="AC93" s="3" t="str">
        <f>IF($A93="","",IF((AND($A93="ADD",OR(AB93="",AB93="Queenstown-Lakes District Council"))),"70",(_xlfn.XLOOKUP(AB93,ud_organisation_owner[lookupValue],ud_organisation_owner[lookupKey],""))))</f>
        <v/>
      </c>
      <c r="AD93" s="3" t="str">
        <f t="shared" si="13"/>
        <v/>
      </c>
      <c r="AE93" s="3" t="str">
        <f>IF($A93="","",IF((AND($A93="ADD",OR(AD93="",AD93="Queenstown-Lakes District Council"))),"70",(_xlfn.XLOOKUP(AD93,ud_organisation_owner[lookupValue],ud_organisation_owner[lookupKey],""))))</f>
        <v/>
      </c>
      <c r="AF93" s="3" t="str">
        <f t="shared" si="14"/>
        <v/>
      </c>
      <c r="AG93" s="3" t="str">
        <f>IF($A93="","",IF((AND($A93="ADD",OR(AF93="",AF93="Local Authority"))),"17",(_xlfn.XLOOKUP(AF93,ud_sub_organisation[lookupValue],ud_sub_organisation[lookupKey],""))))</f>
        <v/>
      </c>
      <c r="AH93" s="3" t="str">
        <f t="shared" si="15"/>
        <v/>
      </c>
      <c r="AI93" s="3" t="str">
        <f>IF($A93="","",IF((AND($A93="ADD",OR(AH93="",AH93="Vested assets"))),"12",(_xlfn.XLOOKUP(AH93,ud_work_origin[lookupValue],ud_work_origin[lookupKey],""))))</f>
        <v/>
      </c>
      <c r="AJ93" s="6"/>
      <c r="AK93" s="2" t="str">
        <f t="shared" si="16"/>
        <v/>
      </c>
      <c r="AL93" s="2" t="str">
        <f t="shared" si="17"/>
        <v/>
      </c>
      <c r="AM93" s="3" t="str">
        <f t="shared" si="18"/>
        <v/>
      </c>
      <c r="AN93" s="3" t="str">
        <f>IF($A93="","",IF((AND($A93="ADD",OR(AM93="",AM93="Excellent"))),"1",(_xlfn.XLOOKUP(AM93,condition[lookupValue],condition[lookupKey],""))))</f>
        <v/>
      </c>
      <c r="AO93" s="8" t="str">
        <f t="shared" si="19"/>
        <v/>
      </c>
      <c r="AP93" s="7"/>
    </row>
    <row r="94" spans="2:42">
      <c r="B94" s="4"/>
      <c r="D94" s="3" t="str">
        <f>IF($A94="ADD",IF(NOT(ISBLANK(C94)),_xlfn.XLOOKUP(C94,roadnames[lookupValue],roadnames[lookupKey],"ERROR"),""), "")</f>
        <v/>
      </c>
      <c r="E94" s="22"/>
      <c r="F94" s="22"/>
      <c r="G94" s="5"/>
      <c r="I94" s="3" t="str">
        <f>IF($A94="ADD",IF(NOT(ISBLANK(H94)),_xlfn.XLOOKUP(H94,side[lookupValue],side[lookupKey],"ERROR"),""), "")</f>
        <v/>
      </c>
      <c r="J94" s="4"/>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t="str">
        <f t="shared" ca="1" si="10"/>
        <v/>
      </c>
      <c r="V94" s="4"/>
      <c r="W94" s="3" t="str">
        <f t="shared" si="11"/>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2"/>
        <v/>
      </c>
      <c r="AC94" s="3" t="str">
        <f>IF($A94="","",IF((AND($A94="ADD",OR(AB94="",AB94="Queenstown-Lakes District Council"))),"70",(_xlfn.XLOOKUP(AB94,ud_organisation_owner[lookupValue],ud_organisation_owner[lookupKey],""))))</f>
        <v/>
      </c>
      <c r="AD94" s="3" t="str">
        <f t="shared" si="13"/>
        <v/>
      </c>
      <c r="AE94" s="3" t="str">
        <f>IF($A94="","",IF((AND($A94="ADD",OR(AD94="",AD94="Queenstown-Lakes District Council"))),"70",(_xlfn.XLOOKUP(AD94,ud_organisation_owner[lookupValue],ud_organisation_owner[lookupKey],""))))</f>
        <v/>
      </c>
      <c r="AF94" s="3" t="str">
        <f t="shared" si="14"/>
        <v/>
      </c>
      <c r="AG94" s="3" t="str">
        <f>IF($A94="","",IF((AND($A94="ADD",OR(AF94="",AF94="Local Authority"))),"17",(_xlfn.XLOOKUP(AF94,ud_sub_organisation[lookupValue],ud_sub_organisation[lookupKey],""))))</f>
        <v/>
      </c>
      <c r="AH94" s="3" t="str">
        <f t="shared" si="15"/>
        <v/>
      </c>
      <c r="AI94" s="3" t="str">
        <f>IF($A94="","",IF((AND($A94="ADD",OR(AH94="",AH94="Vested assets"))),"12",(_xlfn.XLOOKUP(AH94,ud_work_origin[lookupValue],ud_work_origin[lookupKey],""))))</f>
        <v/>
      </c>
      <c r="AJ94" s="6"/>
      <c r="AK94" s="2" t="str">
        <f t="shared" si="16"/>
        <v/>
      </c>
      <c r="AL94" s="2" t="str">
        <f t="shared" si="17"/>
        <v/>
      </c>
      <c r="AM94" s="3" t="str">
        <f t="shared" si="18"/>
        <v/>
      </c>
      <c r="AN94" s="3" t="str">
        <f>IF($A94="","",IF((AND($A94="ADD",OR(AM94="",AM94="Excellent"))),"1",(_xlfn.XLOOKUP(AM94,condition[lookupValue],condition[lookupKey],""))))</f>
        <v/>
      </c>
      <c r="AO94" s="8" t="str">
        <f t="shared" si="19"/>
        <v/>
      </c>
      <c r="AP94" s="7"/>
    </row>
    <row r="95" spans="2:42">
      <c r="B95" s="4"/>
      <c r="D95" s="3" t="str">
        <f>IF($A95="ADD",IF(NOT(ISBLANK(C95)),_xlfn.XLOOKUP(C95,roadnames[lookupValue],roadnames[lookupKey],"ERROR"),""), "")</f>
        <v/>
      </c>
      <c r="E95" s="22"/>
      <c r="F95" s="22"/>
      <c r="G95" s="5"/>
      <c r="I95" s="3" t="str">
        <f>IF($A95="ADD",IF(NOT(ISBLANK(H95)),_xlfn.XLOOKUP(H95,side[lookupValue],side[lookupKey],"ERROR"),""), "")</f>
        <v/>
      </c>
      <c r="J95" s="4"/>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t="str">
        <f t="shared" ca="1" si="10"/>
        <v/>
      </c>
      <c r="V95" s="4"/>
      <c r="W95" s="3" t="str">
        <f t="shared" si="11"/>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2"/>
        <v/>
      </c>
      <c r="AC95" s="3" t="str">
        <f>IF($A95="","",IF((AND($A95="ADD",OR(AB95="",AB95="Queenstown-Lakes District Council"))),"70",(_xlfn.XLOOKUP(AB95,ud_organisation_owner[lookupValue],ud_organisation_owner[lookupKey],""))))</f>
        <v/>
      </c>
      <c r="AD95" s="3" t="str">
        <f t="shared" si="13"/>
        <v/>
      </c>
      <c r="AE95" s="3" t="str">
        <f>IF($A95="","",IF((AND($A95="ADD",OR(AD95="",AD95="Queenstown-Lakes District Council"))),"70",(_xlfn.XLOOKUP(AD95,ud_organisation_owner[lookupValue],ud_organisation_owner[lookupKey],""))))</f>
        <v/>
      </c>
      <c r="AF95" s="3" t="str">
        <f t="shared" si="14"/>
        <v/>
      </c>
      <c r="AG95" s="3" t="str">
        <f>IF($A95="","",IF((AND($A95="ADD",OR(AF95="",AF95="Local Authority"))),"17",(_xlfn.XLOOKUP(AF95,ud_sub_organisation[lookupValue],ud_sub_organisation[lookupKey],""))))</f>
        <v/>
      </c>
      <c r="AH95" s="3" t="str">
        <f t="shared" si="15"/>
        <v/>
      </c>
      <c r="AI95" s="3" t="str">
        <f>IF($A95="","",IF((AND($A95="ADD",OR(AH95="",AH95="Vested assets"))),"12",(_xlfn.XLOOKUP(AH95,ud_work_origin[lookupValue],ud_work_origin[lookupKey],""))))</f>
        <v/>
      </c>
      <c r="AJ95" s="6"/>
      <c r="AK95" s="2" t="str">
        <f t="shared" si="16"/>
        <v/>
      </c>
      <c r="AL95" s="2" t="str">
        <f t="shared" si="17"/>
        <v/>
      </c>
      <c r="AM95" s="3" t="str">
        <f t="shared" si="18"/>
        <v/>
      </c>
      <c r="AN95" s="3" t="str">
        <f>IF($A95="","",IF((AND($A95="ADD",OR(AM95="",AM95="Excellent"))),"1",(_xlfn.XLOOKUP(AM95,condition[lookupValue],condition[lookupKey],""))))</f>
        <v/>
      </c>
      <c r="AO95" s="8" t="str">
        <f t="shared" si="19"/>
        <v/>
      </c>
      <c r="AP95" s="7"/>
    </row>
    <row r="96" spans="2:42">
      <c r="B96" s="4"/>
      <c r="D96" s="3" t="str">
        <f>IF($A96="ADD",IF(NOT(ISBLANK(C96)),_xlfn.XLOOKUP(C96,roadnames[lookupValue],roadnames[lookupKey],"ERROR"),""), "")</f>
        <v/>
      </c>
      <c r="E96" s="22"/>
      <c r="F96" s="22"/>
      <c r="G96" s="5"/>
      <c r="I96" s="3" t="str">
        <f>IF($A96="ADD",IF(NOT(ISBLANK(H96)),_xlfn.XLOOKUP(H96,side[lookupValue],side[lookupKey],"ERROR"),""), "")</f>
        <v/>
      </c>
      <c r="J96" s="4"/>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t="str">
        <f t="shared" ca="1" si="10"/>
        <v/>
      </c>
      <c r="V96" s="4"/>
      <c r="W96" s="3" t="str">
        <f t="shared" si="11"/>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2"/>
        <v/>
      </c>
      <c r="AC96" s="3" t="str">
        <f>IF($A96="","",IF((AND($A96="ADD",OR(AB96="",AB96="Queenstown-Lakes District Council"))),"70",(_xlfn.XLOOKUP(AB96,ud_organisation_owner[lookupValue],ud_organisation_owner[lookupKey],""))))</f>
        <v/>
      </c>
      <c r="AD96" s="3" t="str">
        <f t="shared" si="13"/>
        <v/>
      </c>
      <c r="AE96" s="3" t="str">
        <f>IF($A96="","",IF((AND($A96="ADD",OR(AD96="",AD96="Queenstown-Lakes District Council"))),"70",(_xlfn.XLOOKUP(AD96,ud_organisation_owner[lookupValue],ud_organisation_owner[lookupKey],""))))</f>
        <v/>
      </c>
      <c r="AF96" s="3" t="str">
        <f t="shared" si="14"/>
        <v/>
      </c>
      <c r="AG96" s="3" t="str">
        <f>IF($A96="","",IF((AND($A96="ADD",OR(AF96="",AF96="Local Authority"))),"17",(_xlfn.XLOOKUP(AF96,ud_sub_organisation[lookupValue],ud_sub_organisation[lookupKey],""))))</f>
        <v/>
      </c>
      <c r="AH96" s="3" t="str">
        <f t="shared" si="15"/>
        <v/>
      </c>
      <c r="AI96" s="3" t="str">
        <f>IF($A96="","",IF((AND($A96="ADD",OR(AH96="",AH96="Vested assets"))),"12",(_xlfn.XLOOKUP(AH96,ud_work_origin[lookupValue],ud_work_origin[lookupKey],""))))</f>
        <v/>
      </c>
      <c r="AJ96" s="6"/>
      <c r="AK96" s="2" t="str">
        <f t="shared" si="16"/>
        <v/>
      </c>
      <c r="AL96" s="2" t="str">
        <f t="shared" si="17"/>
        <v/>
      </c>
      <c r="AM96" s="3" t="str">
        <f t="shared" si="18"/>
        <v/>
      </c>
      <c r="AN96" s="3" t="str">
        <f>IF($A96="","",IF((AND($A96="ADD",OR(AM96="",AM96="Excellent"))),"1",(_xlfn.XLOOKUP(AM96,condition[lookupValue],condition[lookupKey],""))))</f>
        <v/>
      </c>
      <c r="AO96" s="8" t="str">
        <f t="shared" si="19"/>
        <v/>
      </c>
      <c r="AP96" s="7"/>
    </row>
    <row r="97" spans="2:42">
      <c r="B97" s="4"/>
      <c r="D97" s="3" t="str">
        <f>IF($A97="ADD",IF(NOT(ISBLANK(C97)),_xlfn.XLOOKUP(C97,roadnames[lookupValue],roadnames[lookupKey],"ERROR"),""), "")</f>
        <v/>
      </c>
      <c r="E97" s="22"/>
      <c r="F97" s="22"/>
      <c r="G97" s="5"/>
      <c r="I97" s="3" t="str">
        <f>IF($A97="ADD",IF(NOT(ISBLANK(H97)),_xlfn.XLOOKUP(H97,side[lookupValue],side[lookupKey],"ERROR"),""), "")</f>
        <v/>
      </c>
      <c r="J97" s="4"/>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t="str">
        <f t="shared" ca="1" si="10"/>
        <v/>
      </c>
      <c r="V97" s="4"/>
      <c r="W97" s="3" t="str">
        <f t="shared" si="11"/>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2"/>
        <v/>
      </c>
      <c r="AC97" s="3" t="str">
        <f>IF($A97="","",IF((AND($A97="ADD",OR(AB97="",AB97="Queenstown-Lakes District Council"))),"70",(_xlfn.XLOOKUP(AB97,ud_organisation_owner[lookupValue],ud_organisation_owner[lookupKey],""))))</f>
        <v/>
      </c>
      <c r="AD97" s="3" t="str">
        <f t="shared" si="13"/>
        <v/>
      </c>
      <c r="AE97" s="3" t="str">
        <f>IF($A97="","",IF((AND($A97="ADD",OR(AD97="",AD97="Queenstown-Lakes District Council"))),"70",(_xlfn.XLOOKUP(AD97,ud_organisation_owner[lookupValue],ud_organisation_owner[lookupKey],""))))</f>
        <v/>
      </c>
      <c r="AF97" s="3" t="str">
        <f t="shared" si="14"/>
        <v/>
      </c>
      <c r="AG97" s="3" t="str">
        <f>IF($A97="","",IF((AND($A97="ADD",OR(AF97="",AF97="Local Authority"))),"17",(_xlfn.XLOOKUP(AF97,ud_sub_organisation[lookupValue],ud_sub_organisation[lookupKey],""))))</f>
        <v/>
      </c>
      <c r="AH97" s="3" t="str">
        <f t="shared" si="15"/>
        <v/>
      </c>
      <c r="AI97" s="3" t="str">
        <f>IF($A97="","",IF((AND($A97="ADD",OR(AH97="",AH97="Vested assets"))),"12",(_xlfn.XLOOKUP(AH97,ud_work_origin[lookupValue],ud_work_origin[lookupKey],""))))</f>
        <v/>
      </c>
      <c r="AJ97" s="6"/>
      <c r="AK97" s="2" t="str">
        <f t="shared" si="16"/>
        <v/>
      </c>
      <c r="AL97" s="2" t="str">
        <f t="shared" si="17"/>
        <v/>
      </c>
      <c r="AM97" s="3" t="str">
        <f t="shared" si="18"/>
        <v/>
      </c>
      <c r="AN97" s="3" t="str">
        <f>IF($A97="","",IF((AND($A97="ADD",OR(AM97="",AM97="Excellent"))),"1",(_xlfn.XLOOKUP(AM97,condition[lookupValue],condition[lookupKey],""))))</f>
        <v/>
      </c>
      <c r="AO97" s="8" t="str">
        <f t="shared" si="19"/>
        <v/>
      </c>
      <c r="AP97" s="7"/>
    </row>
    <row r="98" spans="2:42">
      <c r="B98" s="4"/>
      <c r="D98" s="3" t="str">
        <f>IF($A98="ADD",IF(NOT(ISBLANK(C98)),_xlfn.XLOOKUP(C98,roadnames[lookupValue],roadnames[lookupKey],"ERROR"),""), "")</f>
        <v/>
      </c>
      <c r="E98" s="22"/>
      <c r="F98" s="22"/>
      <c r="G98" s="5"/>
      <c r="I98" s="3" t="str">
        <f>IF($A98="ADD",IF(NOT(ISBLANK(H98)),_xlfn.XLOOKUP(H98,side[lookupValue],side[lookupKey],"ERROR"),""), "")</f>
        <v/>
      </c>
      <c r="J98" s="4"/>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t="str">
        <f t="shared" ca="1" si="10"/>
        <v/>
      </c>
      <c r="V98" s="4"/>
      <c r="W98" s="3" t="str">
        <f t="shared" si="11"/>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2"/>
        <v/>
      </c>
      <c r="AC98" s="3" t="str">
        <f>IF($A98="","",IF((AND($A98="ADD",OR(AB98="",AB98="Queenstown-Lakes District Council"))),"70",(_xlfn.XLOOKUP(AB98,ud_organisation_owner[lookupValue],ud_organisation_owner[lookupKey],""))))</f>
        <v/>
      </c>
      <c r="AD98" s="3" t="str">
        <f t="shared" si="13"/>
        <v/>
      </c>
      <c r="AE98" s="3" t="str">
        <f>IF($A98="","",IF((AND($A98="ADD",OR(AD98="",AD98="Queenstown-Lakes District Council"))),"70",(_xlfn.XLOOKUP(AD98,ud_organisation_owner[lookupValue],ud_organisation_owner[lookupKey],""))))</f>
        <v/>
      </c>
      <c r="AF98" s="3" t="str">
        <f t="shared" si="14"/>
        <v/>
      </c>
      <c r="AG98" s="3" t="str">
        <f>IF($A98="","",IF((AND($A98="ADD",OR(AF98="",AF98="Local Authority"))),"17",(_xlfn.XLOOKUP(AF98,ud_sub_organisation[lookupValue],ud_sub_organisation[lookupKey],""))))</f>
        <v/>
      </c>
      <c r="AH98" s="3" t="str">
        <f t="shared" si="15"/>
        <v/>
      </c>
      <c r="AI98" s="3" t="str">
        <f>IF($A98="","",IF((AND($A98="ADD",OR(AH98="",AH98="Vested assets"))),"12",(_xlfn.XLOOKUP(AH98,ud_work_origin[lookupValue],ud_work_origin[lookupKey],""))))</f>
        <v/>
      </c>
      <c r="AJ98" s="6"/>
      <c r="AK98" s="2" t="str">
        <f t="shared" si="16"/>
        <v/>
      </c>
      <c r="AL98" s="2" t="str">
        <f t="shared" si="17"/>
        <v/>
      </c>
      <c r="AM98" s="3" t="str">
        <f t="shared" si="18"/>
        <v/>
      </c>
      <c r="AN98" s="3" t="str">
        <f>IF($A98="","",IF((AND($A98="ADD",OR(AM98="",AM98="Excellent"))),"1",(_xlfn.XLOOKUP(AM98,condition[lookupValue],condition[lookupKey],""))))</f>
        <v/>
      </c>
      <c r="AO98" s="8" t="str">
        <f t="shared" si="19"/>
        <v/>
      </c>
      <c r="AP98" s="7"/>
    </row>
    <row r="99" spans="2:42">
      <c r="B99" s="4"/>
      <c r="D99" s="3" t="str">
        <f>IF($A99="ADD",IF(NOT(ISBLANK(C99)),_xlfn.XLOOKUP(C99,roadnames[lookupValue],roadnames[lookupKey],"ERROR"),""), "")</f>
        <v/>
      </c>
      <c r="E99" s="22"/>
      <c r="F99" s="22"/>
      <c r="G99" s="5"/>
      <c r="I99" s="3" t="str">
        <f>IF($A99="ADD",IF(NOT(ISBLANK(H99)),_xlfn.XLOOKUP(H99,side[lookupValue],side[lookupKey],"ERROR"),""), "")</f>
        <v/>
      </c>
      <c r="J99" s="4"/>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t="str">
        <f t="shared" ca="1" si="10"/>
        <v/>
      </c>
      <c r="V99" s="4"/>
      <c r="W99" s="3" t="str">
        <f t="shared" si="11"/>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2"/>
        <v/>
      </c>
      <c r="AC99" s="3" t="str">
        <f>IF($A99="","",IF((AND($A99="ADD",OR(AB99="",AB99="Queenstown-Lakes District Council"))),"70",(_xlfn.XLOOKUP(AB99,ud_organisation_owner[lookupValue],ud_organisation_owner[lookupKey],""))))</f>
        <v/>
      </c>
      <c r="AD99" s="3" t="str">
        <f t="shared" si="13"/>
        <v/>
      </c>
      <c r="AE99" s="3" t="str">
        <f>IF($A99="","",IF((AND($A99="ADD",OR(AD99="",AD99="Queenstown-Lakes District Council"))),"70",(_xlfn.XLOOKUP(AD99,ud_organisation_owner[lookupValue],ud_organisation_owner[lookupKey],""))))</f>
        <v/>
      </c>
      <c r="AF99" s="3" t="str">
        <f t="shared" si="14"/>
        <v/>
      </c>
      <c r="AG99" s="3" t="str">
        <f>IF($A99="","",IF((AND($A99="ADD",OR(AF99="",AF99="Local Authority"))),"17",(_xlfn.XLOOKUP(AF99,ud_sub_organisation[lookupValue],ud_sub_organisation[lookupKey],""))))</f>
        <v/>
      </c>
      <c r="AH99" s="3" t="str">
        <f t="shared" si="15"/>
        <v/>
      </c>
      <c r="AI99" s="3" t="str">
        <f>IF($A99="","",IF((AND($A99="ADD",OR(AH99="",AH99="Vested assets"))),"12",(_xlfn.XLOOKUP(AH99,ud_work_origin[lookupValue],ud_work_origin[lookupKey],""))))</f>
        <v/>
      </c>
      <c r="AJ99" s="6"/>
      <c r="AK99" s="2" t="str">
        <f t="shared" si="16"/>
        <v/>
      </c>
      <c r="AL99" s="2" t="str">
        <f t="shared" si="17"/>
        <v/>
      </c>
      <c r="AM99" s="3" t="str">
        <f t="shared" si="18"/>
        <v/>
      </c>
      <c r="AN99" s="3" t="str">
        <f>IF($A99="","",IF((AND($A99="ADD",OR(AM99="",AM99="Excellent"))),"1",(_xlfn.XLOOKUP(AM99,condition[lookupValue],condition[lookupKey],""))))</f>
        <v/>
      </c>
      <c r="AO99" s="8" t="str">
        <f t="shared" si="19"/>
        <v/>
      </c>
      <c r="AP99" s="7"/>
    </row>
    <row r="100" spans="2:42">
      <c r="B100" s="4"/>
      <c r="D100" s="3" t="str">
        <f>IF($A100="ADD",IF(NOT(ISBLANK(C100)),_xlfn.XLOOKUP(C100,roadnames[lookupValue],roadnames[lookupKey],"ERROR"),""), "")</f>
        <v/>
      </c>
      <c r="E100" s="22"/>
      <c r="F100" s="22"/>
      <c r="G100" s="5"/>
      <c r="I100" s="3" t="str">
        <f>IF($A100="ADD",IF(NOT(ISBLANK(H100)),_xlfn.XLOOKUP(H100,side[lookupValue],side[lookupKey],"ERROR"),""), "")</f>
        <v/>
      </c>
      <c r="J100" s="4"/>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t="str">
        <f t="shared" ca="1" si="10"/>
        <v/>
      </c>
      <c r="V100" s="4"/>
      <c r="W100" s="3" t="str">
        <f t="shared" si="11"/>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2"/>
        <v/>
      </c>
      <c r="AC100" s="3" t="str">
        <f>IF($A100="","",IF((AND($A100="ADD",OR(AB100="",AB100="Queenstown-Lakes District Council"))),"70",(_xlfn.XLOOKUP(AB100,ud_organisation_owner[lookupValue],ud_organisation_owner[lookupKey],""))))</f>
        <v/>
      </c>
      <c r="AD100" s="3" t="str">
        <f t="shared" si="13"/>
        <v/>
      </c>
      <c r="AE100" s="3" t="str">
        <f>IF($A100="","",IF((AND($A100="ADD",OR(AD100="",AD100="Queenstown-Lakes District Council"))),"70",(_xlfn.XLOOKUP(AD100,ud_organisation_owner[lookupValue],ud_organisation_owner[lookupKey],""))))</f>
        <v/>
      </c>
      <c r="AF100" s="3" t="str">
        <f t="shared" si="14"/>
        <v/>
      </c>
      <c r="AG100" s="3" t="str">
        <f>IF($A100="","",IF((AND($A100="ADD",OR(AF100="",AF100="Local Authority"))),"17",(_xlfn.XLOOKUP(AF100,ud_sub_organisation[lookupValue],ud_sub_organisation[lookupKey],""))))</f>
        <v/>
      </c>
      <c r="AH100" s="3" t="str">
        <f t="shared" si="15"/>
        <v/>
      </c>
      <c r="AI100" s="3" t="str">
        <f>IF($A100="","",IF((AND($A100="ADD",OR(AH100="",AH100="Vested assets"))),"12",(_xlfn.XLOOKUP(AH100,ud_work_origin[lookupValue],ud_work_origin[lookupKey],""))))</f>
        <v/>
      </c>
      <c r="AJ100" s="6"/>
      <c r="AK100" s="2" t="str">
        <f t="shared" si="16"/>
        <v/>
      </c>
      <c r="AL100" s="2" t="str">
        <f t="shared" si="17"/>
        <v/>
      </c>
      <c r="AM100" s="3" t="str">
        <f t="shared" si="18"/>
        <v/>
      </c>
      <c r="AN100" s="3" t="str">
        <f>IF($A100="","",IF((AND($A100="ADD",OR(AM100="",AM100="Excellent"))),"1",(_xlfn.XLOOKUP(AM100,condition[lookupValue],condition[lookupKey],""))))</f>
        <v/>
      </c>
      <c r="AO100" s="8" t="str">
        <f t="shared" si="19"/>
        <v/>
      </c>
      <c r="AP100" s="7"/>
    </row>
  </sheetData>
  <sheetProtection algorithmName="SHA-512" hashValue="ltA+8m8oYGb0eDV98wfkXAFxZitCntmTWHFy4Ozl5/EhYSTBkckVuVB3HPd5vBS2ZvtzjaVCgjd7IO7ZcTMpWw==" saltValue="XrJen9gYDnaNllp2Pv5xEQ==" spinCount="100000" sheet="1" scenarios="1" selectLockedCells="1"/>
  <conditionalFormatting sqref="A2:XFD2">
    <cfRule type="cellIs" dxfId="300" priority="2" operator="equal">
      <formula>"ERROR"</formula>
    </cfRule>
  </conditionalFormatting>
  <conditionalFormatting sqref="A1:XFD1">
    <cfRule type="expression" dxfId="299" priority="1">
      <formula>A$2="ERROR"</formula>
    </cfRule>
  </conditionalFormatting>
  <conditionalFormatting sqref="A10:XFD100">
    <cfRule type="expression" dxfId="298" priority="951">
      <formula>MATCH("ERROR",$A10:$EO10,0)</formula>
    </cfRule>
    <cfRule type="expression" dxfId="297" priority="952">
      <formula>AND($A10="ADD",A$6=TRUE,A10="")</formula>
    </cfRule>
    <cfRule type="expression" dxfId="296" priority="953">
      <formula>OR(AND($A10="DELETE",A$1="Asset ID",A10=""),AND($A10="DELETE",A$1="Removal Date",A10=""),AND($A10="DELETE",A$1="Removal Reason",A10=""))</formula>
    </cfRule>
    <cfRule type="expression" dxfId="295" priority="954">
      <formula>AND($A10="EDIT",A$1="Asset ID",A10="")</formula>
    </cfRule>
    <cfRule type="expression" dxfId="294" priority="955">
      <formula>AND($A10="ADD",A$5=TRUE,A10="")</formula>
    </cfRule>
  </conditionalFormatting>
  <dataValidations count="29">
    <dataValidation type="list" allowBlank="1" showInputMessage="1" showErrorMessage="1" sqref="C10:C100" xr:uid="{D7B69FFC-6D0C-449A-A428-8A4075A3EDCD}">
      <formula1>roadnames_lookup</formula1>
    </dataValidation>
    <dataValidation type="list" allowBlank="1" showInputMessage="1" showErrorMessage="1" sqref="H10:H100" xr:uid="{9A9EE451-7613-440B-8BFF-F1EF143006A8}">
      <formula1>side_lookup</formula1>
    </dataValidation>
    <dataValidation type="list" allowBlank="1" showInputMessage="1" showErrorMessage="1" sqref="L10:L100" xr:uid="{3264425B-8A2A-4F40-8097-B635C5579ABF}">
      <formula1>ud_stormwater_purpose_lookup</formula1>
    </dataValidation>
    <dataValidation type="list" allowBlank="1" showInputMessage="1" showErrorMessage="1" sqref="N10:N100" xr:uid="{AB1CD451-A997-46E1-BF1C-96DE84955650}">
      <formula1>ud_valve_purpose_lookup</formula1>
    </dataValidation>
    <dataValidation type="list" allowBlank="1" showInputMessage="1" showErrorMessage="1" sqref="P10:P100" xr:uid="{9CE3CE83-AE44-44B1-9DEF-900DE1970964}">
      <formula1>ud_valve_type_lookup</formula1>
    </dataValidation>
    <dataValidation type="list" allowBlank="1" showInputMessage="1" showErrorMessage="1" sqref="R10:R100" xr:uid="{76FFF648-2912-4E7A-B659-2407B58A8EA6}">
      <formula1>valve_material_lookup</formula1>
    </dataValidation>
    <dataValidation type="list" allowBlank="1" showInputMessage="1" showErrorMessage="1" promptTitle="WARNING" prompt="Only change If ammending existing asset" sqref="W10:W100" xr:uid="{42DD5E9A-51BF-4EE6-97DC-E64DB15C4FD2}">
      <formula1>ud_asset_status_lookup</formula1>
    </dataValidation>
    <dataValidation type="list" allowBlank="1" showInputMessage="1" showErrorMessage="1" sqref="Z10:Z100" xr:uid="{80CB5437-FFAA-46FC-B55A-4FEB2C30757A}">
      <formula1>ar_replace_reason_lookup</formula1>
    </dataValidation>
    <dataValidation type="list" allowBlank="1" showInputMessage="1" showErrorMessage="1" promptTitle="WARNING" prompt="Only change this If Not QLDC asset" sqref="AD10:AD100" xr:uid="{E4F700CF-D050-460A-9FA0-0D93257AD084}">
      <formula1>ud_organisation_owner_lookup</formula1>
    </dataValidation>
    <dataValidation type="list" allowBlank="1" showInputMessage="1" showErrorMessage="1" promptTitle="WARNING" prompt="Only change this If Not QLDC Roading asset" sqref="AF10:AF100" xr:uid="{9FC003BE-2CC6-4249-93BD-DF472D8C48D9}">
      <formula1>ud_sub_organisation_lookup</formula1>
    </dataValidation>
    <dataValidation type="list" allowBlank="1" showInputMessage="1" showErrorMessage="1" promptTitle="WARNING" prompt="Only change this field If undertaking maintenance Or CAPEX works" sqref="AH10:AH100" xr:uid="{02826908-518D-41F9-8190-BDA49F70BDAA}">
      <formula1>ud_work_origin_lookup</formula1>
    </dataValidation>
    <dataValidation type="list" allowBlank="1" showInputMessage="1" showErrorMessage="1" promptTitle="WARNING" prompt="Only change this If incorrect" sqref="AM10:AM100" xr:uid="{25C3281A-4BD0-4952-B5BB-8D2410F3A857}">
      <formula1>condition_lookup</formula1>
    </dataValidation>
    <dataValidation type="list" allowBlank="1" showInputMessage="1" showErrorMessage="1" promptTitle="WARNING" prompt="Only change this If incorrect" sqref="AL10:AL100" xr:uid="{39A7142C-8105-4DBB-8F82-639151AEE71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3A4E1DA6-7290-4E36-82B4-C54A8356810D}">
      <formula1>"ADD,EDIT,DELETE"</formula1>
    </dataValidation>
    <dataValidation type="list" allowBlank="1" showInputMessage="1" showErrorMessage="1" promptTitle="WARNING" prompt="Only change this If Not QLDC asset" sqref="AB10:AB100" xr:uid="{F9C20848-6DBB-41E3-85AB-9B3AFA17125A}">
      <formula1>ud_organisation_owner_lookup</formula1>
    </dataValidation>
    <dataValidation type="list" allowBlank="1" showInputMessage="1" showErrorMessage="1" promptTitle="WARNING" prompt="Only change this If NZTA Or Parks And Reserves asset" sqref="AK10:AK100" xr:uid="{F67B8B6C-8FE8-4DC3-BBFC-0B2504748E69}">
      <formula1>"TRUE,FALSE"</formula1>
    </dataValidation>
    <dataValidation type="whole" allowBlank="1" showInputMessage="1" showErrorMessage="1" error="Please Enter Whole Number Between 1 And 999" promptTitle="ERROR" sqref="U10:U100" xr:uid="{FBD902D6-56F3-49CF-AF06-C6AF60820333}">
      <formula1>1</formula1>
      <formula2>999</formula2>
    </dataValidation>
    <dataValidation type="whole" allowBlank="1" showInputMessage="1" showErrorMessage="1" error="Please Enter Whole Number Between 1 And 2147483647" promptTitle="ERROR" sqref="B10:B100" xr:uid="{7091DECD-2E41-4361-9658-3772A52F6379}">
      <formula1>1</formula1>
      <formula2>2147483647</formula2>
    </dataValidation>
    <dataValidation type="whole" allowBlank="1" showInputMessage="1" showErrorMessage="1" error="Please Enter Whole Number Between 1 And 9999999999" promptTitle="ERROR" sqref="K10:K100" xr:uid="{70DAE91B-72E1-42F5-91EA-798BF4B501E7}">
      <formula1>1</formula1>
      <formula2>9999999999</formula2>
    </dataValidation>
    <dataValidation type="whole" allowBlank="1" showInputMessage="1" showErrorMessage="1" error="Please Enter Whole Number Between 1 And 9999999999" promptTitle="ERROR" sqref="V10:V100" xr:uid="{AEFA32C2-77BD-4A86-BD63-93657881564F}">
      <formula1>1</formula1>
      <formula2>9999999999</formula2>
    </dataValidation>
    <dataValidation type="whole" allowBlank="1" showInputMessage="1" showErrorMessage="1" error="Please Enter Whole Number Between 1 And 999999" promptTitle="ERROR" sqref="J10:J100" xr:uid="{8D797283-8669-47C0-9998-28CBB4B0C737}">
      <formula1>1</formula1>
      <formula2>999999</formula2>
    </dataValidation>
    <dataValidation type="decimal" allowBlank="1" showInputMessage="1" showErrorMessage="1" error="Please Enter Decimal Between -40.0 And 999.9" promptTitle="ERROR" sqref="G10:G100" xr:uid="{9C005CA5-2C95-42BF-B206-D38C8832704C}">
      <formula1>-40</formula1>
      <formula2>999.9</formula2>
    </dataValidation>
    <dataValidation type="decimal" allowBlank="1" showInputMessage="1" showErrorMessage="1" error="Please Enter Decimal Between 0.01 And 9999999999.99" promptTitle="ERROR" sqref="AJ10:AJ100" xr:uid="{6EDC1D6B-6C71-4223-8A43-5784823469D1}">
      <formula1>0.01</formula1>
      <formula2>9999999999.99</formula2>
    </dataValidation>
    <dataValidation type="textLength" allowBlank="1" showInputMessage="1" showErrorMessage="1" error="Please Dont Enter More Than 255 Characters" promptTitle="ERROR" sqref="AP10:AP100" xr:uid="{1B7D7A04-0577-44A8-9D54-D7598482D215}">
      <formula1>0</formula1>
      <formula2>255</formula2>
    </dataValidation>
    <dataValidation type="date" allowBlank="1" showInputMessage="1" showErrorMessage="1" error="Please Enter Valid Date eg 31/01/2023" promptTitle="ERROR" sqref="T10:T100" xr:uid="{2E4BF9AE-FBE3-4AC7-BE4A-298175BFCFE4}">
      <formula1>43831</formula1>
      <formula2>48580</formula2>
    </dataValidation>
    <dataValidation type="date" allowBlank="1" showInputMessage="1" showErrorMessage="1" error="Please Enter Valid Date eg 31/01/2023" promptTitle="ERROR" sqref="Y10:Y100" xr:uid="{2ACAA393-F679-4725-9108-87E74BABCF9F}">
      <formula1>43831</formula1>
      <formula2>48580</formula2>
    </dataValidation>
    <dataValidation type="date" allowBlank="1" showInputMessage="1" showErrorMessage="1" error="Please Enter Valid Date eg 31/01/2023" promptTitle="ERROR" sqref="AO10:AO100" xr:uid="{51A69EA1-4C34-40DF-BB73-30608940FA7A}">
      <formula1>43831</formula1>
      <formula2>48580</formula2>
    </dataValidation>
    <dataValidation type="decimal" allowBlank="1" showInputMessage="1" showErrorMessage="1" error="This an incomplete grid reference or is outside of QLDC. Please check that this a easting in NZTM2000" promptTitle="ERROR" sqref="E10:E100" xr:uid="{768C4D42-0673-481D-AD85-29CE7D969912}">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8C6F89AD-70AC-43F9-A5FB-B0EB22FA2FC5}">
      <formula1>4967104</formula1>
      <formula2>5128000</formula2>
    </dataValidation>
  </dataValidations>
  <pageMargins left="0.75" right="0.75" top="1" bottom="1" header="0.5" footer="0.5"/>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E279C-BB48-4C48-BD93-2AA931D43008}">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5416</v>
      </c>
      <c r="B2" t="s">
        <v>6763</v>
      </c>
      <c r="E2" t="b">
        <v>1</v>
      </c>
    </row>
    <row r="3" spans="1:5">
      <c r="A3" t="s">
        <v>5129</v>
      </c>
      <c r="B3" t="s">
        <v>6761</v>
      </c>
      <c r="E3" t="b">
        <v>1</v>
      </c>
    </row>
    <row r="4" spans="1:5">
      <c r="A4" t="s">
        <v>5131</v>
      </c>
      <c r="B4" t="s">
        <v>6762</v>
      </c>
      <c r="E4" t="b">
        <v>1</v>
      </c>
    </row>
    <row r="5" spans="1:5">
      <c r="A5" t="s">
        <v>6726</v>
      </c>
      <c r="B5" t="s">
        <v>6650</v>
      </c>
      <c r="E5" t="b">
        <v>1</v>
      </c>
    </row>
    <row r="6" spans="1:5">
      <c r="A6" t="s">
        <v>5121</v>
      </c>
      <c r="B6" t="s">
        <v>5409</v>
      </c>
      <c r="E6" t="b">
        <v>1</v>
      </c>
    </row>
    <row r="7" spans="1:5">
      <c r="A7" t="s">
        <v>5474</v>
      </c>
      <c r="B7" t="s">
        <v>6649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986B6-CD48-44CE-A585-D97B5735428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5119</v>
      </c>
      <c r="B2" t="s">
        <v>6759</v>
      </c>
      <c r="E2" t="b">
        <v>1</v>
      </c>
    </row>
    <row r="3" spans="1:5">
      <c r="A3" t="s">
        <v>5121</v>
      </c>
      <c r="B3" t="s">
        <v>6760</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B2DDB-2974-4CE6-9CD3-5F774A82C6A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6726</v>
      </c>
      <c r="B2" t="s">
        <v>6758</v>
      </c>
      <c r="E2" t="b">
        <v>1</v>
      </c>
    </row>
    <row r="3" spans="1:5">
      <c r="A3" t="s">
        <v>5412</v>
      </c>
      <c r="B3" t="s">
        <v>6757</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9136D-CC81-4816-B6A8-DFBFFD2EC56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5139</v>
      </c>
      <c r="B2" t="s">
        <v>6747</v>
      </c>
      <c r="E2" t="b">
        <v>1</v>
      </c>
    </row>
    <row r="3" spans="1:5">
      <c r="A3" t="s">
        <v>5129</v>
      </c>
      <c r="B3" t="s">
        <v>6753</v>
      </c>
      <c r="E3" t="b">
        <v>1</v>
      </c>
    </row>
    <row r="4" spans="1:5">
      <c r="A4" t="s">
        <v>5125</v>
      </c>
      <c r="B4" t="s">
        <v>6756</v>
      </c>
      <c r="E4" t="b">
        <v>1</v>
      </c>
    </row>
    <row r="5" spans="1:5">
      <c r="A5" t="s">
        <v>5131</v>
      </c>
      <c r="B5" t="s">
        <v>6754</v>
      </c>
      <c r="E5" t="b">
        <v>1</v>
      </c>
    </row>
    <row r="6" spans="1:5">
      <c r="A6" t="s">
        <v>5127</v>
      </c>
      <c r="B6" t="s">
        <v>6755</v>
      </c>
      <c r="E6" t="b">
        <v>1</v>
      </c>
    </row>
    <row r="7" spans="1:5">
      <c r="A7" t="s">
        <v>5121</v>
      </c>
      <c r="B7" t="s">
        <v>5409</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63C98-E8E7-41F4-B903-1E4EE94C50FF}">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5139</v>
      </c>
      <c r="B2" t="s">
        <v>6752</v>
      </c>
      <c r="E2" t="b">
        <v>1</v>
      </c>
    </row>
    <row r="3" spans="1:5">
      <c r="A3" t="s">
        <v>5125</v>
      </c>
      <c r="B3" t="s">
        <v>6751</v>
      </c>
      <c r="E3" t="b">
        <v>1</v>
      </c>
    </row>
    <row r="4" spans="1:5">
      <c r="A4" t="s">
        <v>5127</v>
      </c>
      <c r="B4" t="s">
        <v>6750</v>
      </c>
      <c r="E4" t="b">
        <v>1</v>
      </c>
    </row>
    <row r="5" spans="1:5">
      <c r="A5" t="s">
        <v>5129</v>
      </c>
      <c r="B5" t="s">
        <v>6748</v>
      </c>
      <c r="E5" t="b">
        <v>1</v>
      </c>
    </row>
    <row r="6" spans="1:5">
      <c r="A6" t="s">
        <v>5121</v>
      </c>
      <c r="B6" t="s">
        <v>5409</v>
      </c>
      <c r="E6" t="b">
        <v>1</v>
      </c>
    </row>
    <row r="7" spans="1:5">
      <c r="A7" t="s">
        <v>5131</v>
      </c>
      <c r="B7" t="s">
        <v>6749</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2DC29-BA0F-4065-9C28-477351272A6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5139</v>
      </c>
      <c r="B2" t="s">
        <v>6747</v>
      </c>
      <c r="E2" t="b">
        <v>1</v>
      </c>
    </row>
    <row r="3" spans="1:5">
      <c r="A3" t="s">
        <v>5125</v>
      </c>
      <c r="B3" t="s">
        <v>6746</v>
      </c>
      <c r="E3" t="b">
        <v>1</v>
      </c>
    </row>
    <row r="4" spans="1:5">
      <c r="A4" t="s">
        <v>5131</v>
      </c>
      <c r="B4" t="s">
        <v>6744</v>
      </c>
      <c r="E4" t="b">
        <v>1</v>
      </c>
    </row>
    <row r="5" spans="1:5">
      <c r="A5" t="s">
        <v>5127</v>
      </c>
      <c r="B5" t="s">
        <v>6745</v>
      </c>
      <c r="E5" t="b">
        <v>1</v>
      </c>
    </row>
    <row r="6" spans="1:5">
      <c r="A6" t="s">
        <v>5121</v>
      </c>
      <c r="B6" t="s">
        <v>5409</v>
      </c>
      <c r="E6" t="b">
        <v>1</v>
      </c>
    </row>
    <row r="7" spans="1:5">
      <c r="A7" t="s">
        <v>5129</v>
      </c>
      <c r="B7" t="s">
        <v>6743</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7EA90-3718-42C2-A5D0-0EAC7762061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5127</v>
      </c>
      <c r="B2" t="s">
        <v>6740</v>
      </c>
      <c r="E2" t="b">
        <v>1</v>
      </c>
    </row>
    <row r="3" spans="1:5">
      <c r="A3" t="s">
        <v>5129</v>
      </c>
      <c r="B3" t="s">
        <v>6738</v>
      </c>
      <c r="E3" t="b">
        <v>1</v>
      </c>
    </row>
    <row r="4" spans="1:5">
      <c r="A4" t="s">
        <v>5131</v>
      </c>
      <c r="B4" t="s">
        <v>6739</v>
      </c>
      <c r="E4" t="b">
        <v>1</v>
      </c>
    </row>
    <row r="5" spans="1:5">
      <c r="A5" t="s">
        <v>5125</v>
      </c>
      <c r="B5" t="s">
        <v>6741</v>
      </c>
      <c r="E5" t="b">
        <v>1</v>
      </c>
    </row>
    <row r="6" spans="1:5">
      <c r="A6" t="s">
        <v>5121</v>
      </c>
      <c r="B6" t="s">
        <v>5409</v>
      </c>
      <c r="E6" t="b">
        <v>1</v>
      </c>
    </row>
    <row r="7" spans="1:5">
      <c r="A7" t="s">
        <v>5139</v>
      </c>
      <c r="B7" t="s">
        <v>6742</v>
      </c>
      <c r="E7"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FA206-4761-487B-B84C-54A02224A140}">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6732</v>
      </c>
      <c r="B2" t="s">
        <v>6733</v>
      </c>
      <c r="E2" t="b">
        <v>1</v>
      </c>
    </row>
    <row r="3" spans="1:5">
      <c r="A3" t="s">
        <v>6728</v>
      </c>
      <c r="B3" t="s">
        <v>6729</v>
      </c>
      <c r="E3" t="b">
        <v>1</v>
      </c>
    </row>
    <row r="4" spans="1:5">
      <c r="A4" t="s">
        <v>6730</v>
      </c>
      <c r="B4" t="s">
        <v>6731</v>
      </c>
      <c r="E4" t="b">
        <v>1</v>
      </c>
    </row>
    <row r="5" spans="1:5">
      <c r="A5" t="s">
        <v>6736</v>
      </c>
      <c r="B5" t="s">
        <v>6737</v>
      </c>
      <c r="E5" t="b">
        <v>1</v>
      </c>
    </row>
    <row r="6" spans="1:5">
      <c r="A6" t="s">
        <v>6734</v>
      </c>
      <c r="B6" t="s">
        <v>6735</v>
      </c>
      <c r="E6"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6F5BF-C3F5-4AEB-9B00-DC091D740D96}">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5119</v>
      </c>
      <c r="B2" t="s">
        <v>6725</v>
      </c>
      <c r="E2" t="b">
        <v>1</v>
      </c>
    </row>
    <row r="3" spans="1:5">
      <c r="A3" t="s">
        <v>5117</v>
      </c>
      <c r="B3" t="s">
        <v>6724</v>
      </c>
      <c r="E3" t="b">
        <v>1</v>
      </c>
    </row>
    <row r="4" spans="1:5">
      <c r="A4" t="s">
        <v>5410</v>
      </c>
      <c r="B4" t="s">
        <v>6722</v>
      </c>
      <c r="E4" t="b">
        <v>1</v>
      </c>
    </row>
    <row r="5" spans="1:5">
      <c r="A5" t="s">
        <v>6726</v>
      </c>
      <c r="B5" t="s">
        <v>6727</v>
      </c>
      <c r="E5" t="b">
        <v>1</v>
      </c>
    </row>
    <row r="6" spans="1:5">
      <c r="A6" t="s">
        <v>5412</v>
      </c>
      <c r="B6" t="s">
        <v>6723</v>
      </c>
      <c r="E6"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721A7-F998-4268-A375-E02BE9ECA729}">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13</v>
      </c>
      <c r="B2" t="s">
        <v>6385</v>
      </c>
      <c r="E2" t="b">
        <v>1</v>
      </c>
    </row>
    <row r="3" spans="1:5">
      <c r="A3">
        <v>26</v>
      </c>
      <c r="B3" t="s">
        <v>6411</v>
      </c>
      <c r="E3" t="b">
        <v>1</v>
      </c>
    </row>
    <row r="4" spans="1:5">
      <c r="A4">
        <v>29</v>
      </c>
      <c r="B4" t="s">
        <v>6415</v>
      </c>
      <c r="E4" t="b">
        <v>1</v>
      </c>
    </row>
    <row r="5" spans="1:5">
      <c r="A5">
        <v>36</v>
      </c>
      <c r="B5" t="s">
        <v>6429</v>
      </c>
      <c r="E5" t="b">
        <v>1</v>
      </c>
    </row>
    <row r="6" spans="1:5">
      <c r="A6">
        <v>45</v>
      </c>
      <c r="B6" t="s">
        <v>6441</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46A5C-73F5-4B42-A097-98BBC73BFEF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29</v>
      </c>
      <c r="B3" t="s">
        <v>6415</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159DF-8C54-4CB1-9BB0-FE5C8060F378}">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7</v>
      </c>
      <c r="B2" t="s">
        <v>6377</v>
      </c>
      <c r="E2" t="b">
        <v>1</v>
      </c>
    </row>
    <row r="3" spans="1:5">
      <c r="A3">
        <v>13</v>
      </c>
      <c r="B3" t="s">
        <v>6385</v>
      </c>
      <c r="E3" t="b">
        <v>1</v>
      </c>
    </row>
    <row r="4" spans="1:5">
      <c r="A4">
        <v>28</v>
      </c>
      <c r="B4" t="s">
        <v>6414</v>
      </c>
      <c r="E4" t="b">
        <v>1</v>
      </c>
    </row>
    <row r="5" spans="1:5">
      <c r="A5">
        <v>36</v>
      </c>
      <c r="B5" t="s">
        <v>6429</v>
      </c>
      <c r="E5"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74CBD-B2F1-4B43-84BB-97335217D86E}">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13</v>
      </c>
      <c r="B3" t="s">
        <v>6385</v>
      </c>
      <c r="E3" t="b">
        <v>1</v>
      </c>
    </row>
    <row r="4" spans="1:5">
      <c r="A4">
        <v>20</v>
      </c>
      <c r="B4" t="s">
        <v>6400</v>
      </c>
      <c r="E4" t="b">
        <v>1</v>
      </c>
    </row>
    <row r="5" spans="1:5">
      <c r="A5">
        <v>29</v>
      </c>
      <c r="B5" t="s">
        <v>6415</v>
      </c>
      <c r="E5" t="b">
        <v>1</v>
      </c>
    </row>
    <row r="6" spans="1:5">
      <c r="A6">
        <v>40</v>
      </c>
      <c r="B6" t="s">
        <v>6433</v>
      </c>
      <c r="E6" t="b">
        <v>1</v>
      </c>
    </row>
    <row r="7" spans="1:5">
      <c r="A7">
        <v>41</v>
      </c>
      <c r="B7" t="s">
        <v>6434</v>
      </c>
      <c r="E7" t="b">
        <v>1</v>
      </c>
    </row>
    <row r="8" spans="1:5">
      <c r="A8">
        <v>45</v>
      </c>
      <c r="B8" t="s">
        <v>6441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5A361-9750-478D-90C1-EEC9B8BD914E}">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40</v>
      </c>
      <c r="B2" t="s">
        <v>6433</v>
      </c>
      <c r="E2" t="b">
        <v>1</v>
      </c>
    </row>
    <row r="3" spans="1:5">
      <c r="A3">
        <v>41</v>
      </c>
      <c r="B3" t="s">
        <v>6434</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01AEC-3E1A-47F4-AFC8-F82B384B1DF8}">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40</v>
      </c>
      <c r="B2" t="s">
        <v>6433</v>
      </c>
      <c r="E2" t="b">
        <v>1</v>
      </c>
    </row>
    <row r="3" spans="1:5">
      <c r="A3">
        <v>41</v>
      </c>
      <c r="B3" t="s">
        <v>6434</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DD2A4-E3C7-4637-B6A0-443573C11F42}">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13</v>
      </c>
      <c r="B2" t="s">
        <v>6385</v>
      </c>
      <c r="E2" t="b">
        <v>1</v>
      </c>
    </row>
    <row r="3" spans="1:5">
      <c r="A3">
        <v>86</v>
      </c>
      <c r="B3" t="s">
        <v>6450</v>
      </c>
      <c r="E3" t="b">
        <v>1</v>
      </c>
    </row>
    <row r="4" spans="1:5">
      <c r="A4">
        <v>35</v>
      </c>
      <c r="B4" t="s">
        <v>6427</v>
      </c>
      <c r="E4" t="b">
        <v>1</v>
      </c>
    </row>
    <row r="5" spans="1:5">
      <c r="A5">
        <v>37</v>
      </c>
      <c r="B5" t="s">
        <v>6430</v>
      </c>
      <c r="E5" t="b">
        <v>1</v>
      </c>
    </row>
    <row r="6" spans="1:5">
      <c r="A6">
        <v>42</v>
      </c>
      <c r="B6" t="s">
        <v>6435</v>
      </c>
      <c r="E6" t="b">
        <v>1</v>
      </c>
    </row>
    <row r="7" spans="1:5">
      <c r="A7">
        <v>87</v>
      </c>
      <c r="B7" t="s">
        <v>6451</v>
      </c>
      <c r="E7" t="b">
        <v>1</v>
      </c>
    </row>
    <row r="8" spans="1:5">
      <c r="A8">
        <v>45</v>
      </c>
      <c r="B8" t="s">
        <v>6441</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D067F-BB8B-4539-B293-322AAE3E3868}">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13</v>
      </c>
      <c r="B2" t="s">
        <v>6385</v>
      </c>
      <c r="E2" t="b">
        <v>1</v>
      </c>
    </row>
    <row r="3" spans="1:5">
      <c r="A3">
        <v>22</v>
      </c>
      <c r="B3" t="s">
        <v>6404</v>
      </c>
      <c r="E3" t="b">
        <v>1</v>
      </c>
    </row>
    <row r="4" spans="1:5">
      <c r="A4">
        <v>25</v>
      </c>
      <c r="B4" t="s">
        <v>6408</v>
      </c>
      <c r="E4" t="b">
        <v>1</v>
      </c>
    </row>
    <row r="5" spans="1:5">
      <c r="A5">
        <v>29</v>
      </c>
      <c r="B5" t="s">
        <v>6415</v>
      </c>
      <c r="E5" t="b">
        <v>1</v>
      </c>
    </row>
    <row r="6" spans="1:5">
      <c r="A6">
        <v>35</v>
      </c>
      <c r="B6" t="s">
        <v>6427</v>
      </c>
      <c r="E6" t="b">
        <v>1</v>
      </c>
    </row>
    <row r="7" spans="1:5">
      <c r="A7">
        <v>37</v>
      </c>
      <c r="B7" t="s">
        <v>6430</v>
      </c>
      <c r="E7" t="b">
        <v>1</v>
      </c>
    </row>
    <row r="8" spans="1:5">
      <c r="A8">
        <v>40</v>
      </c>
      <c r="B8" t="s">
        <v>6433</v>
      </c>
      <c r="E8" t="b">
        <v>1</v>
      </c>
    </row>
    <row r="9" spans="1:5">
      <c r="A9">
        <v>41</v>
      </c>
      <c r="B9" t="s">
        <v>6434</v>
      </c>
      <c r="E9" t="b">
        <v>1</v>
      </c>
    </row>
    <row r="10" spans="1:5">
      <c r="A10">
        <v>45</v>
      </c>
      <c r="B10" t="s">
        <v>6441</v>
      </c>
      <c r="E10"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FDDAE-2643-45C2-AC92-ADADEF289707}">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85</v>
      </c>
      <c r="B2" t="s">
        <v>6402</v>
      </c>
      <c r="E2" t="b">
        <v>1</v>
      </c>
    </row>
    <row r="3" spans="1:5">
      <c r="A3">
        <v>22</v>
      </c>
      <c r="B3" t="s">
        <v>6404</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F1C83-EFAA-4CA6-B29C-B84EC2669C7B}">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35</v>
      </c>
      <c r="B2" t="s">
        <v>6427</v>
      </c>
      <c r="E2" t="b">
        <v>1</v>
      </c>
    </row>
    <row r="3" spans="1:5">
      <c r="A3">
        <v>37</v>
      </c>
      <c r="B3" t="s">
        <v>6430</v>
      </c>
      <c r="E3"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34899-F5BC-400D-AE84-D9C06A9CEBF6}">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11</v>
      </c>
      <c r="B2" t="s">
        <v>6383</v>
      </c>
      <c r="E2" t="b">
        <v>1</v>
      </c>
    </row>
    <row r="3" spans="1:5">
      <c r="A3">
        <v>15</v>
      </c>
      <c r="B3" t="s">
        <v>6394</v>
      </c>
      <c r="E3" t="b">
        <v>1</v>
      </c>
    </row>
    <row r="4" spans="1:5">
      <c r="A4">
        <v>24</v>
      </c>
      <c r="B4" t="s">
        <v>6407</v>
      </c>
      <c r="E4" t="b">
        <v>1</v>
      </c>
    </row>
    <row r="5" spans="1:5">
      <c r="A5">
        <v>34</v>
      </c>
      <c r="B5" t="s">
        <v>6420</v>
      </c>
      <c r="E5" t="b">
        <v>1</v>
      </c>
    </row>
    <row r="6" spans="1:5">
      <c r="A6">
        <v>39</v>
      </c>
      <c r="B6" t="s">
        <v>6432</v>
      </c>
      <c r="E6" t="b">
        <v>1</v>
      </c>
    </row>
    <row r="7" spans="1:5">
      <c r="A7">
        <v>44</v>
      </c>
      <c r="B7" t="s">
        <v>6440</v>
      </c>
      <c r="E7"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0DE1E-F323-446E-8422-73B1523FF98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13</v>
      </c>
      <c r="B2" t="s">
        <v>6385</v>
      </c>
      <c r="E2" t="b">
        <v>1</v>
      </c>
    </row>
    <row r="3" spans="1:5">
      <c r="A3">
        <v>25</v>
      </c>
      <c r="B3" t="s">
        <v>6408</v>
      </c>
      <c r="E3" t="b">
        <v>1</v>
      </c>
    </row>
    <row r="4" spans="1:5">
      <c r="A4">
        <v>35</v>
      </c>
      <c r="B4" t="s">
        <v>6427</v>
      </c>
      <c r="E4" t="b">
        <v>1</v>
      </c>
    </row>
    <row r="5" spans="1:5">
      <c r="A5">
        <v>40</v>
      </c>
      <c r="B5" t="s">
        <v>6433</v>
      </c>
      <c r="E5" t="b">
        <v>1</v>
      </c>
    </row>
    <row r="6" spans="1:5">
      <c r="A6">
        <v>41</v>
      </c>
      <c r="B6" t="s">
        <v>6434</v>
      </c>
      <c r="E6" t="b">
        <v>1</v>
      </c>
    </row>
    <row r="7" spans="1:5">
      <c r="A7">
        <v>45</v>
      </c>
      <c r="B7" t="s">
        <v>6441</v>
      </c>
      <c r="E7"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76EB4-F53A-4B04-B5F8-36EDD39432AE}">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2</v>
      </c>
      <c r="B2" t="s">
        <v>6368</v>
      </c>
      <c r="E2" t="b">
        <v>1</v>
      </c>
    </row>
    <row r="3" spans="1:5">
      <c r="A3">
        <v>5</v>
      </c>
      <c r="B3" t="s">
        <v>6375</v>
      </c>
      <c r="E3" t="b">
        <v>1</v>
      </c>
    </row>
    <row r="4" spans="1:5">
      <c r="A4">
        <v>11</v>
      </c>
      <c r="B4" t="s">
        <v>6383</v>
      </c>
      <c r="E4" t="b">
        <v>1</v>
      </c>
    </row>
    <row r="5" spans="1:5">
      <c r="A5">
        <v>13</v>
      </c>
      <c r="B5" t="s">
        <v>6385</v>
      </c>
      <c r="E5" t="b">
        <v>1</v>
      </c>
    </row>
    <row r="6" spans="1:5">
      <c r="A6">
        <v>16</v>
      </c>
      <c r="B6" t="s">
        <v>6395</v>
      </c>
      <c r="E6" t="b">
        <v>1</v>
      </c>
    </row>
    <row r="7" spans="1:5">
      <c r="A7">
        <v>17</v>
      </c>
      <c r="B7" t="s">
        <v>6397</v>
      </c>
      <c r="E7" t="b">
        <v>1</v>
      </c>
    </row>
    <row r="8" spans="1:5">
      <c r="A8">
        <v>19</v>
      </c>
      <c r="B8" t="s">
        <v>6399</v>
      </c>
      <c r="E8" t="b">
        <v>1</v>
      </c>
    </row>
    <row r="9" spans="1:5">
      <c r="A9">
        <v>32</v>
      </c>
      <c r="B9" t="s">
        <v>6418</v>
      </c>
      <c r="E9" t="b">
        <v>1</v>
      </c>
    </row>
    <row r="10" spans="1:5">
      <c r="A10">
        <v>33</v>
      </c>
      <c r="B10" t="s">
        <v>6419</v>
      </c>
      <c r="E10" t="b">
        <v>1</v>
      </c>
    </row>
    <row r="11" spans="1:5">
      <c r="A11">
        <v>34</v>
      </c>
      <c r="B11" t="s">
        <v>6420</v>
      </c>
      <c r="E11" t="b">
        <v>1</v>
      </c>
    </row>
    <row r="12" spans="1:5">
      <c r="A12">
        <v>39</v>
      </c>
      <c r="B12" t="s">
        <v>6432</v>
      </c>
      <c r="E12" t="b">
        <v>1</v>
      </c>
    </row>
    <row r="13" spans="1:5">
      <c r="A13">
        <v>40</v>
      </c>
      <c r="B13" t="s">
        <v>6433</v>
      </c>
      <c r="E13" t="b">
        <v>1</v>
      </c>
    </row>
    <row r="14" spans="1:5">
      <c r="A14">
        <v>41</v>
      </c>
      <c r="B14" t="s">
        <v>6434</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19A50-8E85-42FD-A845-455D352A20F1}">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13</v>
      </c>
      <c r="B2" t="s">
        <v>6385</v>
      </c>
      <c r="E2" t="b">
        <v>1</v>
      </c>
    </row>
    <row r="3" spans="1:5">
      <c r="A3">
        <v>29</v>
      </c>
      <c r="B3" t="s">
        <v>6415</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3B95A-33A0-41D7-97D3-BDA22779ACE7}">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29</v>
      </c>
      <c r="B3" t="s">
        <v>6415</v>
      </c>
      <c r="E3" t="b">
        <v>1</v>
      </c>
    </row>
    <row r="4" spans="1:5">
      <c r="A4">
        <v>40</v>
      </c>
      <c r="B4" t="s">
        <v>6433</v>
      </c>
      <c r="E4" t="b">
        <v>1</v>
      </c>
    </row>
    <row r="5" spans="1:5">
      <c r="A5">
        <v>41</v>
      </c>
      <c r="B5" t="s">
        <v>6434</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6C7D4-223C-475D-B9DB-088C4F7489CA}">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2</v>
      </c>
      <c r="B2" t="s">
        <v>6368</v>
      </c>
      <c r="E2" t="b">
        <v>1</v>
      </c>
    </row>
    <row r="3" spans="1:5">
      <c r="A3">
        <v>5</v>
      </c>
      <c r="B3" t="s">
        <v>6375</v>
      </c>
      <c r="E3" t="b">
        <v>1</v>
      </c>
    </row>
    <row r="4" spans="1:5">
      <c r="A4">
        <v>11</v>
      </c>
      <c r="B4" t="s">
        <v>6383</v>
      </c>
      <c r="E4" t="b">
        <v>1</v>
      </c>
    </row>
    <row r="5" spans="1:5">
      <c r="A5">
        <v>13</v>
      </c>
      <c r="B5" t="s">
        <v>6385</v>
      </c>
      <c r="E5" t="b">
        <v>1</v>
      </c>
    </row>
    <row r="6" spans="1:5">
      <c r="A6">
        <v>16</v>
      </c>
      <c r="B6" t="s">
        <v>6395</v>
      </c>
      <c r="E6" t="b">
        <v>1</v>
      </c>
    </row>
    <row r="7" spans="1:5">
      <c r="A7">
        <v>17</v>
      </c>
      <c r="B7" t="s">
        <v>6397</v>
      </c>
      <c r="E7" t="b">
        <v>1</v>
      </c>
    </row>
    <row r="8" spans="1:5">
      <c r="A8">
        <v>19</v>
      </c>
      <c r="B8" t="s">
        <v>6399</v>
      </c>
      <c r="E8" t="b">
        <v>1</v>
      </c>
    </row>
    <row r="9" spans="1:5">
      <c r="A9">
        <v>32</v>
      </c>
      <c r="B9" t="s">
        <v>6418</v>
      </c>
      <c r="E9" t="b">
        <v>1</v>
      </c>
    </row>
    <row r="10" spans="1:5">
      <c r="A10">
        <v>33</v>
      </c>
      <c r="B10" t="s">
        <v>6419</v>
      </c>
      <c r="E10" t="b">
        <v>1</v>
      </c>
    </row>
    <row r="11" spans="1:5">
      <c r="A11">
        <v>34</v>
      </c>
      <c r="B11" t="s">
        <v>6420</v>
      </c>
      <c r="E11" t="b">
        <v>1</v>
      </c>
    </row>
    <row r="12" spans="1:5">
      <c r="A12">
        <v>39</v>
      </c>
      <c r="B12" t="s">
        <v>6432</v>
      </c>
      <c r="E12" t="b">
        <v>1</v>
      </c>
    </row>
    <row r="13" spans="1:5">
      <c r="A13">
        <v>40</v>
      </c>
      <c r="B13" t="s">
        <v>6433</v>
      </c>
      <c r="E13" t="b">
        <v>1</v>
      </c>
    </row>
    <row r="14" spans="1:5">
      <c r="A14">
        <v>41</v>
      </c>
      <c r="B14" t="s">
        <v>6434</v>
      </c>
      <c r="E14"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2080C-1EFC-4E20-8562-26471F1D5354}">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13</v>
      </c>
      <c r="B2" t="s">
        <v>6385</v>
      </c>
      <c r="E2" t="b">
        <v>1</v>
      </c>
    </row>
    <row r="3" spans="1:5">
      <c r="A3">
        <v>83</v>
      </c>
      <c r="B3" t="s">
        <v>6403</v>
      </c>
      <c r="E3" t="b">
        <v>1</v>
      </c>
    </row>
    <row r="4" spans="1:5">
      <c r="A4">
        <v>35</v>
      </c>
      <c r="B4" t="s">
        <v>6427</v>
      </c>
      <c r="E4" t="b">
        <v>1</v>
      </c>
    </row>
    <row r="5" spans="1:5">
      <c r="A5">
        <v>40</v>
      </c>
      <c r="B5" t="s">
        <v>6433</v>
      </c>
      <c r="E5" t="b">
        <v>1</v>
      </c>
    </row>
    <row r="6" spans="1:5">
      <c r="A6">
        <v>41</v>
      </c>
      <c r="B6" t="s">
        <v>6434</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642CA-7CCA-4B76-BC3D-2966B686415A}">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3</v>
      </c>
      <c r="B2" t="s">
        <v>6369</v>
      </c>
      <c r="E2" t="b">
        <v>1</v>
      </c>
    </row>
    <row r="3" spans="1:5">
      <c r="A3">
        <v>4</v>
      </c>
      <c r="B3" t="s">
        <v>6370</v>
      </c>
      <c r="E3" t="b">
        <v>1</v>
      </c>
    </row>
    <row r="4" spans="1:5">
      <c r="A4">
        <v>6</v>
      </c>
      <c r="B4" t="s">
        <v>6376</v>
      </c>
      <c r="E4" t="b">
        <v>1</v>
      </c>
    </row>
    <row r="5" spans="1:5">
      <c r="A5">
        <v>10</v>
      </c>
      <c r="B5" t="s">
        <v>6381</v>
      </c>
      <c r="E5" t="b">
        <v>1</v>
      </c>
    </row>
    <row r="6" spans="1:5">
      <c r="A6">
        <v>13</v>
      </c>
      <c r="B6" t="s">
        <v>6385</v>
      </c>
      <c r="E6" t="b">
        <v>1</v>
      </c>
    </row>
    <row r="7" spans="1:5">
      <c r="A7">
        <v>25</v>
      </c>
      <c r="B7" t="s">
        <v>6408</v>
      </c>
      <c r="E7" t="b">
        <v>1</v>
      </c>
    </row>
    <row r="8" spans="1:5">
      <c r="A8">
        <v>27</v>
      </c>
      <c r="B8" t="s">
        <v>6412</v>
      </c>
      <c r="E8" t="b">
        <v>1</v>
      </c>
    </row>
    <row r="9" spans="1:5">
      <c r="A9">
        <v>29</v>
      </c>
      <c r="B9" t="s">
        <v>6415</v>
      </c>
      <c r="E9" t="b">
        <v>1</v>
      </c>
    </row>
    <row r="10" spans="1:5">
      <c r="A10">
        <v>35</v>
      </c>
      <c r="B10" t="s">
        <v>6427</v>
      </c>
      <c r="E10" t="b">
        <v>1</v>
      </c>
    </row>
    <row r="11" spans="1:5">
      <c r="A11">
        <v>38</v>
      </c>
      <c r="B11" t="s">
        <v>6431</v>
      </c>
      <c r="E11" t="b">
        <v>1</v>
      </c>
    </row>
    <row r="12" spans="1:5">
      <c r="A12">
        <v>40</v>
      </c>
      <c r="B12" t="s">
        <v>6433</v>
      </c>
      <c r="E12" t="b">
        <v>1</v>
      </c>
    </row>
    <row r="13" spans="1:5">
      <c r="A13">
        <v>41</v>
      </c>
      <c r="B13" t="s">
        <v>6434</v>
      </c>
      <c r="E13" t="b">
        <v>1</v>
      </c>
    </row>
    <row r="14" spans="1:5">
      <c r="A14">
        <v>45</v>
      </c>
      <c r="B14" t="s">
        <v>6441</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E20C7-F7CE-4850-B0EE-46F9CB1E747D}">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9</v>
      </c>
      <c r="B2" t="s">
        <v>6380</v>
      </c>
      <c r="E2" t="b">
        <v>1</v>
      </c>
    </row>
    <row r="3" spans="1:5">
      <c r="A3">
        <v>11</v>
      </c>
      <c r="B3" t="s">
        <v>6383</v>
      </c>
      <c r="E3" t="b">
        <v>1</v>
      </c>
    </row>
    <row r="4" spans="1:5">
      <c r="A4">
        <v>16</v>
      </c>
      <c r="B4" t="s">
        <v>6395</v>
      </c>
      <c r="E4" t="b">
        <v>1</v>
      </c>
    </row>
    <row r="5" spans="1:5">
      <c r="A5">
        <v>19</v>
      </c>
      <c r="B5" t="s">
        <v>6399</v>
      </c>
      <c r="E5" t="b">
        <v>1</v>
      </c>
    </row>
    <row r="6" spans="1:5">
      <c r="A6">
        <v>32</v>
      </c>
      <c r="B6" t="s">
        <v>6418</v>
      </c>
      <c r="E6" t="b">
        <v>1</v>
      </c>
    </row>
    <row r="7" spans="1:5">
      <c r="A7">
        <v>34</v>
      </c>
      <c r="B7" t="s">
        <v>6420</v>
      </c>
      <c r="E7" t="b">
        <v>1</v>
      </c>
    </row>
    <row r="8" spans="1:5">
      <c r="A8">
        <v>39</v>
      </c>
      <c r="B8" t="s">
        <v>6432</v>
      </c>
      <c r="E8" t="b">
        <v>1</v>
      </c>
    </row>
    <row r="9" spans="1:5">
      <c r="A9">
        <v>40</v>
      </c>
      <c r="B9" t="s">
        <v>6433</v>
      </c>
      <c r="E9" t="b">
        <v>1</v>
      </c>
    </row>
    <row r="10" spans="1:5">
      <c r="A10">
        <v>41</v>
      </c>
      <c r="B10" t="s">
        <v>6434</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25EF3-4927-4E4C-85A9-6DDEFE4229EC}">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2</v>
      </c>
      <c r="B2" t="s">
        <v>6368</v>
      </c>
      <c r="E2" t="b">
        <v>1</v>
      </c>
    </row>
    <row r="3" spans="1:5">
      <c r="A3">
        <v>5</v>
      </c>
      <c r="B3" t="s">
        <v>6375</v>
      </c>
      <c r="E3" t="b">
        <v>1</v>
      </c>
    </row>
    <row r="4" spans="1:5">
      <c r="A4">
        <v>11</v>
      </c>
      <c r="B4" t="s">
        <v>6383</v>
      </c>
      <c r="E4" t="b">
        <v>1</v>
      </c>
    </row>
    <row r="5" spans="1:5">
      <c r="A5">
        <v>13</v>
      </c>
      <c r="B5" t="s">
        <v>6385</v>
      </c>
      <c r="E5" t="b">
        <v>1</v>
      </c>
    </row>
    <row r="6" spans="1:5">
      <c r="A6">
        <v>16</v>
      </c>
      <c r="B6" t="s">
        <v>6395</v>
      </c>
      <c r="E6" t="b">
        <v>1</v>
      </c>
    </row>
    <row r="7" spans="1:5">
      <c r="A7">
        <v>17</v>
      </c>
      <c r="B7" t="s">
        <v>6397</v>
      </c>
      <c r="E7" t="b">
        <v>1</v>
      </c>
    </row>
    <row r="8" spans="1:5">
      <c r="A8">
        <v>19</v>
      </c>
      <c r="B8" t="s">
        <v>6399</v>
      </c>
      <c r="E8" t="b">
        <v>1</v>
      </c>
    </row>
    <row r="9" spans="1:5">
      <c r="A9">
        <v>32</v>
      </c>
      <c r="B9" t="s">
        <v>6418</v>
      </c>
      <c r="E9" t="b">
        <v>1</v>
      </c>
    </row>
    <row r="10" spans="1:5">
      <c r="A10">
        <v>33</v>
      </c>
      <c r="B10" t="s">
        <v>6419</v>
      </c>
      <c r="E10" t="b">
        <v>1</v>
      </c>
    </row>
    <row r="11" spans="1:5">
      <c r="A11">
        <v>34</v>
      </c>
      <c r="B11" t="s">
        <v>6420</v>
      </c>
      <c r="E11" t="b">
        <v>1</v>
      </c>
    </row>
    <row r="12" spans="1:5">
      <c r="A12">
        <v>39</v>
      </c>
      <c r="B12" t="s">
        <v>6432</v>
      </c>
      <c r="E12" t="b">
        <v>1</v>
      </c>
    </row>
    <row r="13" spans="1:5">
      <c r="A13">
        <v>40</v>
      </c>
      <c r="B13" t="s">
        <v>6433</v>
      </c>
      <c r="E13" t="b">
        <v>1</v>
      </c>
    </row>
    <row r="14" spans="1:5">
      <c r="A14">
        <v>41</v>
      </c>
      <c r="B14" t="s">
        <v>6434</v>
      </c>
      <c r="E1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B4229-F2FC-470D-ACB7-9CD57B272C00}">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13</v>
      </c>
      <c r="B2" t="s">
        <v>6385</v>
      </c>
      <c r="E2" t="b">
        <v>1</v>
      </c>
    </row>
    <row r="3" spans="1:5">
      <c r="A3">
        <v>21</v>
      </c>
      <c r="B3" t="s">
        <v>6401</v>
      </c>
      <c r="E3" t="b">
        <v>1</v>
      </c>
    </row>
    <row r="4" spans="1:5">
      <c r="A4">
        <v>35</v>
      </c>
      <c r="B4" t="s">
        <v>6427</v>
      </c>
      <c r="E4" t="b">
        <v>1</v>
      </c>
    </row>
    <row r="5" spans="1:5">
      <c r="A5">
        <v>37</v>
      </c>
      <c r="B5" t="s">
        <v>6430</v>
      </c>
      <c r="E5" t="b">
        <v>1</v>
      </c>
    </row>
    <row r="6" spans="1:5">
      <c r="A6">
        <v>40</v>
      </c>
      <c r="B6" t="s">
        <v>6433</v>
      </c>
      <c r="E6" t="b">
        <v>1</v>
      </c>
    </row>
    <row r="7" spans="1:5">
      <c r="A7">
        <v>41</v>
      </c>
      <c r="B7" t="s">
        <v>6434</v>
      </c>
      <c r="E7" t="b">
        <v>1</v>
      </c>
    </row>
    <row r="8" spans="1:5">
      <c r="A8">
        <v>45</v>
      </c>
      <c r="B8" t="s">
        <v>6441</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391DF-C19A-4EC5-BA75-F882DAA2FAE3}">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3</v>
      </c>
      <c r="B2" t="s">
        <v>6369</v>
      </c>
      <c r="E2" t="b">
        <v>1</v>
      </c>
    </row>
    <row r="3" spans="1:5">
      <c r="A3">
        <v>22</v>
      </c>
      <c r="B3" t="s">
        <v>6404</v>
      </c>
      <c r="E3" t="b">
        <v>1</v>
      </c>
    </row>
    <row r="4" spans="1:5">
      <c r="A4">
        <v>38</v>
      </c>
      <c r="B4" t="s">
        <v>6431</v>
      </c>
      <c r="E4" t="b">
        <v>1</v>
      </c>
    </row>
    <row r="5" spans="1:5">
      <c r="A5">
        <v>40</v>
      </c>
      <c r="B5" t="s">
        <v>6433</v>
      </c>
      <c r="E5" t="b">
        <v>1</v>
      </c>
    </row>
    <row r="6" spans="1:5">
      <c r="A6">
        <v>41</v>
      </c>
      <c r="B6" t="s">
        <v>6434</v>
      </c>
      <c r="E6"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EF57E-49E8-4C7B-AE45-1F53FAEF34F3}">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3</v>
      </c>
      <c r="B2" t="s">
        <v>6369</v>
      </c>
      <c r="E2" t="b">
        <v>1</v>
      </c>
    </row>
    <row r="3" spans="1:5">
      <c r="A3">
        <v>12</v>
      </c>
      <c r="B3" t="s">
        <v>6384</v>
      </c>
      <c r="E3" t="b">
        <v>1</v>
      </c>
    </row>
    <row r="4" spans="1:5">
      <c r="A4">
        <v>13</v>
      </c>
      <c r="B4" t="s">
        <v>6385</v>
      </c>
      <c r="E4" t="b">
        <v>1</v>
      </c>
    </row>
    <row r="5" spans="1:5">
      <c r="A5">
        <v>35</v>
      </c>
      <c r="B5" t="s">
        <v>6427</v>
      </c>
      <c r="E5" t="b">
        <v>1</v>
      </c>
    </row>
    <row r="6" spans="1:5">
      <c r="A6">
        <v>38</v>
      </c>
      <c r="B6" t="s">
        <v>6431</v>
      </c>
      <c r="E6" t="b">
        <v>1</v>
      </c>
    </row>
    <row r="7" spans="1:5">
      <c r="A7">
        <v>40</v>
      </c>
      <c r="B7" t="s">
        <v>6433</v>
      </c>
      <c r="E7" t="b">
        <v>1</v>
      </c>
    </row>
    <row r="8" spans="1:5">
      <c r="A8">
        <v>41</v>
      </c>
      <c r="B8" t="s">
        <v>6434</v>
      </c>
      <c r="E8" t="b">
        <v>1</v>
      </c>
    </row>
    <row r="9" spans="1:5">
      <c r="A9">
        <v>45</v>
      </c>
      <c r="B9" t="s">
        <v>6441</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D72CA-75FE-43A7-9AA4-CC9CD2AEF381}">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10</v>
      </c>
      <c r="B3" t="s">
        <v>6381</v>
      </c>
      <c r="E3" t="b">
        <v>1</v>
      </c>
    </row>
    <row r="4" spans="1:5">
      <c r="A4">
        <v>13</v>
      </c>
      <c r="B4" t="s">
        <v>6385</v>
      </c>
      <c r="E4" t="b">
        <v>1</v>
      </c>
    </row>
    <row r="5" spans="1:5">
      <c r="A5">
        <v>19</v>
      </c>
      <c r="B5" t="s">
        <v>6399</v>
      </c>
      <c r="E5" t="b">
        <v>1</v>
      </c>
    </row>
    <row r="6" spans="1:5">
      <c r="A6">
        <v>32</v>
      </c>
      <c r="B6" t="s">
        <v>6418</v>
      </c>
      <c r="E6" t="b">
        <v>1</v>
      </c>
    </row>
    <row r="7" spans="1:5">
      <c r="A7">
        <v>33</v>
      </c>
      <c r="B7" t="s">
        <v>6419</v>
      </c>
      <c r="E7" t="b">
        <v>1</v>
      </c>
    </row>
    <row r="8" spans="1:5">
      <c r="A8">
        <v>34</v>
      </c>
      <c r="B8" t="s">
        <v>6420</v>
      </c>
      <c r="E8" t="b">
        <v>1</v>
      </c>
    </row>
    <row r="9" spans="1:5">
      <c r="A9">
        <v>35</v>
      </c>
      <c r="B9" t="s">
        <v>6427</v>
      </c>
      <c r="E9" t="b">
        <v>1</v>
      </c>
    </row>
    <row r="10" spans="1:5">
      <c r="A10">
        <v>40</v>
      </c>
      <c r="B10" t="s">
        <v>6433</v>
      </c>
      <c r="E10" t="b">
        <v>1</v>
      </c>
    </row>
    <row r="11" spans="1:5">
      <c r="A11">
        <v>41</v>
      </c>
      <c r="B11" t="s">
        <v>6434</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012FF-B7DC-495A-8E6C-D875ECCC36A6}">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11</v>
      </c>
      <c r="B3" t="s">
        <v>6383</v>
      </c>
      <c r="E3" t="b">
        <v>1</v>
      </c>
    </row>
    <row r="4" spans="1:5">
      <c r="A4">
        <v>13</v>
      </c>
      <c r="B4" t="s">
        <v>6385</v>
      </c>
      <c r="E4" t="b">
        <v>1</v>
      </c>
    </row>
    <row r="5" spans="1:5">
      <c r="A5">
        <v>16</v>
      </c>
      <c r="B5" t="s">
        <v>6395</v>
      </c>
      <c r="E5" t="b">
        <v>1</v>
      </c>
    </row>
    <row r="6" spans="1:5">
      <c r="A6">
        <v>19</v>
      </c>
      <c r="B6" t="s">
        <v>6399</v>
      </c>
      <c r="E6" t="b">
        <v>1</v>
      </c>
    </row>
    <row r="7" spans="1:5">
      <c r="A7">
        <v>32</v>
      </c>
      <c r="B7" t="s">
        <v>6418</v>
      </c>
      <c r="E7" t="b">
        <v>1</v>
      </c>
    </row>
    <row r="8" spans="1:5">
      <c r="A8">
        <v>39</v>
      </c>
      <c r="B8" t="s">
        <v>6432</v>
      </c>
      <c r="E8" t="b">
        <v>1</v>
      </c>
    </row>
    <row r="9" spans="1:5">
      <c r="A9">
        <v>40</v>
      </c>
      <c r="B9" t="s">
        <v>6433</v>
      </c>
      <c r="E9" t="b">
        <v>1</v>
      </c>
    </row>
    <row r="10" spans="1:5">
      <c r="A10">
        <v>41</v>
      </c>
      <c r="B10" t="s">
        <v>6434</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53529-D375-4ED2-810B-3EF1E3CEF226}">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6</v>
      </c>
      <c r="B2" t="s">
        <v>6376</v>
      </c>
      <c r="E2" t="b">
        <v>1</v>
      </c>
    </row>
    <row r="3" spans="1:5">
      <c r="A3">
        <v>8</v>
      </c>
      <c r="B3" t="s">
        <v>6379</v>
      </c>
      <c r="E3" t="b">
        <v>1</v>
      </c>
    </row>
    <row r="4" spans="1:5">
      <c r="A4">
        <v>12</v>
      </c>
      <c r="B4" t="s">
        <v>6384</v>
      </c>
      <c r="E4" t="b">
        <v>1</v>
      </c>
    </row>
    <row r="5" spans="1:5">
      <c r="A5">
        <v>13</v>
      </c>
      <c r="B5" t="s">
        <v>6385</v>
      </c>
      <c r="E5" t="b">
        <v>1</v>
      </c>
    </row>
    <row r="6" spans="1:5">
      <c r="A6">
        <v>29</v>
      </c>
      <c r="B6" t="s">
        <v>6415</v>
      </c>
      <c r="E6" t="b">
        <v>1</v>
      </c>
    </row>
    <row r="7" spans="1:5">
      <c r="A7">
        <v>35</v>
      </c>
      <c r="B7" t="s">
        <v>6427</v>
      </c>
      <c r="E7" t="b">
        <v>1</v>
      </c>
    </row>
    <row r="8" spans="1:5">
      <c r="A8">
        <v>38</v>
      </c>
      <c r="B8" t="s">
        <v>6431</v>
      </c>
      <c r="E8" t="b">
        <v>1</v>
      </c>
    </row>
    <row r="9" spans="1:5">
      <c r="A9">
        <v>40</v>
      </c>
      <c r="B9" t="s">
        <v>6433</v>
      </c>
      <c r="E9" t="b">
        <v>1</v>
      </c>
    </row>
    <row r="10" spans="1:5">
      <c r="A10">
        <v>41</v>
      </c>
      <c r="B10" t="s">
        <v>6434</v>
      </c>
      <c r="E10" t="b">
        <v>1</v>
      </c>
    </row>
    <row r="11" spans="1:5">
      <c r="A11">
        <v>45</v>
      </c>
      <c r="B11" t="s">
        <v>6441</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ABAC2-C01B-441C-AA89-14AC2E36C4A1}">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10</v>
      </c>
      <c r="B3" t="s">
        <v>6381</v>
      </c>
      <c r="E3" t="b">
        <v>1</v>
      </c>
    </row>
    <row r="4" spans="1:5">
      <c r="A4">
        <v>13</v>
      </c>
      <c r="B4" t="s">
        <v>6385</v>
      </c>
      <c r="E4" t="b">
        <v>1</v>
      </c>
    </row>
    <row r="5" spans="1:5">
      <c r="A5">
        <v>19</v>
      </c>
      <c r="B5" t="s">
        <v>6399</v>
      </c>
      <c r="E5" t="b">
        <v>1</v>
      </c>
    </row>
    <row r="6" spans="1:5">
      <c r="A6">
        <v>25</v>
      </c>
      <c r="B6" t="s">
        <v>6408</v>
      </c>
      <c r="E6" t="b">
        <v>1</v>
      </c>
    </row>
    <row r="7" spans="1:5">
      <c r="A7">
        <v>32</v>
      </c>
      <c r="B7" t="s">
        <v>6418</v>
      </c>
      <c r="E7" t="b">
        <v>1</v>
      </c>
    </row>
    <row r="8" spans="1:5">
      <c r="A8">
        <v>34</v>
      </c>
      <c r="B8" t="s">
        <v>6420</v>
      </c>
      <c r="E8" t="b">
        <v>1</v>
      </c>
    </row>
    <row r="9" spans="1:5">
      <c r="A9">
        <v>40</v>
      </c>
      <c r="B9" t="s">
        <v>6433</v>
      </c>
      <c r="E9" t="b">
        <v>1</v>
      </c>
    </row>
    <row r="10" spans="1:5">
      <c r="A10">
        <v>41</v>
      </c>
      <c r="B10" t="s">
        <v>6434</v>
      </c>
      <c r="E10" t="b">
        <v>1</v>
      </c>
    </row>
    <row r="11" spans="1:5">
      <c r="A11">
        <v>45</v>
      </c>
      <c r="B11" t="s">
        <v>6441</v>
      </c>
      <c r="E11"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FB6C5-F18B-4DFD-B38B-DEDABEA5BDEA}">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3</v>
      </c>
      <c r="B2" t="s">
        <v>6369</v>
      </c>
      <c r="E2" t="b">
        <v>1</v>
      </c>
    </row>
    <row r="3" spans="1:5">
      <c r="A3">
        <v>12</v>
      </c>
      <c r="B3" t="s">
        <v>6384</v>
      </c>
      <c r="E3" t="b">
        <v>1</v>
      </c>
    </row>
    <row r="4" spans="1:5">
      <c r="A4">
        <v>13</v>
      </c>
      <c r="B4" t="s">
        <v>6385</v>
      </c>
      <c r="E4" t="b">
        <v>1</v>
      </c>
    </row>
    <row r="5" spans="1:5">
      <c r="A5">
        <v>29</v>
      </c>
      <c r="B5" t="s">
        <v>6415</v>
      </c>
      <c r="E5" t="b">
        <v>1</v>
      </c>
    </row>
    <row r="6" spans="1:5">
      <c r="A6">
        <v>35</v>
      </c>
      <c r="B6" t="s">
        <v>6427</v>
      </c>
      <c r="E6" t="b">
        <v>1</v>
      </c>
    </row>
    <row r="7" spans="1:5">
      <c r="A7">
        <v>38</v>
      </c>
      <c r="B7" t="s">
        <v>6431</v>
      </c>
      <c r="E7" t="b">
        <v>1</v>
      </c>
    </row>
    <row r="8" spans="1:5">
      <c r="A8">
        <v>40</v>
      </c>
      <c r="B8" t="s">
        <v>6433</v>
      </c>
      <c r="E8" t="b">
        <v>1</v>
      </c>
    </row>
    <row r="9" spans="1:5">
      <c r="A9">
        <v>41</v>
      </c>
      <c r="B9" t="s">
        <v>6434</v>
      </c>
      <c r="E9"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56B29-0E4E-4548-AD86-4EE0F9E14311}">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57</v>
      </c>
      <c r="B2" t="s">
        <v>6386</v>
      </c>
      <c r="E2" t="b">
        <v>1</v>
      </c>
    </row>
    <row r="3" spans="1:5">
      <c r="A3">
        <v>58</v>
      </c>
      <c r="B3" t="s">
        <v>6387</v>
      </c>
      <c r="E3" t="b">
        <v>1</v>
      </c>
    </row>
    <row r="4" spans="1:5">
      <c r="A4">
        <v>62</v>
      </c>
      <c r="B4" t="s">
        <v>6388</v>
      </c>
      <c r="E4" t="b">
        <v>1</v>
      </c>
    </row>
    <row r="5" spans="1:5">
      <c r="A5">
        <v>59</v>
      </c>
      <c r="B5" t="s">
        <v>6389</v>
      </c>
      <c r="E5" t="b">
        <v>1</v>
      </c>
    </row>
    <row r="6" spans="1:5">
      <c r="A6">
        <v>60</v>
      </c>
      <c r="B6" t="s">
        <v>6390</v>
      </c>
      <c r="E6" t="b">
        <v>1</v>
      </c>
    </row>
    <row r="7" spans="1:5">
      <c r="A7">
        <v>61</v>
      </c>
      <c r="B7" t="s">
        <v>6391</v>
      </c>
      <c r="E7" t="b">
        <v>1</v>
      </c>
    </row>
    <row r="8" spans="1:5">
      <c r="A8">
        <v>56</v>
      </c>
      <c r="B8" t="s">
        <v>6410</v>
      </c>
      <c r="E8" t="b">
        <v>1</v>
      </c>
    </row>
    <row r="9" spans="1:5">
      <c r="A9">
        <v>40</v>
      </c>
      <c r="B9" t="s">
        <v>6433</v>
      </c>
      <c r="E9" t="b">
        <v>1</v>
      </c>
    </row>
    <row r="10" spans="1:5">
      <c r="A10">
        <v>41</v>
      </c>
      <c r="B10" t="s">
        <v>6434</v>
      </c>
      <c r="E10" t="b">
        <v>1</v>
      </c>
    </row>
    <row r="11" spans="1:5">
      <c r="A11">
        <v>45</v>
      </c>
      <c r="B11" t="s">
        <v>6441</v>
      </c>
      <c r="E11"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0273E-C33B-4342-B4C7-4DF5DDB28EEE}">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64</v>
      </c>
      <c r="B3" t="s">
        <v>6372</v>
      </c>
      <c r="E3" t="b">
        <v>1</v>
      </c>
    </row>
    <row r="4" spans="1:5">
      <c r="A4">
        <v>63</v>
      </c>
      <c r="B4" t="s">
        <v>6373</v>
      </c>
      <c r="E4" t="b">
        <v>1</v>
      </c>
    </row>
    <row r="5" spans="1:5">
      <c r="A5">
        <v>65</v>
      </c>
      <c r="B5" t="s">
        <v>6374</v>
      </c>
      <c r="E5" t="b">
        <v>1</v>
      </c>
    </row>
    <row r="6" spans="1:5">
      <c r="A6">
        <v>13</v>
      </c>
      <c r="B6" t="s">
        <v>6385</v>
      </c>
      <c r="E6" t="b">
        <v>1</v>
      </c>
    </row>
    <row r="7" spans="1:5">
      <c r="A7">
        <v>66</v>
      </c>
      <c r="B7" t="s">
        <v>6413</v>
      </c>
      <c r="E7" t="b">
        <v>1</v>
      </c>
    </row>
    <row r="8" spans="1:5">
      <c r="A8">
        <v>67</v>
      </c>
      <c r="B8" t="s">
        <v>6424</v>
      </c>
      <c r="E8" t="b">
        <v>1</v>
      </c>
    </row>
    <row r="9" spans="1:5">
      <c r="A9">
        <v>68</v>
      </c>
      <c r="B9" t="s">
        <v>6425</v>
      </c>
      <c r="E9" t="b">
        <v>1</v>
      </c>
    </row>
    <row r="10" spans="1:5">
      <c r="A10">
        <v>69</v>
      </c>
      <c r="B10" t="s">
        <v>6426</v>
      </c>
      <c r="E10" t="b">
        <v>1</v>
      </c>
    </row>
    <row r="11" spans="1:5">
      <c r="A11">
        <v>40</v>
      </c>
      <c r="B11" t="s">
        <v>6433</v>
      </c>
      <c r="E11" t="b">
        <v>1</v>
      </c>
    </row>
    <row r="12" spans="1:5">
      <c r="A12">
        <v>41</v>
      </c>
      <c r="B12" t="s">
        <v>6434</v>
      </c>
      <c r="E12" t="b">
        <v>1</v>
      </c>
    </row>
    <row r="13" spans="1:5">
      <c r="A13">
        <v>45</v>
      </c>
      <c r="B13" t="s">
        <v>6441</v>
      </c>
      <c r="E13"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89FA-EB4E-4316-A80F-66A0EB4CACF7}">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6</v>
      </c>
      <c r="B3" t="s">
        <v>6376</v>
      </c>
      <c r="E3" t="b">
        <v>1</v>
      </c>
    </row>
    <row r="4" spans="1:5">
      <c r="A4">
        <v>13</v>
      </c>
      <c r="B4" t="s">
        <v>6385</v>
      </c>
      <c r="E4" t="b">
        <v>1</v>
      </c>
    </row>
    <row r="5" spans="1:5">
      <c r="A5">
        <v>70</v>
      </c>
      <c r="B5" t="s">
        <v>5135</v>
      </c>
      <c r="E5" t="b">
        <v>1</v>
      </c>
    </row>
    <row r="6" spans="1:5">
      <c r="A6">
        <v>40</v>
      </c>
      <c r="B6" t="s">
        <v>6433</v>
      </c>
      <c r="E6" t="b">
        <v>1</v>
      </c>
    </row>
    <row r="7" spans="1:5">
      <c r="A7">
        <v>41</v>
      </c>
      <c r="B7" t="s">
        <v>6434</v>
      </c>
      <c r="E7"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7CE4F-F4F9-41C5-923A-9F5DAB1E5F02}">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19</v>
      </c>
      <c r="B2" t="s">
        <v>6399</v>
      </c>
      <c r="E2" t="b">
        <v>1</v>
      </c>
    </row>
    <row r="3" spans="1:5">
      <c r="A3">
        <v>56</v>
      </c>
      <c r="B3" t="s">
        <v>6410</v>
      </c>
      <c r="E3" t="b">
        <v>1</v>
      </c>
    </row>
    <row r="4" spans="1:5">
      <c r="A4">
        <v>48</v>
      </c>
      <c r="B4" t="s">
        <v>6421</v>
      </c>
      <c r="E4" t="b">
        <v>1</v>
      </c>
    </row>
    <row r="5" spans="1:5">
      <c r="A5">
        <v>49</v>
      </c>
      <c r="B5" t="s">
        <v>6423</v>
      </c>
      <c r="E5" t="b">
        <v>1</v>
      </c>
    </row>
    <row r="6" spans="1:5">
      <c r="A6">
        <v>40</v>
      </c>
      <c r="B6" t="s">
        <v>6433</v>
      </c>
      <c r="E6" t="b">
        <v>1</v>
      </c>
    </row>
    <row r="7" spans="1:5">
      <c r="A7">
        <v>41</v>
      </c>
      <c r="B7" t="s">
        <v>6434</v>
      </c>
      <c r="E7" t="b">
        <v>1</v>
      </c>
    </row>
    <row r="8" spans="1:5">
      <c r="A8">
        <v>52</v>
      </c>
      <c r="B8" t="s">
        <v>6442</v>
      </c>
      <c r="E8" t="b">
        <v>1</v>
      </c>
    </row>
    <row r="9" spans="1:5">
      <c r="A9">
        <v>53</v>
      </c>
      <c r="B9" t="s">
        <v>6443</v>
      </c>
      <c r="E9" t="b">
        <v>1</v>
      </c>
    </row>
    <row r="10" spans="1:5">
      <c r="A10">
        <v>54</v>
      </c>
      <c r="B10" t="s">
        <v>6444</v>
      </c>
      <c r="E10" t="b">
        <v>1</v>
      </c>
    </row>
    <row r="11" spans="1:5">
      <c r="A11">
        <v>50</v>
      </c>
      <c r="B11" t="s">
        <v>6445</v>
      </c>
      <c r="E11" t="b">
        <v>1</v>
      </c>
    </row>
    <row r="12" spans="1:5">
      <c r="A12">
        <v>55</v>
      </c>
      <c r="B12" t="s">
        <v>6446</v>
      </c>
      <c r="E12" t="b">
        <v>1</v>
      </c>
    </row>
    <row r="13" spans="1:5">
      <c r="A13">
        <v>51</v>
      </c>
      <c r="B13" t="s">
        <v>6447</v>
      </c>
      <c r="E13"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C1102-2DC6-4E94-9B3F-2FD808546E60}">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13</v>
      </c>
      <c r="B3" t="s">
        <v>6385</v>
      </c>
      <c r="E3" t="b">
        <v>1</v>
      </c>
    </row>
    <row r="4" spans="1:5">
      <c r="A4">
        <v>40</v>
      </c>
      <c r="B4" t="s">
        <v>6433</v>
      </c>
      <c r="E4" t="b">
        <v>1</v>
      </c>
    </row>
    <row r="5" spans="1:5">
      <c r="A5">
        <v>41</v>
      </c>
      <c r="B5" t="s">
        <v>6434</v>
      </c>
      <c r="E5" t="b">
        <v>1</v>
      </c>
    </row>
    <row r="6" spans="1:5">
      <c r="A6">
        <v>42</v>
      </c>
      <c r="B6" t="s">
        <v>6435</v>
      </c>
      <c r="E6" t="b">
        <v>1</v>
      </c>
    </row>
    <row r="7" spans="1:5">
      <c r="A7">
        <v>43</v>
      </c>
      <c r="B7" t="s">
        <v>6438</v>
      </c>
      <c r="E7" t="b">
        <v>1</v>
      </c>
    </row>
    <row r="8" spans="1:5">
      <c r="A8">
        <v>45</v>
      </c>
      <c r="B8" t="s">
        <v>6441</v>
      </c>
      <c r="E8"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20A8C-7A55-48B6-8CE3-24822446B8A3}">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40</v>
      </c>
      <c r="B3" t="s">
        <v>6433</v>
      </c>
      <c r="E3" t="b">
        <v>1</v>
      </c>
    </row>
    <row r="4" spans="1:5">
      <c r="A4">
        <v>41</v>
      </c>
      <c r="B4" t="s">
        <v>6434</v>
      </c>
      <c r="E4" t="b">
        <v>1</v>
      </c>
    </row>
    <row r="5" spans="1:5">
      <c r="A5">
        <v>43</v>
      </c>
      <c r="B5" t="s">
        <v>6438</v>
      </c>
      <c r="E5" t="b">
        <v>1</v>
      </c>
    </row>
    <row r="6" spans="1:5">
      <c r="A6">
        <v>45</v>
      </c>
      <c r="B6" t="s">
        <v>6441</v>
      </c>
      <c r="E6"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84290-11E6-442A-9C77-92DF8CFDCF22}">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11</v>
      </c>
      <c r="B3" t="s">
        <v>6383</v>
      </c>
      <c r="E3" t="b">
        <v>1</v>
      </c>
    </row>
    <row r="4" spans="1:5">
      <c r="A4">
        <v>13</v>
      </c>
      <c r="B4" t="s">
        <v>6385</v>
      </c>
      <c r="E4" t="b">
        <v>1</v>
      </c>
    </row>
    <row r="5" spans="1:5">
      <c r="A5">
        <v>71</v>
      </c>
      <c r="B5" t="s">
        <v>6406</v>
      </c>
      <c r="E5" t="b">
        <v>1</v>
      </c>
    </row>
    <row r="6" spans="1:5">
      <c r="A6">
        <v>29</v>
      </c>
      <c r="B6" t="s">
        <v>6415</v>
      </c>
      <c r="E6" t="b">
        <v>1</v>
      </c>
    </row>
    <row r="7" spans="1:5">
      <c r="A7">
        <v>35</v>
      </c>
      <c r="B7" t="s">
        <v>6427</v>
      </c>
      <c r="E7" t="b">
        <v>1</v>
      </c>
    </row>
    <row r="8" spans="1:5">
      <c r="A8">
        <v>40</v>
      </c>
      <c r="B8" t="s">
        <v>6433</v>
      </c>
      <c r="E8" t="b">
        <v>1</v>
      </c>
    </row>
    <row r="9" spans="1:5">
      <c r="A9">
        <v>41</v>
      </c>
      <c r="B9" t="s">
        <v>6434</v>
      </c>
      <c r="E9" t="b">
        <v>1</v>
      </c>
    </row>
    <row r="10" spans="1:5">
      <c r="A10">
        <v>42</v>
      </c>
      <c r="B10" t="s">
        <v>6435</v>
      </c>
      <c r="E10" t="b">
        <v>1</v>
      </c>
    </row>
    <row r="11" spans="1:5">
      <c r="A11">
        <v>43</v>
      </c>
      <c r="B11" t="s">
        <v>6438</v>
      </c>
      <c r="E11" t="b">
        <v>1</v>
      </c>
    </row>
    <row r="12" spans="1:5">
      <c r="A12">
        <v>45</v>
      </c>
      <c r="B12" t="s">
        <v>6441</v>
      </c>
      <c r="E1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7042B-810F-4B0A-A2B6-35705925F472}">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76</v>
      </c>
      <c r="B3" t="s">
        <v>6371</v>
      </c>
      <c r="E3" t="b">
        <v>1</v>
      </c>
    </row>
    <row r="4" spans="1:5">
      <c r="A4">
        <v>10</v>
      </c>
      <c r="B4" t="s">
        <v>6381</v>
      </c>
      <c r="E4" t="b">
        <v>1</v>
      </c>
    </row>
    <row r="5" spans="1:5">
      <c r="A5">
        <v>11</v>
      </c>
      <c r="B5" t="s">
        <v>6383</v>
      </c>
      <c r="E5" t="b">
        <v>1</v>
      </c>
    </row>
    <row r="6" spans="1:5">
      <c r="A6">
        <v>13</v>
      </c>
      <c r="B6" t="s">
        <v>6385</v>
      </c>
      <c r="E6" t="b">
        <v>1</v>
      </c>
    </row>
    <row r="7" spans="1:5">
      <c r="A7">
        <v>77</v>
      </c>
      <c r="B7" t="s">
        <v>6392</v>
      </c>
      <c r="E7" t="b">
        <v>1</v>
      </c>
    </row>
    <row r="8" spans="1:5">
      <c r="A8">
        <v>78</v>
      </c>
      <c r="B8" t="s">
        <v>6396</v>
      </c>
      <c r="E8" t="b">
        <v>1</v>
      </c>
    </row>
    <row r="9" spans="1:5">
      <c r="A9">
        <v>23</v>
      </c>
      <c r="B9" t="s">
        <v>6405</v>
      </c>
      <c r="E9" t="b">
        <v>1</v>
      </c>
    </row>
    <row r="10" spans="1:5">
      <c r="A10">
        <v>71</v>
      </c>
      <c r="B10" t="s">
        <v>6406</v>
      </c>
      <c r="E10" t="b">
        <v>1</v>
      </c>
    </row>
    <row r="11" spans="1:5">
      <c r="A11">
        <v>29</v>
      </c>
      <c r="B11" t="s">
        <v>6415</v>
      </c>
      <c r="E11" t="b">
        <v>1</v>
      </c>
    </row>
    <row r="12" spans="1:5">
      <c r="A12">
        <v>31</v>
      </c>
      <c r="B12" t="s">
        <v>6417</v>
      </c>
      <c r="E12" t="b">
        <v>1</v>
      </c>
    </row>
    <row r="13" spans="1:5">
      <c r="A13">
        <v>35</v>
      </c>
      <c r="B13" t="s">
        <v>6427</v>
      </c>
      <c r="E13" t="b">
        <v>1</v>
      </c>
    </row>
    <row r="14" spans="1:5">
      <c r="A14">
        <v>40</v>
      </c>
      <c r="B14" t="s">
        <v>6433</v>
      </c>
      <c r="E14" t="b">
        <v>1</v>
      </c>
    </row>
    <row r="15" spans="1:5">
      <c r="A15">
        <v>41</v>
      </c>
      <c r="B15" t="s">
        <v>6434</v>
      </c>
      <c r="E15" t="b">
        <v>1</v>
      </c>
    </row>
    <row r="16" spans="1:5">
      <c r="A16">
        <v>42</v>
      </c>
      <c r="B16" t="s">
        <v>6435</v>
      </c>
      <c r="E16" t="b">
        <v>1</v>
      </c>
    </row>
    <row r="17" spans="1:5">
      <c r="A17">
        <v>79</v>
      </c>
      <c r="B17" t="s">
        <v>6436</v>
      </c>
      <c r="E17" t="b">
        <v>1</v>
      </c>
    </row>
    <row r="18" spans="1:5">
      <c r="A18">
        <v>80</v>
      </c>
      <c r="B18" t="s">
        <v>6437</v>
      </c>
      <c r="E18" t="b">
        <v>1</v>
      </c>
    </row>
    <row r="19" spans="1:5">
      <c r="A19">
        <v>43</v>
      </c>
      <c r="B19" t="s">
        <v>6438</v>
      </c>
      <c r="E19" t="b">
        <v>1</v>
      </c>
    </row>
    <row r="20" spans="1:5">
      <c r="A20">
        <v>45</v>
      </c>
      <c r="B20" t="s">
        <v>6441</v>
      </c>
      <c r="E20" t="b">
        <v>1</v>
      </c>
    </row>
    <row r="21" spans="1:5">
      <c r="A21">
        <v>81</v>
      </c>
      <c r="B21" t="s">
        <v>6448</v>
      </c>
      <c r="E21" t="b">
        <v>1</v>
      </c>
    </row>
    <row r="22" spans="1:5">
      <c r="A22">
        <v>82</v>
      </c>
      <c r="B22" t="s">
        <v>6449</v>
      </c>
      <c r="E2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E5AD0-1C57-48C0-BB3B-2B731BCDB275}">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10</v>
      </c>
      <c r="B3" t="s">
        <v>6381</v>
      </c>
      <c r="E3" t="b">
        <v>1</v>
      </c>
    </row>
    <row r="4" spans="1:5">
      <c r="A4">
        <v>11</v>
      </c>
      <c r="B4" t="s">
        <v>6383</v>
      </c>
      <c r="E4" t="b">
        <v>1</v>
      </c>
    </row>
    <row r="5" spans="1:5">
      <c r="A5">
        <v>13</v>
      </c>
      <c r="B5" t="s">
        <v>6385</v>
      </c>
      <c r="E5" t="b">
        <v>1</v>
      </c>
    </row>
    <row r="6" spans="1:5">
      <c r="A6">
        <v>23</v>
      </c>
      <c r="B6" t="s">
        <v>6405</v>
      </c>
      <c r="E6" t="b">
        <v>1</v>
      </c>
    </row>
    <row r="7" spans="1:5">
      <c r="A7">
        <v>71</v>
      </c>
      <c r="B7" t="s">
        <v>6406</v>
      </c>
      <c r="E7" t="b">
        <v>1</v>
      </c>
    </row>
    <row r="8" spans="1:5">
      <c r="A8">
        <v>29</v>
      </c>
      <c r="B8" t="s">
        <v>6415</v>
      </c>
      <c r="E8" t="b">
        <v>1</v>
      </c>
    </row>
    <row r="9" spans="1:5">
      <c r="A9">
        <v>72</v>
      </c>
      <c r="B9" t="s">
        <v>6422</v>
      </c>
      <c r="E9" t="b">
        <v>1</v>
      </c>
    </row>
    <row r="10" spans="1:5">
      <c r="A10">
        <v>35</v>
      </c>
      <c r="B10" t="s">
        <v>6427</v>
      </c>
      <c r="E10" t="b">
        <v>1</v>
      </c>
    </row>
    <row r="11" spans="1:5">
      <c r="A11">
        <v>40</v>
      </c>
      <c r="B11" t="s">
        <v>6433</v>
      </c>
      <c r="E11" t="b">
        <v>1</v>
      </c>
    </row>
    <row r="12" spans="1:5">
      <c r="A12">
        <v>41</v>
      </c>
      <c r="B12" t="s">
        <v>6434</v>
      </c>
      <c r="E12" t="b">
        <v>1</v>
      </c>
    </row>
    <row r="13" spans="1:5">
      <c r="A13">
        <v>42</v>
      </c>
      <c r="B13" t="s">
        <v>6435</v>
      </c>
      <c r="E13" t="b">
        <v>1</v>
      </c>
    </row>
    <row r="14" spans="1:5">
      <c r="A14">
        <v>43</v>
      </c>
      <c r="B14" t="s">
        <v>6438</v>
      </c>
      <c r="E14" t="b">
        <v>1</v>
      </c>
    </row>
    <row r="15" spans="1:5">
      <c r="A15">
        <v>45</v>
      </c>
      <c r="B15" t="s">
        <v>6441</v>
      </c>
      <c r="E15"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4DBDE-B83F-4BE9-857E-5A867C5AFE12}">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11</v>
      </c>
      <c r="B2" t="s">
        <v>6383</v>
      </c>
      <c r="E2" t="b">
        <v>1</v>
      </c>
    </row>
    <row r="3" spans="1:5">
      <c r="A3">
        <v>29</v>
      </c>
      <c r="B3" t="s">
        <v>6415</v>
      </c>
      <c r="E3" t="b">
        <v>1</v>
      </c>
    </row>
    <row r="4" spans="1:5">
      <c r="A4">
        <v>72</v>
      </c>
      <c r="B4" t="s">
        <v>6422</v>
      </c>
      <c r="E4" t="b">
        <v>1</v>
      </c>
    </row>
    <row r="5" spans="1:5">
      <c r="A5">
        <v>39</v>
      </c>
      <c r="B5" t="s">
        <v>6432</v>
      </c>
      <c r="E5" t="b">
        <v>1</v>
      </c>
    </row>
    <row r="6" spans="1:5">
      <c r="A6">
        <v>40</v>
      </c>
      <c r="B6" t="s">
        <v>6433</v>
      </c>
      <c r="E6" t="b">
        <v>1</v>
      </c>
    </row>
    <row r="7" spans="1:5">
      <c r="A7">
        <v>41</v>
      </c>
      <c r="B7" t="s">
        <v>6434</v>
      </c>
      <c r="E7" t="b">
        <v>1</v>
      </c>
    </row>
    <row r="8" spans="1:5">
      <c r="A8">
        <v>45</v>
      </c>
      <c r="B8" t="s">
        <v>6441</v>
      </c>
      <c r="E8"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BD407-5B86-45C9-8775-52040FA6890F}">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10</v>
      </c>
      <c r="B3" t="s">
        <v>6381</v>
      </c>
      <c r="E3" t="b">
        <v>1</v>
      </c>
    </row>
    <row r="4" spans="1:5">
      <c r="A4">
        <v>11</v>
      </c>
      <c r="B4" t="s">
        <v>6383</v>
      </c>
      <c r="E4" t="b">
        <v>1</v>
      </c>
    </row>
    <row r="5" spans="1:5">
      <c r="A5">
        <v>13</v>
      </c>
      <c r="B5" t="s">
        <v>6385</v>
      </c>
      <c r="E5" t="b">
        <v>1</v>
      </c>
    </row>
    <row r="6" spans="1:5">
      <c r="A6">
        <v>23</v>
      </c>
      <c r="B6" t="s">
        <v>6405</v>
      </c>
      <c r="E6" t="b">
        <v>1</v>
      </c>
    </row>
    <row r="7" spans="1:5">
      <c r="A7">
        <v>71</v>
      </c>
      <c r="B7" t="s">
        <v>6406</v>
      </c>
      <c r="E7" t="b">
        <v>1</v>
      </c>
    </row>
    <row r="8" spans="1:5">
      <c r="A8">
        <v>28</v>
      </c>
      <c r="B8" t="s">
        <v>6414</v>
      </c>
      <c r="E8" t="b">
        <v>1</v>
      </c>
    </row>
    <row r="9" spans="1:5">
      <c r="A9">
        <v>29</v>
      </c>
      <c r="B9" t="s">
        <v>6415</v>
      </c>
      <c r="E9" t="b">
        <v>1</v>
      </c>
    </row>
    <row r="10" spans="1:5">
      <c r="A10">
        <v>35</v>
      </c>
      <c r="B10" t="s">
        <v>6427</v>
      </c>
      <c r="E10" t="b">
        <v>1</v>
      </c>
    </row>
    <row r="11" spans="1:5">
      <c r="A11">
        <v>40</v>
      </c>
      <c r="B11" t="s">
        <v>6433</v>
      </c>
      <c r="E11" t="b">
        <v>1</v>
      </c>
    </row>
    <row r="12" spans="1:5">
      <c r="A12">
        <v>41</v>
      </c>
      <c r="B12" t="s">
        <v>6434</v>
      </c>
      <c r="E12" t="b">
        <v>1</v>
      </c>
    </row>
    <row r="13" spans="1:5">
      <c r="A13">
        <v>42</v>
      </c>
      <c r="B13" t="s">
        <v>6435</v>
      </c>
      <c r="E13" t="b">
        <v>1</v>
      </c>
    </row>
    <row r="14" spans="1:5">
      <c r="A14">
        <v>84</v>
      </c>
      <c r="B14" t="s">
        <v>6439</v>
      </c>
      <c r="E14" t="b">
        <v>1</v>
      </c>
    </row>
    <row r="15" spans="1:5">
      <c r="A15">
        <v>45</v>
      </c>
      <c r="B15" t="s">
        <v>6441</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65EA1-ACAD-4C07-B92E-65E42AC05461}">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10</v>
      </c>
      <c r="B3" t="s">
        <v>6381</v>
      </c>
      <c r="E3" t="b">
        <v>1</v>
      </c>
    </row>
    <row r="4" spans="1:5">
      <c r="A4">
        <v>73</v>
      </c>
      <c r="B4" t="s">
        <v>6382</v>
      </c>
      <c r="E4" t="b">
        <v>1</v>
      </c>
    </row>
    <row r="5" spans="1:5">
      <c r="A5">
        <v>13</v>
      </c>
      <c r="B5" t="s">
        <v>6385</v>
      </c>
      <c r="E5" t="b">
        <v>1</v>
      </c>
    </row>
    <row r="6" spans="1:5">
      <c r="A6">
        <v>23</v>
      </c>
      <c r="B6" t="s">
        <v>6405</v>
      </c>
      <c r="E6" t="b">
        <v>1</v>
      </c>
    </row>
    <row r="7" spans="1:5">
      <c r="A7">
        <v>74</v>
      </c>
      <c r="B7" t="s">
        <v>6409</v>
      </c>
      <c r="E7" t="b">
        <v>1</v>
      </c>
    </row>
    <row r="8" spans="1:5">
      <c r="A8">
        <v>29</v>
      </c>
      <c r="B8" t="s">
        <v>6415</v>
      </c>
      <c r="E8" t="b">
        <v>1</v>
      </c>
    </row>
    <row r="9" spans="1:5">
      <c r="A9">
        <v>35</v>
      </c>
      <c r="B9" t="s">
        <v>6427</v>
      </c>
      <c r="E9" t="b">
        <v>1</v>
      </c>
    </row>
    <row r="10" spans="1:5">
      <c r="A10">
        <v>75</v>
      </c>
      <c r="B10" t="s">
        <v>6428</v>
      </c>
      <c r="E10" t="b">
        <v>1</v>
      </c>
    </row>
    <row r="11" spans="1:5">
      <c r="A11">
        <v>39</v>
      </c>
      <c r="B11" t="s">
        <v>6432</v>
      </c>
      <c r="E11" t="b">
        <v>1</v>
      </c>
    </row>
    <row r="12" spans="1:5">
      <c r="A12">
        <v>40</v>
      </c>
      <c r="B12" t="s">
        <v>6433</v>
      </c>
      <c r="E12" t="b">
        <v>1</v>
      </c>
    </row>
    <row r="13" spans="1:5">
      <c r="A13">
        <v>41</v>
      </c>
      <c r="B13" t="s">
        <v>6434</v>
      </c>
      <c r="E13" t="b">
        <v>1</v>
      </c>
    </row>
    <row r="14" spans="1:5">
      <c r="A14">
        <v>42</v>
      </c>
      <c r="B14" t="s">
        <v>6435</v>
      </c>
      <c r="E14" t="b">
        <v>1</v>
      </c>
    </row>
    <row r="15" spans="1:5">
      <c r="A15">
        <v>45</v>
      </c>
      <c r="B15" t="s">
        <v>6441</v>
      </c>
      <c r="E1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86A55-BF5A-41F8-B475-86F056D98EF0}">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11</v>
      </c>
      <c r="B3" t="s">
        <v>6383</v>
      </c>
      <c r="E3" t="b">
        <v>1</v>
      </c>
    </row>
    <row r="4" spans="1:5">
      <c r="A4">
        <v>13</v>
      </c>
      <c r="B4" t="s">
        <v>6385</v>
      </c>
      <c r="E4" t="b">
        <v>1</v>
      </c>
    </row>
    <row r="5" spans="1:5">
      <c r="A5">
        <v>46</v>
      </c>
      <c r="B5" t="s">
        <v>6452</v>
      </c>
      <c r="E5" t="b">
        <v>1</v>
      </c>
    </row>
    <row r="6" spans="1:5">
      <c r="A6">
        <v>71</v>
      </c>
      <c r="B6" t="s">
        <v>6406</v>
      </c>
      <c r="E6" t="b">
        <v>1</v>
      </c>
    </row>
    <row r="7" spans="1:5">
      <c r="A7">
        <v>29</v>
      </c>
      <c r="B7" t="s">
        <v>6415</v>
      </c>
      <c r="E7" t="b">
        <v>1</v>
      </c>
    </row>
    <row r="8" spans="1:5">
      <c r="A8">
        <v>40</v>
      </c>
      <c r="B8" t="s">
        <v>6433</v>
      </c>
      <c r="E8" t="b">
        <v>1</v>
      </c>
    </row>
    <row r="9" spans="1:5">
      <c r="A9">
        <v>41</v>
      </c>
      <c r="B9" t="s">
        <v>6434</v>
      </c>
      <c r="E9" t="b">
        <v>1</v>
      </c>
    </row>
    <row r="10" spans="1:5">
      <c r="A10">
        <v>42</v>
      </c>
      <c r="B10" t="s">
        <v>6435</v>
      </c>
      <c r="E10" t="b">
        <v>1</v>
      </c>
    </row>
    <row r="11" spans="1:5">
      <c r="A11">
        <v>43</v>
      </c>
      <c r="B11" t="s">
        <v>6438</v>
      </c>
      <c r="E11"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18817-4A8E-4B93-84AE-E04C40E6E78F}">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v>
      </c>
      <c r="B2" t="s">
        <v>6367</v>
      </c>
      <c r="E2" t="b">
        <v>1</v>
      </c>
    </row>
    <row r="3" spans="1:5">
      <c r="A3">
        <v>4</v>
      </c>
      <c r="B3" t="s">
        <v>6370</v>
      </c>
      <c r="E3" t="b">
        <v>1</v>
      </c>
    </row>
    <row r="4" spans="1:5">
      <c r="A4">
        <v>10</v>
      </c>
      <c r="B4" t="s">
        <v>6381</v>
      </c>
      <c r="E4" t="b">
        <v>1</v>
      </c>
    </row>
    <row r="5" spans="1:5">
      <c r="A5">
        <v>13</v>
      </c>
      <c r="B5" t="s">
        <v>6385</v>
      </c>
      <c r="E5" t="b">
        <v>1</v>
      </c>
    </row>
    <row r="6" spans="1:5">
      <c r="A6">
        <v>18</v>
      </c>
      <c r="B6" t="s">
        <v>6398</v>
      </c>
      <c r="E6" t="b">
        <v>1</v>
      </c>
    </row>
    <row r="7" spans="1:5">
      <c r="A7">
        <v>21</v>
      </c>
      <c r="B7" t="s">
        <v>6401</v>
      </c>
      <c r="E7" t="b">
        <v>1</v>
      </c>
    </row>
    <row r="8" spans="1:5">
      <c r="A8">
        <v>23</v>
      </c>
      <c r="B8" t="s">
        <v>6405</v>
      </c>
      <c r="E8" t="b">
        <v>1</v>
      </c>
    </row>
    <row r="9" spans="1:5">
      <c r="A9">
        <v>26</v>
      </c>
      <c r="B9" t="s">
        <v>6411</v>
      </c>
      <c r="E9" t="b">
        <v>1</v>
      </c>
    </row>
    <row r="10" spans="1:5">
      <c r="A10">
        <v>31</v>
      </c>
      <c r="B10" t="s">
        <v>6417</v>
      </c>
      <c r="E10" t="b">
        <v>1</v>
      </c>
    </row>
    <row r="11" spans="1:5">
      <c r="A11">
        <v>35</v>
      </c>
      <c r="B11" t="s">
        <v>6427</v>
      </c>
      <c r="E11" t="b">
        <v>1</v>
      </c>
    </row>
    <row r="12" spans="1:5">
      <c r="A12">
        <v>40</v>
      </c>
      <c r="B12" t="s">
        <v>6433</v>
      </c>
      <c r="E12" t="b">
        <v>1</v>
      </c>
    </row>
    <row r="13" spans="1:5">
      <c r="A13">
        <v>41</v>
      </c>
      <c r="B13" t="s">
        <v>6434</v>
      </c>
      <c r="E13" t="b">
        <v>1</v>
      </c>
    </row>
    <row r="14" spans="1:5">
      <c r="A14">
        <v>42</v>
      </c>
      <c r="B14" t="s">
        <v>6435</v>
      </c>
      <c r="E14" t="b">
        <v>1</v>
      </c>
    </row>
    <row r="15" spans="1:5">
      <c r="A15">
        <v>43</v>
      </c>
      <c r="B15" t="s">
        <v>6438</v>
      </c>
      <c r="E15" t="b">
        <v>1</v>
      </c>
    </row>
    <row r="16" spans="1:5">
      <c r="A16">
        <v>45</v>
      </c>
      <c r="B16" t="s">
        <v>6441</v>
      </c>
      <c r="E1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394B0-E5A1-4139-B2AC-B0DD41728F1E}">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4</v>
      </c>
      <c r="B2" t="s">
        <v>6370</v>
      </c>
      <c r="E2" t="b">
        <v>1</v>
      </c>
    </row>
    <row r="3" spans="1:5">
      <c r="A3">
        <v>29</v>
      </c>
      <c r="B3" t="s">
        <v>6415</v>
      </c>
      <c r="E3" t="b">
        <v>1</v>
      </c>
    </row>
    <row r="4" spans="1:5">
      <c r="A4">
        <v>40</v>
      </c>
      <c r="B4" t="s">
        <v>6433</v>
      </c>
      <c r="E4" t="b">
        <v>1</v>
      </c>
    </row>
    <row r="5" spans="1:5">
      <c r="A5">
        <v>41</v>
      </c>
      <c r="B5" t="s">
        <v>6434</v>
      </c>
      <c r="E5" t="b">
        <v>1</v>
      </c>
    </row>
    <row r="6" spans="1:5">
      <c r="A6">
        <v>45</v>
      </c>
      <c r="B6" t="s">
        <v>6441</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E5F1E-8696-49FA-8B43-B84DEE1438A2}">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13</v>
      </c>
      <c r="B2" t="s">
        <v>6385</v>
      </c>
      <c r="E2" t="b">
        <v>1</v>
      </c>
    </row>
    <row r="3" spans="1:5">
      <c r="A3">
        <v>40</v>
      </c>
      <c r="B3" t="s">
        <v>6433</v>
      </c>
      <c r="E3" t="b">
        <v>1</v>
      </c>
    </row>
    <row r="4" spans="1:5">
      <c r="A4">
        <v>41</v>
      </c>
      <c r="B4" t="s">
        <v>6434</v>
      </c>
      <c r="E4" t="b">
        <v>1</v>
      </c>
    </row>
    <row r="5" spans="1:5">
      <c r="A5">
        <v>42</v>
      </c>
      <c r="B5" t="s">
        <v>6435</v>
      </c>
      <c r="E5" t="b">
        <v>1</v>
      </c>
    </row>
    <row r="6" spans="1:5">
      <c r="A6">
        <v>43</v>
      </c>
      <c r="B6" t="s">
        <v>6438</v>
      </c>
      <c r="E6" t="b">
        <v>1</v>
      </c>
    </row>
    <row r="7" spans="1:5">
      <c r="A7">
        <v>45</v>
      </c>
      <c r="B7" t="s">
        <v>6441</v>
      </c>
      <c r="E7"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80FE1-E91A-4E1C-8C25-E976CB9ABBFB}">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v>11</v>
      </c>
      <c r="B2" t="s">
        <v>6383</v>
      </c>
      <c r="E2" t="b">
        <v>1</v>
      </c>
    </row>
    <row r="3" spans="1:5">
      <c r="A3">
        <v>13</v>
      </c>
      <c r="B3" t="s">
        <v>6385</v>
      </c>
      <c r="E3" t="b">
        <v>1</v>
      </c>
    </row>
    <row r="4" spans="1:5">
      <c r="A4">
        <v>29</v>
      </c>
      <c r="B4" t="s">
        <v>6415</v>
      </c>
      <c r="E4" t="b">
        <v>1</v>
      </c>
    </row>
    <row r="5" spans="1:5">
      <c r="A5">
        <v>40</v>
      </c>
      <c r="B5" t="s">
        <v>6433</v>
      </c>
      <c r="E5" t="b">
        <v>1</v>
      </c>
    </row>
    <row r="6" spans="1:5">
      <c r="A6">
        <v>41</v>
      </c>
      <c r="B6" t="s">
        <v>6434</v>
      </c>
      <c r="E6" t="b">
        <v>1</v>
      </c>
    </row>
    <row r="7" spans="1:5">
      <c r="A7">
        <v>43</v>
      </c>
      <c r="B7" t="s">
        <v>6438</v>
      </c>
      <c r="E7" t="b">
        <v>1</v>
      </c>
    </row>
    <row r="8" spans="1:5">
      <c r="A8">
        <v>45</v>
      </c>
      <c r="B8" t="s">
        <v>6441</v>
      </c>
      <c r="E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B4988-A0F4-4D86-871F-2E25D8533212}">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5137</v>
      </c>
      <c r="B2" t="s">
        <v>6706</v>
      </c>
      <c r="E2" t="b">
        <v>1</v>
      </c>
    </row>
    <row r="3" spans="1:5">
      <c r="A3" t="s">
        <v>5131</v>
      </c>
      <c r="B3" t="s">
        <v>6707</v>
      </c>
      <c r="E3" t="b">
        <v>1</v>
      </c>
    </row>
    <row r="4" spans="1:5">
      <c r="A4" t="s">
        <v>5129</v>
      </c>
      <c r="B4" t="s">
        <v>6708</v>
      </c>
      <c r="E4" t="b">
        <v>1</v>
      </c>
    </row>
    <row r="5" spans="1:5">
      <c r="A5" t="s">
        <v>5144</v>
      </c>
      <c r="B5" t="s">
        <v>6709</v>
      </c>
      <c r="E5" t="b">
        <v>1</v>
      </c>
    </row>
    <row r="6" spans="1:5">
      <c r="A6" t="s">
        <v>5150</v>
      </c>
      <c r="B6" t="s">
        <v>6710</v>
      </c>
      <c r="E6" t="b">
        <v>1</v>
      </c>
    </row>
    <row r="7" spans="1:5">
      <c r="A7" t="s">
        <v>5127</v>
      </c>
      <c r="B7" t="s">
        <v>6711</v>
      </c>
      <c r="E7" t="b">
        <v>1</v>
      </c>
    </row>
    <row r="8" spans="1:5">
      <c r="A8" t="s">
        <v>5146</v>
      </c>
      <c r="B8" t="s">
        <v>6712</v>
      </c>
      <c r="E8" t="b">
        <v>1</v>
      </c>
    </row>
    <row r="9" spans="1:5">
      <c r="A9" t="s">
        <v>5177</v>
      </c>
      <c r="B9" t="s">
        <v>6713</v>
      </c>
      <c r="E9" t="b">
        <v>1</v>
      </c>
    </row>
    <row r="10" spans="1:5">
      <c r="A10" t="s">
        <v>5139</v>
      </c>
      <c r="B10" t="s">
        <v>6714</v>
      </c>
      <c r="E10" t="b">
        <v>1</v>
      </c>
    </row>
    <row r="11" spans="1:5">
      <c r="A11" t="s">
        <v>5125</v>
      </c>
      <c r="B11" t="s">
        <v>6715</v>
      </c>
      <c r="E11" t="b">
        <v>1</v>
      </c>
    </row>
    <row r="12" spans="1:5">
      <c r="A12" t="s">
        <v>5159</v>
      </c>
      <c r="B12" t="s">
        <v>6716</v>
      </c>
      <c r="E12" t="b">
        <v>1</v>
      </c>
    </row>
    <row r="13" spans="1:5">
      <c r="A13" t="s">
        <v>5157</v>
      </c>
      <c r="B13" t="s">
        <v>6717</v>
      </c>
      <c r="E13" t="b">
        <v>1</v>
      </c>
    </row>
    <row r="14" spans="1:5">
      <c r="A14" t="s">
        <v>5175</v>
      </c>
      <c r="B14" t="s">
        <v>6718</v>
      </c>
      <c r="E14" t="b">
        <v>1</v>
      </c>
    </row>
    <row r="15" spans="1:5">
      <c r="A15" t="s">
        <v>5153</v>
      </c>
      <c r="B15" t="s">
        <v>6719</v>
      </c>
      <c r="E15" t="b">
        <v>1</v>
      </c>
    </row>
    <row r="16" spans="1:5">
      <c r="A16" t="s">
        <v>5141</v>
      </c>
      <c r="B16" t="s">
        <v>6720</v>
      </c>
      <c r="E16" t="b">
        <v>1</v>
      </c>
    </row>
    <row r="17" spans="1:5">
      <c r="A17" t="s">
        <v>5148</v>
      </c>
      <c r="B17" t="s">
        <v>6721</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44936-87B1-4EFE-BD66-AED2011010D8}">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5125</v>
      </c>
      <c r="B2" t="s">
        <v>6701</v>
      </c>
      <c r="E2" t="b">
        <v>1</v>
      </c>
    </row>
    <row r="3" spans="1:5">
      <c r="A3" t="s">
        <v>5131</v>
      </c>
      <c r="B3" t="s">
        <v>6702</v>
      </c>
      <c r="E3" t="b">
        <v>1</v>
      </c>
    </row>
    <row r="4" spans="1:5">
      <c r="A4" t="s">
        <v>5129</v>
      </c>
      <c r="B4" t="s">
        <v>6703</v>
      </c>
      <c r="E4" t="b">
        <v>1</v>
      </c>
    </row>
    <row r="5" spans="1:5">
      <c r="A5" t="s">
        <v>5127</v>
      </c>
      <c r="B5" t="s">
        <v>6704</v>
      </c>
      <c r="E5" t="b">
        <v>1</v>
      </c>
    </row>
    <row r="6" spans="1:5">
      <c r="A6" t="s">
        <v>5139</v>
      </c>
      <c r="B6" t="s">
        <v>6705</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1E099-EFC8-40DB-A715-D85A8CAD60B7}">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6698</v>
      </c>
      <c r="E2" t="b">
        <v>1</v>
      </c>
    </row>
    <row r="3" spans="1:5">
      <c r="A3" t="s">
        <v>5131</v>
      </c>
      <c r="B3" t="s">
        <v>6699</v>
      </c>
      <c r="E3" t="b">
        <v>1</v>
      </c>
    </row>
    <row r="4" spans="1:5">
      <c r="A4" t="s">
        <v>5127</v>
      </c>
      <c r="B4" t="s">
        <v>6700</v>
      </c>
      <c r="E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75FBE-65FC-49EF-99F9-26526FCCE830}">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6696</v>
      </c>
      <c r="E2" t="b">
        <v>1</v>
      </c>
    </row>
    <row r="3" spans="1:5">
      <c r="A3" t="s">
        <v>5131</v>
      </c>
      <c r="B3" t="s">
        <v>6697</v>
      </c>
      <c r="E3"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1390F-9261-4593-8483-E12C4377E9F4}">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5146</v>
      </c>
      <c r="B2" t="s">
        <v>6689</v>
      </c>
      <c r="E2" t="b">
        <v>1</v>
      </c>
    </row>
    <row r="3" spans="1:5">
      <c r="A3" t="s">
        <v>5127</v>
      </c>
      <c r="B3" t="s">
        <v>6690</v>
      </c>
      <c r="E3" t="b">
        <v>1</v>
      </c>
    </row>
    <row r="4" spans="1:5">
      <c r="A4" t="s">
        <v>5125</v>
      </c>
      <c r="B4" t="s">
        <v>6691</v>
      </c>
      <c r="E4" t="b">
        <v>1</v>
      </c>
    </row>
    <row r="5" spans="1:5">
      <c r="A5" t="s">
        <v>5144</v>
      </c>
      <c r="B5" t="s">
        <v>6692</v>
      </c>
      <c r="E5" t="b">
        <v>1</v>
      </c>
    </row>
    <row r="6" spans="1:5">
      <c r="A6" t="s">
        <v>5139</v>
      </c>
      <c r="B6" t="s">
        <v>6693</v>
      </c>
      <c r="E6" t="b">
        <v>1</v>
      </c>
    </row>
    <row r="7" spans="1:5">
      <c r="A7" t="s">
        <v>5129</v>
      </c>
      <c r="B7" t="s">
        <v>6694</v>
      </c>
      <c r="E7" t="b">
        <v>1</v>
      </c>
    </row>
    <row r="8" spans="1:5">
      <c r="A8" t="s">
        <v>5131</v>
      </c>
      <c r="B8" t="s">
        <v>6695</v>
      </c>
      <c r="E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3FBD1-9578-4EEE-A199-10496D2D61E9}">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6686</v>
      </c>
      <c r="E2" t="b">
        <v>1</v>
      </c>
    </row>
    <row r="3" spans="1:5">
      <c r="A3" t="s">
        <v>5131</v>
      </c>
      <c r="B3" t="s">
        <v>6687</v>
      </c>
      <c r="E3" t="b">
        <v>1</v>
      </c>
    </row>
    <row r="4" spans="1:5">
      <c r="A4" t="s">
        <v>5127</v>
      </c>
      <c r="B4" t="s">
        <v>6688</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D9000-413E-49DB-9F14-0AF7AAA03D50}">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5131</v>
      </c>
      <c r="B2" t="s">
        <v>6678</v>
      </c>
      <c r="E2" t="b">
        <v>1</v>
      </c>
    </row>
    <row r="3" spans="1:5">
      <c r="A3" t="s">
        <v>5127</v>
      </c>
      <c r="B3" t="s">
        <v>6679</v>
      </c>
      <c r="E3" t="b">
        <v>1</v>
      </c>
    </row>
    <row r="4" spans="1:5">
      <c r="A4" t="s">
        <v>5125</v>
      </c>
      <c r="B4" t="s">
        <v>6680</v>
      </c>
      <c r="E4" t="b">
        <v>1</v>
      </c>
    </row>
    <row r="5" spans="1:5">
      <c r="A5" t="s">
        <v>5139</v>
      </c>
      <c r="B5" t="s">
        <v>6681</v>
      </c>
      <c r="E5" t="b">
        <v>1</v>
      </c>
    </row>
    <row r="6" spans="1:5">
      <c r="A6" t="s">
        <v>5146</v>
      </c>
      <c r="B6" t="s">
        <v>6682</v>
      </c>
      <c r="E6" t="b">
        <v>1</v>
      </c>
    </row>
    <row r="7" spans="1:5">
      <c r="A7" t="s">
        <v>5129</v>
      </c>
      <c r="B7" t="s">
        <v>6683</v>
      </c>
      <c r="E7" t="b">
        <v>1</v>
      </c>
    </row>
    <row r="8" spans="1:5">
      <c r="A8" t="s">
        <v>5144</v>
      </c>
      <c r="B8" t="s">
        <v>6684</v>
      </c>
      <c r="E8" t="b">
        <v>1</v>
      </c>
    </row>
    <row r="9" spans="1:5">
      <c r="A9" t="s">
        <v>5150</v>
      </c>
      <c r="B9" t="s">
        <v>6685</v>
      </c>
      <c r="E9"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C3303-9CC6-4A5C-9040-D823381A4C5D}">
  <dimension ref="A1:E25"/>
  <sheetViews>
    <sheetView workbookViewId="0">
      <selection activeCell="A2" sqref="A2:E2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6676</v>
      </c>
      <c r="B2" t="s">
        <v>6677</v>
      </c>
      <c r="E2" t="b">
        <v>1</v>
      </c>
    </row>
    <row r="3" spans="1:5">
      <c r="A3" t="s">
        <v>5157</v>
      </c>
      <c r="B3" t="s">
        <v>6665</v>
      </c>
      <c r="E3" t="b">
        <v>1</v>
      </c>
    </row>
    <row r="4" spans="1:5">
      <c r="A4" t="s">
        <v>5153</v>
      </c>
      <c r="B4" t="s">
        <v>6666</v>
      </c>
      <c r="E4" t="b">
        <v>1</v>
      </c>
    </row>
    <row r="5" spans="1:5">
      <c r="A5" t="s">
        <v>5175</v>
      </c>
      <c r="B5" t="s">
        <v>6667</v>
      </c>
      <c r="E5" t="b">
        <v>1</v>
      </c>
    </row>
    <row r="6" spans="1:5">
      <c r="A6" t="s">
        <v>5177</v>
      </c>
      <c r="B6" t="s">
        <v>6668</v>
      </c>
      <c r="E6" t="b">
        <v>1</v>
      </c>
    </row>
    <row r="7" spans="1:5">
      <c r="A7" t="s">
        <v>5179</v>
      </c>
      <c r="B7" t="s">
        <v>6669</v>
      </c>
      <c r="E7" t="b">
        <v>1</v>
      </c>
    </row>
    <row r="8" spans="1:5">
      <c r="A8" t="s">
        <v>5181</v>
      </c>
      <c r="B8" t="s">
        <v>6670</v>
      </c>
      <c r="E8" t="b">
        <v>1</v>
      </c>
    </row>
    <row r="9" spans="1:5">
      <c r="A9" t="s">
        <v>5183</v>
      </c>
      <c r="B9" t="s">
        <v>6671</v>
      </c>
      <c r="E9" t="b">
        <v>1</v>
      </c>
    </row>
    <row r="10" spans="1:5">
      <c r="A10" t="s">
        <v>5185</v>
      </c>
      <c r="B10" t="s">
        <v>6672</v>
      </c>
      <c r="E10" t="b">
        <v>1</v>
      </c>
    </row>
    <row r="11" spans="1:5">
      <c r="A11" t="s">
        <v>5187</v>
      </c>
      <c r="B11" t="s">
        <v>6673</v>
      </c>
      <c r="E11" t="b">
        <v>1</v>
      </c>
    </row>
    <row r="12" spans="1:5">
      <c r="A12" t="s">
        <v>5189</v>
      </c>
      <c r="B12" t="s">
        <v>6674</v>
      </c>
      <c r="E12" t="b">
        <v>1</v>
      </c>
    </row>
    <row r="13" spans="1:5">
      <c r="A13" t="s">
        <v>5159</v>
      </c>
      <c r="B13" t="s">
        <v>6483</v>
      </c>
      <c r="E13" t="b">
        <v>1</v>
      </c>
    </row>
    <row r="14" spans="1:5">
      <c r="A14" t="s">
        <v>5137</v>
      </c>
      <c r="B14" t="s">
        <v>6484</v>
      </c>
      <c r="E14" t="b">
        <v>1</v>
      </c>
    </row>
    <row r="15" spans="1:5">
      <c r="A15" t="s">
        <v>5144</v>
      </c>
      <c r="B15" t="s">
        <v>6480</v>
      </c>
      <c r="E15" t="b">
        <v>1</v>
      </c>
    </row>
    <row r="16" spans="1:5">
      <c r="A16" t="s">
        <v>5191</v>
      </c>
      <c r="B16" t="s">
        <v>6675</v>
      </c>
      <c r="E16" t="b">
        <v>1</v>
      </c>
    </row>
    <row r="17" spans="1:5">
      <c r="A17" t="s">
        <v>5148</v>
      </c>
      <c r="B17" t="s">
        <v>6485</v>
      </c>
      <c r="E17" t="b">
        <v>1</v>
      </c>
    </row>
    <row r="18" spans="1:5">
      <c r="A18" t="s">
        <v>5150</v>
      </c>
      <c r="B18" t="s">
        <v>6481</v>
      </c>
      <c r="E18" t="b">
        <v>1</v>
      </c>
    </row>
    <row r="19" spans="1:5">
      <c r="A19" t="s">
        <v>5141</v>
      </c>
      <c r="B19" t="s">
        <v>6482</v>
      </c>
      <c r="E19" t="b">
        <v>1</v>
      </c>
    </row>
    <row r="20" spans="1:5">
      <c r="A20" t="s">
        <v>5146</v>
      </c>
      <c r="B20" t="s">
        <v>6478</v>
      </c>
      <c r="E20" t="b">
        <v>1</v>
      </c>
    </row>
    <row r="21" spans="1:5">
      <c r="A21" t="s">
        <v>5129</v>
      </c>
      <c r="B21" t="s">
        <v>6473</v>
      </c>
      <c r="E21" t="b">
        <v>1</v>
      </c>
    </row>
    <row r="22" spans="1:5">
      <c r="A22" t="s">
        <v>5131</v>
      </c>
      <c r="B22" t="s">
        <v>6474</v>
      </c>
      <c r="E22" t="b">
        <v>1</v>
      </c>
    </row>
    <row r="23" spans="1:5">
      <c r="A23" t="s">
        <v>5127</v>
      </c>
      <c r="B23" t="s">
        <v>6475</v>
      </c>
      <c r="E23" t="b">
        <v>1</v>
      </c>
    </row>
    <row r="24" spans="1:5">
      <c r="A24" t="s">
        <v>5125</v>
      </c>
      <c r="B24" t="s">
        <v>6476</v>
      </c>
      <c r="E24" t="b">
        <v>1</v>
      </c>
    </row>
    <row r="25" spans="1:5">
      <c r="A25" t="s">
        <v>5139</v>
      </c>
      <c r="B25" t="s">
        <v>6477</v>
      </c>
      <c r="E25"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D8FA-70C4-4B67-8A55-7F2EB3762B2A}">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6661</v>
      </c>
      <c r="E2" t="b">
        <v>1</v>
      </c>
    </row>
    <row r="3" spans="1:5">
      <c r="A3" t="s">
        <v>5131</v>
      </c>
      <c r="B3" t="s">
        <v>6662</v>
      </c>
      <c r="E3" t="b">
        <v>1</v>
      </c>
    </row>
    <row r="4" spans="1:5">
      <c r="A4" t="s">
        <v>5127</v>
      </c>
      <c r="B4" t="s">
        <v>6663</v>
      </c>
      <c r="E4" t="b">
        <v>1</v>
      </c>
    </row>
    <row r="5" spans="1:5">
      <c r="A5" t="s">
        <v>5125</v>
      </c>
      <c r="B5" t="s">
        <v>6664</v>
      </c>
      <c r="E5"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81E0-EDBD-46D5-AD5E-CC5ADB585633}">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6656</v>
      </c>
      <c r="E2" t="b">
        <v>1</v>
      </c>
    </row>
    <row r="3" spans="1:5">
      <c r="A3" t="s">
        <v>5139</v>
      </c>
      <c r="B3" t="s">
        <v>6657</v>
      </c>
      <c r="E3" t="b">
        <v>1</v>
      </c>
    </row>
    <row r="4" spans="1:5">
      <c r="A4" t="s">
        <v>5131</v>
      </c>
      <c r="B4" t="s">
        <v>6658</v>
      </c>
      <c r="E4" t="b">
        <v>1</v>
      </c>
    </row>
    <row r="5" spans="1:5">
      <c r="A5" t="s">
        <v>5127</v>
      </c>
      <c r="B5" t="s">
        <v>6659</v>
      </c>
      <c r="E5" t="b">
        <v>1</v>
      </c>
    </row>
    <row r="6" spans="1:5">
      <c r="A6" t="s">
        <v>5125</v>
      </c>
      <c r="B6" t="s">
        <v>6660</v>
      </c>
      <c r="E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6BC29-FC50-4F07-8B29-8BB7242E6A28}">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6651</v>
      </c>
      <c r="E2" t="b">
        <v>1</v>
      </c>
    </row>
    <row r="3" spans="1:5">
      <c r="A3" t="s">
        <v>5125</v>
      </c>
      <c r="B3" t="s">
        <v>6652</v>
      </c>
      <c r="E3" t="b">
        <v>1</v>
      </c>
    </row>
    <row r="4" spans="1:5">
      <c r="A4" t="s">
        <v>5131</v>
      </c>
      <c r="B4" t="s">
        <v>6653</v>
      </c>
      <c r="E4" t="b">
        <v>1</v>
      </c>
    </row>
    <row r="5" spans="1:5">
      <c r="A5" t="s">
        <v>5139</v>
      </c>
      <c r="B5" t="s">
        <v>6654</v>
      </c>
      <c r="E5" t="b">
        <v>1</v>
      </c>
    </row>
    <row r="6" spans="1:5">
      <c r="A6" t="s">
        <v>5127</v>
      </c>
      <c r="B6" t="s">
        <v>6655</v>
      </c>
      <c r="E6"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EEB46-488E-4C67-B61A-55953629DAD2}">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5131</v>
      </c>
      <c r="B2" t="s">
        <v>6650</v>
      </c>
      <c r="E2" t="b">
        <v>1</v>
      </c>
    </row>
    <row r="3" spans="1:5">
      <c r="A3" t="s">
        <v>5127</v>
      </c>
      <c r="B3" t="s">
        <v>5409</v>
      </c>
      <c r="E3" t="b">
        <v>1</v>
      </c>
    </row>
    <row r="4" spans="1:5">
      <c r="A4" t="s">
        <v>5129</v>
      </c>
      <c r="B4" t="s">
        <v>6649</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E180E-2A1F-4357-85C5-6B4FD2847D0A}">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6644</v>
      </c>
      <c r="E2" t="b">
        <v>1</v>
      </c>
    </row>
    <row r="3" spans="1:5">
      <c r="A3" t="s">
        <v>5127</v>
      </c>
      <c r="B3" t="s">
        <v>6645</v>
      </c>
      <c r="E3" t="b">
        <v>1</v>
      </c>
    </row>
    <row r="4" spans="1:5">
      <c r="A4" t="s">
        <v>5125</v>
      </c>
      <c r="B4" t="s">
        <v>6647</v>
      </c>
      <c r="E4" t="b">
        <v>1</v>
      </c>
    </row>
    <row r="5" spans="1:5">
      <c r="A5" t="s">
        <v>5139</v>
      </c>
      <c r="B5" t="s">
        <v>6648</v>
      </c>
      <c r="E5" t="b">
        <v>1</v>
      </c>
    </row>
    <row r="6" spans="1:5">
      <c r="A6" t="s">
        <v>5131</v>
      </c>
      <c r="B6" t="s">
        <v>6646</v>
      </c>
      <c r="E6"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D3E35-EA5C-431D-AA6E-01E1683AD517}">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5127</v>
      </c>
      <c r="B2" t="s">
        <v>13</v>
      </c>
      <c r="E2" t="b">
        <v>1</v>
      </c>
    </row>
    <row r="3" spans="1:5">
      <c r="A3" t="s">
        <v>5131</v>
      </c>
      <c r="B3" t="s">
        <v>6642</v>
      </c>
      <c r="E3" t="b">
        <v>1</v>
      </c>
    </row>
    <row r="4" spans="1:5">
      <c r="A4" t="s">
        <v>5129</v>
      </c>
      <c r="B4" t="s">
        <v>6643</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14C70-9876-4BF1-8605-11E9B1EDFA38}">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6492</v>
      </c>
      <c r="E2" t="b">
        <v>1</v>
      </c>
    </row>
    <row r="3" spans="1:5">
      <c r="A3" t="s">
        <v>5144</v>
      </c>
      <c r="B3" t="s">
        <v>6636</v>
      </c>
      <c r="E3" t="b">
        <v>1</v>
      </c>
    </row>
    <row r="4" spans="1:5">
      <c r="A4" t="s">
        <v>5127</v>
      </c>
      <c r="B4" t="s">
        <v>6637</v>
      </c>
      <c r="E4" t="b">
        <v>1</v>
      </c>
    </row>
    <row r="5" spans="1:5">
      <c r="A5" t="s">
        <v>5131</v>
      </c>
      <c r="B5" t="s">
        <v>6638</v>
      </c>
      <c r="E5" t="b">
        <v>1</v>
      </c>
    </row>
    <row r="6" spans="1:5">
      <c r="A6" t="s">
        <v>5139</v>
      </c>
      <c r="B6" t="s">
        <v>6639</v>
      </c>
      <c r="E6" t="b">
        <v>1</v>
      </c>
    </row>
    <row r="7" spans="1:5">
      <c r="A7" t="s">
        <v>5125</v>
      </c>
      <c r="B7" t="s">
        <v>6640</v>
      </c>
      <c r="E7" t="b">
        <v>1</v>
      </c>
    </row>
    <row r="8" spans="1:5">
      <c r="A8" t="s">
        <v>5146</v>
      </c>
      <c r="B8" t="s">
        <v>6641</v>
      </c>
      <c r="E8"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78CCC-75BB-49C2-80CE-3C02406967EA}">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6615</v>
      </c>
      <c r="B2" t="s">
        <v>6616</v>
      </c>
      <c r="E2" t="b">
        <v>1</v>
      </c>
    </row>
    <row r="3" spans="1:5">
      <c r="A3" t="s">
        <v>6617</v>
      </c>
      <c r="B3" t="s">
        <v>6618</v>
      </c>
      <c r="E3" t="b">
        <v>1</v>
      </c>
    </row>
    <row r="4" spans="1:5">
      <c r="A4" t="s">
        <v>6619</v>
      </c>
      <c r="B4" t="s">
        <v>6620</v>
      </c>
      <c r="E4" t="b">
        <v>1</v>
      </c>
    </row>
    <row r="5" spans="1:5">
      <c r="A5" t="s">
        <v>6621</v>
      </c>
      <c r="B5" t="s">
        <v>6622</v>
      </c>
      <c r="E5" t="b">
        <v>1</v>
      </c>
    </row>
    <row r="6" spans="1:5">
      <c r="A6" t="s">
        <v>6623</v>
      </c>
      <c r="B6" t="s">
        <v>6624</v>
      </c>
      <c r="E6" t="b">
        <v>1</v>
      </c>
    </row>
    <row r="7" spans="1:5">
      <c r="A7" t="s">
        <v>6625</v>
      </c>
      <c r="B7" t="s">
        <v>6626</v>
      </c>
      <c r="E7" t="b">
        <v>1</v>
      </c>
    </row>
    <row r="8" spans="1:5">
      <c r="A8" t="s">
        <v>6627</v>
      </c>
      <c r="B8" t="s">
        <v>6628</v>
      </c>
      <c r="E8" t="b">
        <v>1</v>
      </c>
    </row>
    <row r="9" spans="1:5">
      <c r="A9" t="s">
        <v>6629</v>
      </c>
      <c r="B9" t="s">
        <v>6630</v>
      </c>
      <c r="E9" t="b">
        <v>1</v>
      </c>
    </row>
    <row r="10" spans="1:5">
      <c r="A10" t="s">
        <v>6631</v>
      </c>
      <c r="B10" t="s">
        <v>6632</v>
      </c>
      <c r="E10" t="b">
        <v>1</v>
      </c>
    </row>
    <row r="11" spans="1:5">
      <c r="A11" t="s">
        <v>6633</v>
      </c>
      <c r="B11" t="s">
        <v>5409</v>
      </c>
      <c r="E11" t="b">
        <v>1</v>
      </c>
    </row>
    <row r="12" spans="1:5">
      <c r="A12" t="s">
        <v>6634</v>
      </c>
      <c r="B12" t="s">
        <v>6635</v>
      </c>
      <c r="E12"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2A677-6DE5-4987-8BE6-5E151D0ED0B8}">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6612</v>
      </c>
      <c r="E2" t="b">
        <v>1</v>
      </c>
    </row>
    <row r="3" spans="1:5">
      <c r="A3" t="s">
        <v>5131</v>
      </c>
      <c r="B3" t="s">
        <v>6613</v>
      </c>
      <c r="E3" t="b">
        <v>1</v>
      </c>
    </row>
    <row r="4" spans="1:5">
      <c r="A4" t="s">
        <v>5127</v>
      </c>
      <c r="B4" t="s">
        <v>6614</v>
      </c>
      <c r="E4"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9C19C-0A6A-4228-9ABE-5742240F067D}">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6609</v>
      </c>
      <c r="E2" t="b">
        <v>1</v>
      </c>
    </row>
    <row r="3" spans="1:5">
      <c r="A3" t="s">
        <v>5127</v>
      </c>
      <c r="B3" t="s">
        <v>6610</v>
      </c>
      <c r="E3" t="b">
        <v>1</v>
      </c>
    </row>
    <row r="4" spans="1:5">
      <c r="A4" t="s">
        <v>5131</v>
      </c>
      <c r="B4" t="s">
        <v>6611</v>
      </c>
      <c r="E4"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BF7B9-A19E-4B30-B921-063FFB65CC3F}">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6600</v>
      </c>
      <c r="E2" t="b">
        <v>1</v>
      </c>
    </row>
    <row r="3" spans="1:5">
      <c r="A3" t="s">
        <v>5131</v>
      </c>
      <c r="B3" t="s">
        <v>6601</v>
      </c>
      <c r="E3" t="b">
        <v>1</v>
      </c>
    </row>
    <row r="4" spans="1:5">
      <c r="A4" t="s">
        <v>5125</v>
      </c>
      <c r="B4" t="s">
        <v>6602</v>
      </c>
      <c r="E4" t="b">
        <v>1</v>
      </c>
    </row>
    <row r="5" spans="1:5">
      <c r="A5" t="s">
        <v>5139</v>
      </c>
      <c r="B5" t="s">
        <v>6603</v>
      </c>
      <c r="E5" t="b">
        <v>1</v>
      </c>
    </row>
    <row r="6" spans="1:5">
      <c r="A6" t="s">
        <v>5127</v>
      </c>
      <c r="B6" t="s">
        <v>6604</v>
      </c>
      <c r="E6" t="b">
        <v>1</v>
      </c>
    </row>
    <row r="7" spans="1:5">
      <c r="A7" t="s">
        <v>5146</v>
      </c>
      <c r="B7" t="s">
        <v>6605</v>
      </c>
      <c r="E7" t="b">
        <v>1</v>
      </c>
    </row>
    <row r="8" spans="1:5">
      <c r="A8" t="s">
        <v>5144</v>
      </c>
      <c r="B8" t="s">
        <v>6606</v>
      </c>
      <c r="E8" t="b">
        <v>1</v>
      </c>
    </row>
    <row r="9" spans="1:5">
      <c r="A9" t="s">
        <v>5150</v>
      </c>
      <c r="B9" t="s">
        <v>6607</v>
      </c>
      <c r="E9" t="b">
        <v>1</v>
      </c>
    </row>
    <row r="10" spans="1:5">
      <c r="A10" t="s">
        <v>5141</v>
      </c>
      <c r="B10" t="s">
        <v>6608</v>
      </c>
      <c r="E1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80F43-980D-4C1B-9852-3DDD0B623E47}">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5131</v>
      </c>
      <c r="B2" t="s">
        <v>6596</v>
      </c>
      <c r="E2" t="b">
        <v>1</v>
      </c>
    </row>
    <row r="3" spans="1:5">
      <c r="A3" t="s">
        <v>5125</v>
      </c>
      <c r="B3" t="s">
        <v>6599</v>
      </c>
      <c r="E3" t="b">
        <v>1</v>
      </c>
    </row>
    <row r="4" spans="1:5">
      <c r="A4" t="s">
        <v>5127</v>
      </c>
      <c r="B4" t="s">
        <v>6597</v>
      </c>
      <c r="E4" t="b">
        <v>1</v>
      </c>
    </row>
    <row r="5" spans="1:5">
      <c r="A5" t="s">
        <v>5129</v>
      </c>
      <c r="B5" t="s">
        <v>6598</v>
      </c>
      <c r="E5"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4C8FC-D5D0-4572-B9A8-110174CA6820}">
  <dimension ref="A1:E91"/>
  <sheetViews>
    <sheetView workbookViewId="0">
      <selection activeCell="A2" sqref="A2:E9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6500</v>
      </c>
      <c r="E2" t="b">
        <v>1</v>
      </c>
    </row>
    <row r="3" spans="1:5">
      <c r="A3" t="s">
        <v>4635</v>
      </c>
      <c r="B3" t="s">
        <v>6501</v>
      </c>
      <c r="E3" t="b">
        <v>1</v>
      </c>
    </row>
    <row r="4" spans="1:5">
      <c r="A4" t="s">
        <v>5358</v>
      </c>
      <c r="B4" t="s">
        <v>6502</v>
      </c>
      <c r="E4" t="b">
        <v>1</v>
      </c>
    </row>
    <row r="5" spans="1:5">
      <c r="A5" t="s">
        <v>669</v>
      </c>
      <c r="B5" t="s">
        <v>6548</v>
      </c>
      <c r="E5" t="b">
        <v>1</v>
      </c>
    </row>
    <row r="6" spans="1:5">
      <c r="A6" t="s">
        <v>6529</v>
      </c>
      <c r="B6" t="s">
        <v>6530</v>
      </c>
      <c r="E6" t="b">
        <v>1</v>
      </c>
    </row>
    <row r="7" spans="1:5">
      <c r="A7" t="s">
        <v>2221</v>
      </c>
      <c r="B7" t="s">
        <v>6504</v>
      </c>
      <c r="E7" t="b">
        <v>1</v>
      </c>
    </row>
    <row r="8" spans="1:5">
      <c r="A8" t="s">
        <v>909</v>
      </c>
      <c r="B8" t="s">
        <v>6505</v>
      </c>
      <c r="E8" t="b">
        <v>1</v>
      </c>
    </row>
    <row r="9" spans="1:5">
      <c r="A9" t="s">
        <v>3579</v>
      </c>
      <c r="B9" t="s">
        <v>6506</v>
      </c>
      <c r="E9" t="b">
        <v>1</v>
      </c>
    </row>
    <row r="10" spans="1:5">
      <c r="A10" t="s">
        <v>1769</v>
      </c>
      <c r="B10" t="s">
        <v>6507</v>
      </c>
      <c r="E10" t="b">
        <v>1</v>
      </c>
    </row>
    <row r="11" spans="1:5">
      <c r="A11" t="s">
        <v>1447</v>
      </c>
      <c r="B11" t="s">
        <v>6508</v>
      </c>
      <c r="E11" t="b">
        <v>1</v>
      </c>
    </row>
    <row r="12" spans="1:5">
      <c r="A12" t="s">
        <v>1511</v>
      </c>
      <c r="B12" t="s">
        <v>6509</v>
      </c>
      <c r="E12" t="b">
        <v>1</v>
      </c>
    </row>
    <row r="13" spans="1:5">
      <c r="A13" t="s">
        <v>689</v>
      </c>
      <c r="B13" t="s">
        <v>6510</v>
      </c>
      <c r="E13" t="b">
        <v>1</v>
      </c>
    </row>
    <row r="14" spans="1:5">
      <c r="A14" t="s">
        <v>2961</v>
      </c>
      <c r="B14" t="s">
        <v>6511</v>
      </c>
      <c r="E14" t="b">
        <v>1</v>
      </c>
    </row>
    <row r="15" spans="1:5">
      <c r="A15" t="s">
        <v>2025</v>
      </c>
      <c r="B15" t="s">
        <v>6512</v>
      </c>
      <c r="E15" t="b">
        <v>1</v>
      </c>
    </row>
    <row r="16" spans="1:5">
      <c r="A16" t="s">
        <v>5107</v>
      </c>
      <c r="B16" t="s">
        <v>6513</v>
      </c>
      <c r="E16" t="b">
        <v>1</v>
      </c>
    </row>
    <row r="17" spans="1:5">
      <c r="A17" t="s">
        <v>4163</v>
      </c>
      <c r="B17" t="s">
        <v>6514</v>
      </c>
      <c r="E17" t="b">
        <v>1</v>
      </c>
    </row>
    <row r="18" spans="1:5">
      <c r="A18" t="s">
        <v>2539</v>
      </c>
      <c r="B18" t="s">
        <v>6515</v>
      </c>
      <c r="E18" t="b">
        <v>1</v>
      </c>
    </row>
    <row r="19" spans="1:5">
      <c r="A19" t="s">
        <v>1505</v>
      </c>
      <c r="B19" t="s">
        <v>6516</v>
      </c>
      <c r="E19" t="b">
        <v>1</v>
      </c>
    </row>
    <row r="20" spans="1:5">
      <c r="A20" t="s">
        <v>3181</v>
      </c>
      <c r="B20" t="s">
        <v>6517</v>
      </c>
      <c r="E20" t="b">
        <v>1</v>
      </c>
    </row>
    <row r="21" spans="1:5">
      <c r="A21" t="s">
        <v>4561</v>
      </c>
      <c r="B21" t="s">
        <v>6518</v>
      </c>
      <c r="E21" t="b">
        <v>1</v>
      </c>
    </row>
    <row r="22" spans="1:5">
      <c r="A22" t="s">
        <v>1261</v>
      </c>
      <c r="B22" t="s">
        <v>6519</v>
      </c>
      <c r="E22" t="b">
        <v>1</v>
      </c>
    </row>
    <row r="23" spans="1:5">
      <c r="A23" t="s">
        <v>687</v>
      </c>
      <c r="B23" t="s">
        <v>6520</v>
      </c>
      <c r="E23" t="b">
        <v>1</v>
      </c>
    </row>
    <row r="24" spans="1:5">
      <c r="A24" t="s">
        <v>621</v>
      </c>
      <c r="B24" t="s">
        <v>6521</v>
      </c>
      <c r="E24" t="b">
        <v>1</v>
      </c>
    </row>
    <row r="25" spans="1:5">
      <c r="A25" t="s">
        <v>6522</v>
      </c>
      <c r="B25" t="s">
        <v>6523</v>
      </c>
      <c r="E25" t="b">
        <v>1</v>
      </c>
    </row>
    <row r="26" spans="1:5">
      <c r="A26" t="s">
        <v>2939</v>
      </c>
      <c r="B26" t="s">
        <v>6524</v>
      </c>
      <c r="E26" t="b">
        <v>1</v>
      </c>
    </row>
    <row r="27" spans="1:5">
      <c r="A27" t="s">
        <v>4441</v>
      </c>
      <c r="B27" t="s">
        <v>6525</v>
      </c>
      <c r="E27" t="b">
        <v>1</v>
      </c>
    </row>
    <row r="28" spans="1:5">
      <c r="A28" t="s">
        <v>4761</v>
      </c>
      <c r="B28" t="s">
        <v>6526</v>
      </c>
      <c r="E28" t="b">
        <v>1</v>
      </c>
    </row>
    <row r="29" spans="1:5">
      <c r="A29" t="s">
        <v>449</v>
      </c>
      <c r="B29" t="s">
        <v>6527</v>
      </c>
      <c r="E29" t="b">
        <v>1</v>
      </c>
    </row>
    <row r="30" spans="1:5">
      <c r="A30" t="s">
        <v>4957</v>
      </c>
      <c r="B30" t="s">
        <v>6528</v>
      </c>
      <c r="E30" t="b">
        <v>1</v>
      </c>
    </row>
    <row r="31" spans="1:5">
      <c r="A31" t="s">
        <v>5820</v>
      </c>
      <c r="B31" t="s">
        <v>6531</v>
      </c>
      <c r="E31" t="b">
        <v>1</v>
      </c>
    </row>
    <row r="32" spans="1:5">
      <c r="A32" t="s">
        <v>6532</v>
      </c>
      <c r="B32" t="s">
        <v>6533</v>
      </c>
      <c r="E32" t="b">
        <v>1</v>
      </c>
    </row>
    <row r="33" spans="1:5">
      <c r="A33" t="s">
        <v>4045</v>
      </c>
      <c r="B33" t="s">
        <v>6534</v>
      </c>
      <c r="E33" t="b">
        <v>1</v>
      </c>
    </row>
    <row r="34" spans="1:5">
      <c r="A34" t="s">
        <v>2029</v>
      </c>
      <c r="B34" t="s">
        <v>6535</v>
      </c>
      <c r="E34" t="b">
        <v>1</v>
      </c>
    </row>
    <row r="35" spans="1:5">
      <c r="A35" t="s">
        <v>1789</v>
      </c>
      <c r="B35" t="s">
        <v>6536</v>
      </c>
      <c r="E35" t="b">
        <v>1</v>
      </c>
    </row>
    <row r="36" spans="1:5">
      <c r="A36" t="s">
        <v>2291</v>
      </c>
      <c r="B36" t="s">
        <v>6537</v>
      </c>
      <c r="E36" t="b">
        <v>1</v>
      </c>
    </row>
    <row r="37" spans="1:5">
      <c r="A37" t="s">
        <v>2325</v>
      </c>
      <c r="B37" t="s">
        <v>6538</v>
      </c>
      <c r="E37" t="b">
        <v>1</v>
      </c>
    </row>
    <row r="38" spans="1:5">
      <c r="A38" t="s">
        <v>4183</v>
      </c>
      <c r="B38" t="s">
        <v>6539</v>
      </c>
      <c r="E38" t="b">
        <v>1</v>
      </c>
    </row>
    <row r="39" spans="1:5">
      <c r="A39" t="s">
        <v>2329</v>
      </c>
      <c r="B39" t="s">
        <v>6542</v>
      </c>
      <c r="E39" t="b">
        <v>1</v>
      </c>
    </row>
    <row r="40" spans="1:5">
      <c r="A40" t="s">
        <v>1033</v>
      </c>
      <c r="B40" t="s">
        <v>6543</v>
      </c>
      <c r="E40" t="b">
        <v>1</v>
      </c>
    </row>
    <row r="41" spans="1:5">
      <c r="A41" t="s">
        <v>6544</v>
      </c>
      <c r="B41" t="s">
        <v>6545</v>
      </c>
      <c r="E41" t="b">
        <v>1</v>
      </c>
    </row>
    <row r="42" spans="1:5">
      <c r="A42" t="s">
        <v>2447</v>
      </c>
      <c r="B42" t="s">
        <v>6540</v>
      </c>
      <c r="E42" t="b">
        <v>1</v>
      </c>
    </row>
    <row r="43" spans="1:5">
      <c r="A43" t="s">
        <v>2331</v>
      </c>
      <c r="B43" t="s">
        <v>6541</v>
      </c>
      <c r="E43" t="b">
        <v>1</v>
      </c>
    </row>
    <row r="44" spans="1:5">
      <c r="A44" t="s">
        <v>4647</v>
      </c>
      <c r="B44" t="s">
        <v>6559</v>
      </c>
      <c r="E44" t="b">
        <v>1</v>
      </c>
    </row>
    <row r="45" spans="1:5">
      <c r="A45" t="s">
        <v>1475</v>
      </c>
      <c r="B45" t="s">
        <v>6546</v>
      </c>
      <c r="E45" t="b">
        <v>1</v>
      </c>
    </row>
    <row r="46" spans="1:5">
      <c r="A46" t="s">
        <v>1161</v>
      </c>
      <c r="B46" t="s">
        <v>6547</v>
      </c>
      <c r="E46" t="b">
        <v>1</v>
      </c>
    </row>
    <row r="47" spans="1:5">
      <c r="A47" t="s">
        <v>6549</v>
      </c>
      <c r="B47" t="s">
        <v>6550</v>
      </c>
      <c r="E47" t="b">
        <v>1</v>
      </c>
    </row>
    <row r="48" spans="1:5">
      <c r="A48" t="s">
        <v>855</v>
      </c>
      <c r="B48" t="s">
        <v>6551</v>
      </c>
      <c r="E48" t="b">
        <v>1</v>
      </c>
    </row>
    <row r="49" spans="1:5">
      <c r="A49" t="s">
        <v>853</v>
      </c>
      <c r="B49" t="s">
        <v>6552</v>
      </c>
      <c r="E49" t="b">
        <v>1</v>
      </c>
    </row>
    <row r="50" spans="1:5">
      <c r="A50" t="s">
        <v>1453</v>
      </c>
      <c r="B50" t="s">
        <v>6553</v>
      </c>
      <c r="E50" t="b">
        <v>1</v>
      </c>
    </row>
    <row r="51" spans="1:5">
      <c r="A51" t="s">
        <v>2955</v>
      </c>
      <c r="B51" t="s">
        <v>6554</v>
      </c>
      <c r="E51" t="b">
        <v>1</v>
      </c>
    </row>
    <row r="52" spans="1:5">
      <c r="A52" t="s">
        <v>2355</v>
      </c>
      <c r="B52" t="s">
        <v>6555</v>
      </c>
      <c r="E52" t="b">
        <v>1</v>
      </c>
    </row>
    <row r="53" spans="1:5">
      <c r="A53" t="s">
        <v>1103</v>
      </c>
      <c r="B53" t="s">
        <v>6556</v>
      </c>
      <c r="E53" t="b">
        <v>1</v>
      </c>
    </row>
    <row r="54" spans="1:5">
      <c r="A54" t="s">
        <v>2113</v>
      </c>
      <c r="B54" t="s">
        <v>6557</v>
      </c>
      <c r="E54" t="b">
        <v>1</v>
      </c>
    </row>
    <row r="55" spans="1:5">
      <c r="A55" t="s">
        <v>2683</v>
      </c>
      <c r="B55" t="s">
        <v>6558</v>
      </c>
      <c r="E55" t="b">
        <v>1</v>
      </c>
    </row>
    <row r="56" spans="1:5">
      <c r="A56" t="s">
        <v>933</v>
      </c>
      <c r="B56" t="s">
        <v>6560</v>
      </c>
      <c r="E56" t="b">
        <v>1</v>
      </c>
    </row>
    <row r="57" spans="1:5">
      <c r="A57" t="s">
        <v>1833</v>
      </c>
      <c r="B57" t="s">
        <v>6561</v>
      </c>
      <c r="E57" t="b">
        <v>1</v>
      </c>
    </row>
    <row r="58" spans="1:5">
      <c r="A58" t="s">
        <v>2845</v>
      </c>
      <c r="B58" t="s">
        <v>6562</v>
      </c>
      <c r="E58" t="b">
        <v>1</v>
      </c>
    </row>
    <row r="59" spans="1:5">
      <c r="A59" t="s">
        <v>1631</v>
      </c>
      <c r="B59" t="s">
        <v>6563</v>
      </c>
      <c r="E59" t="b">
        <v>1</v>
      </c>
    </row>
    <row r="60" spans="1:5">
      <c r="A60" t="s">
        <v>4655</v>
      </c>
      <c r="B60" t="s">
        <v>6565</v>
      </c>
      <c r="E60" t="b">
        <v>1</v>
      </c>
    </row>
    <row r="61" spans="1:5">
      <c r="A61" t="s">
        <v>3989</v>
      </c>
      <c r="B61" t="s">
        <v>6566</v>
      </c>
      <c r="E61" t="b">
        <v>1</v>
      </c>
    </row>
    <row r="62" spans="1:5">
      <c r="A62" t="s">
        <v>5097</v>
      </c>
      <c r="B62" t="s">
        <v>6567</v>
      </c>
      <c r="E62" t="b">
        <v>1</v>
      </c>
    </row>
    <row r="63" spans="1:5">
      <c r="A63" t="s">
        <v>2863</v>
      </c>
      <c r="B63" t="s">
        <v>6568</v>
      </c>
      <c r="E63" t="b">
        <v>1</v>
      </c>
    </row>
    <row r="64" spans="1:5">
      <c r="A64" t="s">
        <v>595</v>
      </c>
      <c r="B64" t="s">
        <v>6569</v>
      </c>
      <c r="E64" t="b">
        <v>1</v>
      </c>
    </row>
    <row r="65" spans="1:5">
      <c r="A65" t="s">
        <v>1975</v>
      </c>
      <c r="B65" t="s">
        <v>6570</v>
      </c>
      <c r="E65" t="b">
        <v>1</v>
      </c>
    </row>
    <row r="66" spans="1:5">
      <c r="A66" t="s">
        <v>4951</v>
      </c>
      <c r="B66" t="s">
        <v>6571</v>
      </c>
      <c r="E66" t="b">
        <v>1</v>
      </c>
    </row>
    <row r="67" spans="1:5">
      <c r="A67" t="s">
        <v>2835</v>
      </c>
      <c r="B67" t="s">
        <v>6572</v>
      </c>
      <c r="E67" t="b">
        <v>1</v>
      </c>
    </row>
    <row r="68" spans="1:5">
      <c r="A68" t="s">
        <v>1049</v>
      </c>
      <c r="B68" t="s">
        <v>6573</v>
      </c>
      <c r="E68" t="b">
        <v>1</v>
      </c>
    </row>
    <row r="69" spans="1:5">
      <c r="A69" t="s">
        <v>4835</v>
      </c>
      <c r="B69" t="s">
        <v>6574</v>
      </c>
      <c r="E69" t="b">
        <v>1</v>
      </c>
    </row>
    <row r="70" spans="1:5">
      <c r="A70" t="s">
        <v>1353</v>
      </c>
      <c r="B70" t="s">
        <v>6575</v>
      </c>
      <c r="E70" t="b">
        <v>1</v>
      </c>
    </row>
    <row r="71" spans="1:5">
      <c r="A71" t="s">
        <v>1025</v>
      </c>
      <c r="B71" t="s">
        <v>6576</v>
      </c>
      <c r="E71" t="b">
        <v>1</v>
      </c>
    </row>
    <row r="72" spans="1:5">
      <c r="A72" t="s">
        <v>5093</v>
      </c>
      <c r="B72" t="s">
        <v>6577</v>
      </c>
      <c r="E72" t="b">
        <v>1</v>
      </c>
    </row>
    <row r="73" spans="1:5">
      <c r="A73" t="s">
        <v>913</v>
      </c>
      <c r="B73" t="s">
        <v>6578</v>
      </c>
      <c r="E73" t="b">
        <v>1</v>
      </c>
    </row>
    <row r="74" spans="1:5">
      <c r="A74" t="s">
        <v>3691</v>
      </c>
      <c r="B74" t="s">
        <v>6579</v>
      </c>
      <c r="E74" t="b">
        <v>1</v>
      </c>
    </row>
    <row r="75" spans="1:5">
      <c r="A75" t="s">
        <v>2913</v>
      </c>
      <c r="B75" t="s">
        <v>6580</v>
      </c>
      <c r="E75" t="b">
        <v>1</v>
      </c>
    </row>
    <row r="76" spans="1:5">
      <c r="A76" t="s">
        <v>477</v>
      </c>
      <c r="B76" t="s">
        <v>6581</v>
      </c>
      <c r="E76" t="b">
        <v>1</v>
      </c>
    </row>
    <row r="77" spans="1:5">
      <c r="A77" t="s">
        <v>5033</v>
      </c>
      <c r="B77" t="s">
        <v>6583</v>
      </c>
      <c r="E77" t="b">
        <v>1</v>
      </c>
    </row>
    <row r="78" spans="1:5">
      <c r="A78" t="s">
        <v>1599</v>
      </c>
      <c r="B78" t="s">
        <v>6584</v>
      </c>
      <c r="E78" t="b">
        <v>1</v>
      </c>
    </row>
    <row r="79" spans="1:5">
      <c r="A79" t="s">
        <v>3143</v>
      </c>
      <c r="B79" t="s">
        <v>6585</v>
      </c>
      <c r="E79" t="b">
        <v>1</v>
      </c>
    </row>
    <row r="80" spans="1:5">
      <c r="A80" t="s">
        <v>4949</v>
      </c>
      <c r="B80" t="s">
        <v>6586</v>
      </c>
      <c r="E80" t="b">
        <v>1</v>
      </c>
    </row>
    <row r="81" spans="1:5">
      <c r="A81" t="s">
        <v>4157</v>
      </c>
      <c r="B81" t="s">
        <v>6564</v>
      </c>
      <c r="E81" t="b">
        <v>1</v>
      </c>
    </row>
    <row r="82" spans="1:5">
      <c r="A82" t="s">
        <v>357</v>
      </c>
      <c r="B82" t="s">
        <v>6503</v>
      </c>
      <c r="E82" t="b">
        <v>1</v>
      </c>
    </row>
    <row r="83" spans="1:5">
      <c r="A83" t="s">
        <v>3501</v>
      </c>
      <c r="B83" t="s">
        <v>6582</v>
      </c>
      <c r="E83" t="b">
        <v>1</v>
      </c>
    </row>
    <row r="84" spans="1:5">
      <c r="A84" t="s">
        <v>5520</v>
      </c>
      <c r="B84" t="s">
        <v>6587</v>
      </c>
      <c r="E84" t="b">
        <v>1</v>
      </c>
    </row>
    <row r="85" spans="1:5">
      <c r="A85" t="s">
        <v>3661</v>
      </c>
      <c r="B85" t="s">
        <v>6588</v>
      </c>
      <c r="E85" t="b">
        <v>1</v>
      </c>
    </row>
    <row r="86" spans="1:5">
      <c r="A86" t="s">
        <v>5748</v>
      </c>
      <c r="B86" t="s">
        <v>6589</v>
      </c>
      <c r="E86" t="b">
        <v>1</v>
      </c>
    </row>
    <row r="87" spans="1:5">
      <c r="A87" t="s">
        <v>5755</v>
      </c>
      <c r="B87" t="s">
        <v>6590</v>
      </c>
      <c r="E87" t="b">
        <v>1</v>
      </c>
    </row>
    <row r="88" spans="1:5">
      <c r="A88" t="s">
        <v>411</v>
      </c>
      <c r="B88" t="s">
        <v>6591</v>
      </c>
      <c r="E88" t="b">
        <v>1</v>
      </c>
    </row>
    <row r="89" spans="1:5">
      <c r="A89" t="s">
        <v>6592</v>
      </c>
      <c r="B89" t="s">
        <v>6593</v>
      </c>
      <c r="E89" t="b">
        <v>1</v>
      </c>
    </row>
    <row r="90" spans="1:5">
      <c r="A90" t="s">
        <v>899</v>
      </c>
      <c r="B90" t="s">
        <v>6594</v>
      </c>
      <c r="E90" t="b">
        <v>1</v>
      </c>
    </row>
    <row r="91" spans="1:5">
      <c r="A91" t="s">
        <v>4369</v>
      </c>
      <c r="B91" t="s">
        <v>6595</v>
      </c>
      <c r="E91"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A6A2B-4EC8-423D-A2DB-F9D06795368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5123</v>
      </c>
      <c r="B2" t="s">
        <v>6491</v>
      </c>
      <c r="E2" t="b">
        <v>1</v>
      </c>
    </row>
    <row r="3" spans="1:5">
      <c r="A3" t="s">
        <v>5414</v>
      </c>
      <c r="B3" t="s">
        <v>6492</v>
      </c>
      <c r="E3" t="b">
        <v>1</v>
      </c>
    </row>
    <row r="4" spans="1:5">
      <c r="A4" t="s">
        <v>5119</v>
      </c>
      <c r="B4" t="s">
        <v>6493</v>
      </c>
      <c r="E4" t="b">
        <v>1</v>
      </c>
    </row>
    <row r="5" spans="1:5">
      <c r="A5" t="s">
        <v>6494</v>
      </c>
      <c r="B5" t="s">
        <v>6495</v>
      </c>
      <c r="E5" t="b">
        <v>1</v>
      </c>
    </row>
    <row r="6" spans="1:5">
      <c r="A6" t="s">
        <v>6496</v>
      </c>
      <c r="B6" t="s">
        <v>6497</v>
      </c>
      <c r="E6" t="b">
        <v>1</v>
      </c>
    </row>
    <row r="7" spans="1:5">
      <c r="A7" t="s">
        <v>6498</v>
      </c>
      <c r="B7" t="s">
        <v>6499</v>
      </c>
      <c r="E7"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814B6-5F45-484A-9467-94B3CFB7DEE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5131</v>
      </c>
      <c r="B2" t="s">
        <v>6489</v>
      </c>
      <c r="E2" t="b">
        <v>1</v>
      </c>
    </row>
    <row r="3" spans="1:5">
      <c r="A3" t="s">
        <v>5129</v>
      </c>
      <c r="B3" t="s">
        <v>6490</v>
      </c>
      <c r="E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466DD-6483-493A-8226-29CB2CBA851A}">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5127</v>
      </c>
      <c r="B2" t="s">
        <v>6486</v>
      </c>
      <c r="E2" t="b">
        <v>1</v>
      </c>
    </row>
    <row r="3" spans="1:5">
      <c r="A3" t="s">
        <v>5131</v>
      </c>
      <c r="B3" t="s">
        <v>6487</v>
      </c>
      <c r="E3" t="b">
        <v>1</v>
      </c>
    </row>
    <row r="4" spans="1:5">
      <c r="A4" t="s">
        <v>5129</v>
      </c>
      <c r="B4" t="s">
        <v>6488</v>
      </c>
      <c r="E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2C07A-B038-4403-A39B-DBA7AE32019D}">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5159</v>
      </c>
      <c r="B2" t="s">
        <v>6483</v>
      </c>
      <c r="E2" t="b">
        <v>1</v>
      </c>
    </row>
    <row r="3" spans="1:5">
      <c r="A3" t="s">
        <v>5137</v>
      </c>
      <c r="B3" t="s">
        <v>6484</v>
      </c>
      <c r="E3" t="b">
        <v>1</v>
      </c>
    </row>
    <row r="4" spans="1:5">
      <c r="A4" t="s">
        <v>5144</v>
      </c>
      <c r="B4" t="s">
        <v>6480</v>
      </c>
      <c r="E4" t="b">
        <v>1</v>
      </c>
    </row>
    <row r="5" spans="1:5">
      <c r="A5" t="s">
        <v>5148</v>
      </c>
      <c r="B5" t="s">
        <v>6485</v>
      </c>
      <c r="E5" t="b">
        <v>1</v>
      </c>
    </row>
    <row r="6" spans="1:5">
      <c r="A6" t="s">
        <v>5150</v>
      </c>
      <c r="B6" t="s">
        <v>6481</v>
      </c>
      <c r="E6" t="b">
        <v>1</v>
      </c>
    </row>
    <row r="7" spans="1:5">
      <c r="A7" t="s">
        <v>5141</v>
      </c>
      <c r="B7" t="s">
        <v>6482</v>
      </c>
      <c r="E7" t="b">
        <v>1</v>
      </c>
    </row>
    <row r="8" spans="1:5">
      <c r="A8" t="s">
        <v>5146</v>
      </c>
      <c r="B8" t="s">
        <v>6478</v>
      </c>
      <c r="E8" t="b">
        <v>1</v>
      </c>
    </row>
    <row r="9" spans="1:5">
      <c r="A9" t="s">
        <v>5129</v>
      </c>
      <c r="B9" t="s">
        <v>6473</v>
      </c>
      <c r="E9" t="b">
        <v>1</v>
      </c>
    </row>
    <row r="10" spans="1:5">
      <c r="A10" t="s">
        <v>5131</v>
      </c>
      <c r="B10" t="s">
        <v>6474</v>
      </c>
      <c r="E10" t="b">
        <v>1</v>
      </c>
    </row>
    <row r="11" spans="1:5">
      <c r="A11" t="s">
        <v>5127</v>
      </c>
      <c r="B11" t="s">
        <v>6475</v>
      </c>
      <c r="E11" t="b">
        <v>1</v>
      </c>
    </row>
    <row r="12" spans="1:5">
      <c r="A12" t="s">
        <v>5125</v>
      </c>
      <c r="B12" t="s">
        <v>6476</v>
      </c>
      <c r="E12" t="b">
        <v>1</v>
      </c>
    </row>
    <row r="13" spans="1:5">
      <c r="A13" t="s">
        <v>5139</v>
      </c>
      <c r="B13" t="s">
        <v>6477</v>
      </c>
      <c r="E13" t="b">
        <v>1</v>
      </c>
    </row>
    <row r="14" spans="1:5">
      <c r="A14" t="s">
        <v>5157</v>
      </c>
      <c r="B14" t="s">
        <v>6479</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8A778-1800-4C65-9FA3-9FCC68018EE5}">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5187</v>
      </c>
      <c r="B2" t="s">
        <v>6453</v>
      </c>
      <c r="C2" t="s">
        <v>5125</v>
      </c>
      <c r="D2" t="s">
        <v>6370</v>
      </c>
      <c r="E2" t="b">
        <v>1</v>
      </c>
    </row>
    <row r="3" spans="1:5">
      <c r="A3" t="s">
        <v>5185</v>
      </c>
      <c r="B3" t="s">
        <v>6454</v>
      </c>
      <c r="C3" t="s">
        <v>5125</v>
      </c>
      <c r="D3" t="s">
        <v>6370</v>
      </c>
      <c r="E3" t="b">
        <v>1</v>
      </c>
    </row>
    <row r="4" spans="1:5">
      <c r="A4" t="s">
        <v>5159</v>
      </c>
      <c r="B4" t="s">
        <v>6455</v>
      </c>
      <c r="C4" t="s">
        <v>5137</v>
      </c>
      <c r="D4" t="s">
        <v>6383</v>
      </c>
      <c r="E4" t="b">
        <v>1</v>
      </c>
    </row>
    <row r="5" spans="1:5">
      <c r="A5" t="s">
        <v>5129</v>
      </c>
      <c r="B5" t="s">
        <v>6456</v>
      </c>
      <c r="C5" t="s">
        <v>5157</v>
      </c>
      <c r="D5" t="s">
        <v>6385</v>
      </c>
      <c r="E5" t="b">
        <v>1</v>
      </c>
    </row>
    <row r="6" spans="1:5">
      <c r="A6" t="s">
        <v>5131</v>
      </c>
      <c r="B6" t="s">
        <v>6457</v>
      </c>
      <c r="C6" t="s">
        <v>5157</v>
      </c>
      <c r="D6" t="s">
        <v>6385</v>
      </c>
      <c r="E6" t="b">
        <v>1</v>
      </c>
    </row>
    <row r="7" spans="1:5">
      <c r="A7" t="s">
        <v>5137</v>
      </c>
      <c r="B7" t="s">
        <v>6458</v>
      </c>
      <c r="C7" t="s">
        <v>5177</v>
      </c>
      <c r="D7" t="s">
        <v>6395</v>
      </c>
      <c r="E7" t="b">
        <v>1</v>
      </c>
    </row>
    <row r="8" spans="1:5">
      <c r="A8" t="s">
        <v>5150</v>
      </c>
      <c r="B8" t="s">
        <v>6459</v>
      </c>
      <c r="C8" t="s">
        <v>5179</v>
      </c>
      <c r="D8" t="s">
        <v>6397</v>
      </c>
      <c r="E8" t="b">
        <v>1</v>
      </c>
    </row>
    <row r="9" spans="1:5">
      <c r="A9" t="s">
        <v>5141</v>
      </c>
      <c r="B9" t="s">
        <v>6460</v>
      </c>
      <c r="C9" t="s">
        <v>5179</v>
      </c>
      <c r="D9" t="s">
        <v>6397</v>
      </c>
      <c r="E9" t="b">
        <v>1</v>
      </c>
    </row>
    <row r="10" spans="1:5">
      <c r="A10" t="s">
        <v>5179</v>
      </c>
      <c r="B10" t="s">
        <v>6461</v>
      </c>
      <c r="C10" t="s">
        <v>5183</v>
      </c>
      <c r="D10" t="s">
        <v>6399</v>
      </c>
      <c r="E10" t="b">
        <v>1</v>
      </c>
    </row>
    <row r="11" spans="1:5">
      <c r="A11" t="s">
        <v>5181</v>
      </c>
      <c r="B11" t="s">
        <v>6462</v>
      </c>
      <c r="C11" t="s">
        <v>5183</v>
      </c>
      <c r="D11" t="s">
        <v>6399</v>
      </c>
      <c r="E11" t="b">
        <v>1</v>
      </c>
    </row>
    <row r="12" spans="1:5">
      <c r="A12" t="s">
        <v>5125</v>
      </c>
      <c r="B12" t="s">
        <v>6463</v>
      </c>
      <c r="C12" t="s">
        <v>5209</v>
      </c>
      <c r="D12" t="s">
        <v>6418</v>
      </c>
      <c r="E12" t="b">
        <v>1</v>
      </c>
    </row>
    <row r="13" spans="1:5">
      <c r="A13" t="s">
        <v>5127</v>
      </c>
      <c r="B13" t="s">
        <v>6464</v>
      </c>
      <c r="C13" t="s">
        <v>5209</v>
      </c>
      <c r="D13" t="s">
        <v>6418</v>
      </c>
      <c r="E13" t="b">
        <v>1</v>
      </c>
    </row>
    <row r="14" spans="1:5">
      <c r="A14" t="s">
        <v>5144</v>
      </c>
      <c r="B14" t="s">
        <v>6465</v>
      </c>
      <c r="C14" t="s">
        <v>5213</v>
      </c>
      <c r="D14" t="s">
        <v>6420</v>
      </c>
      <c r="E14" t="b">
        <v>1</v>
      </c>
    </row>
    <row r="15" spans="1:5">
      <c r="A15" t="s">
        <v>5139</v>
      </c>
      <c r="B15" t="s">
        <v>6466</v>
      </c>
      <c r="C15" t="s">
        <v>5213</v>
      </c>
      <c r="D15" t="s">
        <v>6420</v>
      </c>
      <c r="E15" t="b">
        <v>1</v>
      </c>
    </row>
    <row r="16" spans="1:5">
      <c r="A16" t="s">
        <v>5146</v>
      </c>
      <c r="B16" t="s">
        <v>6467</v>
      </c>
      <c r="C16" t="s">
        <v>5213</v>
      </c>
      <c r="D16" t="s">
        <v>6420</v>
      </c>
      <c r="E16" t="b">
        <v>1</v>
      </c>
    </row>
    <row r="17" spans="1:5">
      <c r="A17" t="s">
        <v>5177</v>
      </c>
      <c r="B17" t="s">
        <v>6468</v>
      </c>
      <c r="C17" t="s">
        <v>3097</v>
      </c>
      <c r="D17" t="s">
        <v>6432</v>
      </c>
      <c r="E17" t="b">
        <v>1</v>
      </c>
    </row>
    <row r="18" spans="1:5">
      <c r="A18" t="s">
        <v>5175</v>
      </c>
      <c r="B18" t="s">
        <v>6469</v>
      </c>
      <c r="C18" t="s">
        <v>3097</v>
      </c>
      <c r="D18" t="s">
        <v>6432</v>
      </c>
      <c r="E18" t="b">
        <v>1</v>
      </c>
    </row>
    <row r="19" spans="1:5">
      <c r="A19" t="s">
        <v>5153</v>
      </c>
      <c r="B19" t="s">
        <v>6470</v>
      </c>
      <c r="C19" t="s">
        <v>4079</v>
      </c>
      <c r="D19" t="s">
        <v>6433</v>
      </c>
      <c r="E19" t="b">
        <v>1</v>
      </c>
    </row>
    <row r="20" spans="1:5">
      <c r="A20" t="s">
        <v>5183</v>
      </c>
      <c r="B20" t="s">
        <v>6454</v>
      </c>
      <c r="C20" t="s">
        <v>4079</v>
      </c>
      <c r="D20" t="s">
        <v>6433</v>
      </c>
      <c r="E20" t="b">
        <v>1</v>
      </c>
    </row>
    <row r="21" spans="1:5">
      <c r="A21" t="s">
        <v>5148</v>
      </c>
      <c r="B21" t="s">
        <v>6471</v>
      </c>
      <c r="C21" t="s">
        <v>767</v>
      </c>
      <c r="D21" t="s">
        <v>6434</v>
      </c>
      <c r="E21" t="b">
        <v>1</v>
      </c>
    </row>
    <row r="22" spans="1:5">
      <c r="A22" t="s">
        <v>5157</v>
      </c>
      <c r="B22" t="s">
        <v>6472</v>
      </c>
      <c r="C22" t="s">
        <v>767</v>
      </c>
      <c r="D22" t="s">
        <v>6434</v>
      </c>
      <c r="E22"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103FD-4EAF-48A5-AC9C-4B91B074D776}">
  <dimension ref="A1:E88"/>
  <sheetViews>
    <sheetView workbookViewId="0">
      <selection activeCell="A2" sqref="A2:E8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5129</v>
      </c>
      <c r="B2" t="s">
        <v>6367</v>
      </c>
      <c r="E2" t="b">
        <v>1</v>
      </c>
    </row>
    <row r="3" spans="1:5">
      <c r="A3" t="s">
        <v>5131</v>
      </c>
      <c r="B3" t="s">
        <v>6368</v>
      </c>
      <c r="E3" t="b">
        <v>1</v>
      </c>
    </row>
    <row r="4" spans="1:5">
      <c r="A4" t="s">
        <v>5127</v>
      </c>
      <c r="B4" t="s">
        <v>6369</v>
      </c>
      <c r="E4" t="b">
        <v>1</v>
      </c>
    </row>
    <row r="5" spans="1:5">
      <c r="A5" t="s">
        <v>5125</v>
      </c>
      <c r="B5" t="s">
        <v>6370</v>
      </c>
      <c r="E5" t="b">
        <v>1</v>
      </c>
    </row>
    <row r="6" spans="1:5">
      <c r="A6" t="s">
        <v>1915</v>
      </c>
      <c r="B6" t="s">
        <v>6371</v>
      </c>
      <c r="E6" t="b">
        <v>1</v>
      </c>
    </row>
    <row r="7" spans="1:5">
      <c r="A7" t="s">
        <v>1095</v>
      </c>
      <c r="B7" t="s">
        <v>6372</v>
      </c>
      <c r="E7" t="b">
        <v>1</v>
      </c>
    </row>
    <row r="8" spans="1:5">
      <c r="A8" t="s">
        <v>3939</v>
      </c>
      <c r="B8" t="s">
        <v>6373</v>
      </c>
      <c r="E8" t="b">
        <v>1</v>
      </c>
    </row>
    <row r="9" spans="1:5">
      <c r="A9" t="s">
        <v>1337</v>
      </c>
      <c r="B9" t="s">
        <v>6374</v>
      </c>
      <c r="E9" t="b">
        <v>1</v>
      </c>
    </row>
    <row r="10" spans="1:5">
      <c r="A10" t="s">
        <v>5139</v>
      </c>
      <c r="B10" t="s">
        <v>6375</v>
      </c>
      <c r="E10" t="b">
        <v>1</v>
      </c>
    </row>
    <row r="11" spans="1:5">
      <c r="A11" t="s">
        <v>5146</v>
      </c>
      <c r="B11" t="s">
        <v>6376</v>
      </c>
      <c r="E11" t="b">
        <v>1</v>
      </c>
    </row>
    <row r="12" spans="1:5">
      <c r="A12" t="s">
        <v>5144</v>
      </c>
      <c r="B12" t="s">
        <v>6377</v>
      </c>
      <c r="E12" t="b">
        <v>1</v>
      </c>
    </row>
    <row r="13" spans="1:5">
      <c r="A13" t="s">
        <v>2503</v>
      </c>
      <c r="B13" t="s">
        <v>6378</v>
      </c>
      <c r="E13" t="b">
        <v>1</v>
      </c>
    </row>
    <row r="14" spans="1:5">
      <c r="A14" t="s">
        <v>5150</v>
      </c>
      <c r="B14" t="s">
        <v>6379</v>
      </c>
      <c r="E14" t="b">
        <v>1</v>
      </c>
    </row>
    <row r="15" spans="1:5">
      <c r="A15" t="s">
        <v>5141</v>
      </c>
      <c r="B15" t="s">
        <v>6380</v>
      </c>
      <c r="E15" t="b">
        <v>1</v>
      </c>
    </row>
    <row r="16" spans="1:5">
      <c r="A16" t="s">
        <v>5159</v>
      </c>
      <c r="B16" t="s">
        <v>6381</v>
      </c>
      <c r="E16" t="b">
        <v>1</v>
      </c>
    </row>
    <row r="17" spans="1:5">
      <c r="A17" t="s">
        <v>625</v>
      </c>
      <c r="B17" t="s">
        <v>6382</v>
      </c>
      <c r="E17" t="b">
        <v>1</v>
      </c>
    </row>
    <row r="18" spans="1:5">
      <c r="A18" t="s">
        <v>5137</v>
      </c>
      <c r="B18" t="s">
        <v>6383</v>
      </c>
      <c r="E18" t="b">
        <v>1</v>
      </c>
    </row>
    <row r="19" spans="1:5">
      <c r="A19" t="s">
        <v>5148</v>
      </c>
      <c r="B19" t="s">
        <v>6384</v>
      </c>
      <c r="E19" t="b">
        <v>1</v>
      </c>
    </row>
    <row r="20" spans="1:5">
      <c r="A20" t="s">
        <v>5157</v>
      </c>
      <c r="B20" t="s">
        <v>6385</v>
      </c>
      <c r="E20" t="b">
        <v>1</v>
      </c>
    </row>
    <row r="21" spans="1:5">
      <c r="A21" t="s">
        <v>1305</v>
      </c>
      <c r="B21" t="s">
        <v>6386</v>
      </c>
      <c r="E21" t="b">
        <v>1</v>
      </c>
    </row>
    <row r="22" spans="1:5">
      <c r="A22" t="s">
        <v>5244</v>
      </c>
      <c r="B22" t="s">
        <v>6387</v>
      </c>
      <c r="E22" t="b">
        <v>1</v>
      </c>
    </row>
    <row r="23" spans="1:5">
      <c r="A23" t="s">
        <v>2529</v>
      </c>
      <c r="B23" t="s">
        <v>6388</v>
      </c>
      <c r="E23" t="b">
        <v>1</v>
      </c>
    </row>
    <row r="24" spans="1:5">
      <c r="A24" t="s">
        <v>3663</v>
      </c>
      <c r="B24" t="s">
        <v>6389</v>
      </c>
      <c r="E24" t="b">
        <v>1</v>
      </c>
    </row>
    <row r="25" spans="1:5">
      <c r="A25" t="s">
        <v>3535</v>
      </c>
      <c r="B25" t="s">
        <v>6390</v>
      </c>
      <c r="E25" t="b">
        <v>1</v>
      </c>
    </row>
    <row r="26" spans="1:5">
      <c r="A26" t="s">
        <v>5248</v>
      </c>
      <c r="B26" t="s">
        <v>6391</v>
      </c>
      <c r="E26" t="b">
        <v>1</v>
      </c>
    </row>
    <row r="27" spans="1:5">
      <c r="A27" t="s">
        <v>1911</v>
      </c>
      <c r="B27" t="s">
        <v>6392</v>
      </c>
      <c r="E27" t="b">
        <v>1</v>
      </c>
    </row>
    <row r="28" spans="1:5">
      <c r="A28" t="s">
        <v>4025</v>
      </c>
      <c r="B28" t="s">
        <v>6452</v>
      </c>
      <c r="E28" t="b">
        <v>1</v>
      </c>
    </row>
    <row r="29" spans="1:5">
      <c r="A29" t="s">
        <v>5153</v>
      </c>
      <c r="B29" t="s">
        <v>6393</v>
      </c>
      <c r="E29" t="b">
        <v>1</v>
      </c>
    </row>
    <row r="30" spans="1:5">
      <c r="A30" t="s">
        <v>5175</v>
      </c>
      <c r="B30" t="s">
        <v>6394</v>
      </c>
      <c r="E30" t="b">
        <v>1</v>
      </c>
    </row>
    <row r="31" spans="1:5">
      <c r="A31" t="s">
        <v>5177</v>
      </c>
      <c r="B31" t="s">
        <v>6395</v>
      </c>
      <c r="E31" t="b">
        <v>1</v>
      </c>
    </row>
    <row r="32" spans="1:5">
      <c r="A32" t="s">
        <v>3567</v>
      </c>
      <c r="B32" t="s">
        <v>6396</v>
      </c>
      <c r="E32" t="b">
        <v>1</v>
      </c>
    </row>
    <row r="33" spans="1:5">
      <c r="A33" t="s">
        <v>5179</v>
      </c>
      <c r="B33" t="s">
        <v>6397</v>
      </c>
      <c r="E33" t="b">
        <v>1</v>
      </c>
    </row>
    <row r="34" spans="1:5">
      <c r="A34" t="s">
        <v>5181</v>
      </c>
      <c r="B34" t="s">
        <v>6398</v>
      </c>
      <c r="E34" t="b">
        <v>1</v>
      </c>
    </row>
    <row r="35" spans="1:5">
      <c r="A35" t="s">
        <v>5183</v>
      </c>
      <c r="B35" t="s">
        <v>6399</v>
      </c>
      <c r="E35" t="b">
        <v>1</v>
      </c>
    </row>
    <row r="36" spans="1:5">
      <c r="A36" t="s">
        <v>5185</v>
      </c>
      <c r="B36" t="s">
        <v>6400</v>
      </c>
      <c r="E36" t="b">
        <v>1</v>
      </c>
    </row>
    <row r="37" spans="1:5">
      <c r="A37" t="s">
        <v>5187</v>
      </c>
      <c r="B37" t="s">
        <v>6401</v>
      </c>
      <c r="E37" t="b">
        <v>1</v>
      </c>
    </row>
    <row r="38" spans="1:5">
      <c r="A38" t="s">
        <v>4511</v>
      </c>
      <c r="B38" t="s">
        <v>6402</v>
      </c>
      <c r="E38" t="b">
        <v>1</v>
      </c>
    </row>
    <row r="39" spans="1:5">
      <c r="A39" t="s">
        <v>3075</v>
      </c>
      <c r="B39" t="s">
        <v>6403</v>
      </c>
      <c r="E39" t="b">
        <v>1</v>
      </c>
    </row>
    <row r="40" spans="1:5">
      <c r="A40" t="s">
        <v>5189</v>
      </c>
      <c r="B40" t="s">
        <v>6404</v>
      </c>
      <c r="E40" t="b">
        <v>1</v>
      </c>
    </row>
    <row r="41" spans="1:5">
      <c r="A41" t="s">
        <v>5191</v>
      </c>
      <c r="B41" t="s">
        <v>6405</v>
      </c>
      <c r="E41" t="b">
        <v>1</v>
      </c>
    </row>
    <row r="42" spans="1:5">
      <c r="A42" t="s">
        <v>3633</v>
      </c>
      <c r="B42" t="s">
        <v>6406</v>
      </c>
      <c r="E42" t="b">
        <v>1</v>
      </c>
    </row>
    <row r="43" spans="1:5">
      <c r="A43" t="s">
        <v>5193</v>
      </c>
      <c r="B43" t="s">
        <v>6407</v>
      </c>
      <c r="E43" t="b">
        <v>1</v>
      </c>
    </row>
    <row r="44" spans="1:5">
      <c r="A44" t="s">
        <v>5195</v>
      </c>
      <c r="B44" t="s">
        <v>6408</v>
      </c>
      <c r="E44" t="b">
        <v>1</v>
      </c>
    </row>
    <row r="45" spans="1:5">
      <c r="A45" t="s">
        <v>2861</v>
      </c>
      <c r="B45" t="s">
        <v>6409</v>
      </c>
      <c r="E45" t="b">
        <v>1</v>
      </c>
    </row>
    <row r="46" spans="1:5">
      <c r="A46" t="s">
        <v>2989</v>
      </c>
      <c r="B46" t="s">
        <v>6410</v>
      </c>
      <c r="E46" t="b">
        <v>1</v>
      </c>
    </row>
    <row r="47" spans="1:5">
      <c r="A47" t="s">
        <v>5197</v>
      </c>
      <c r="B47" t="s">
        <v>6411</v>
      </c>
      <c r="E47" t="b">
        <v>1</v>
      </c>
    </row>
    <row r="48" spans="1:5">
      <c r="A48" t="s">
        <v>5199</v>
      </c>
      <c r="B48" t="s">
        <v>6412</v>
      </c>
      <c r="E48" t="b">
        <v>1</v>
      </c>
    </row>
    <row r="49" spans="1:5">
      <c r="A49" t="s">
        <v>3731</v>
      </c>
      <c r="B49" t="s">
        <v>5135</v>
      </c>
      <c r="E49" t="b">
        <v>1</v>
      </c>
    </row>
    <row r="50" spans="1:5">
      <c r="A50" t="s">
        <v>2733</v>
      </c>
      <c r="B50" t="s">
        <v>6413</v>
      </c>
      <c r="E50" t="b">
        <v>1</v>
      </c>
    </row>
    <row r="51" spans="1:5">
      <c r="A51" t="s">
        <v>5201</v>
      </c>
      <c r="B51" t="s">
        <v>6414</v>
      </c>
      <c r="E51" t="b">
        <v>1</v>
      </c>
    </row>
    <row r="52" spans="1:5">
      <c r="A52" t="s">
        <v>5203</v>
      </c>
      <c r="B52" t="s">
        <v>6415</v>
      </c>
      <c r="E52" t="b">
        <v>1</v>
      </c>
    </row>
    <row r="53" spans="1:5">
      <c r="A53" t="s">
        <v>5205</v>
      </c>
      <c r="B53" t="s">
        <v>6416</v>
      </c>
      <c r="E53" t="b">
        <v>1</v>
      </c>
    </row>
    <row r="54" spans="1:5">
      <c r="A54" t="s">
        <v>5207</v>
      </c>
      <c r="B54" t="s">
        <v>6417</v>
      </c>
      <c r="E54" t="b">
        <v>1</v>
      </c>
    </row>
    <row r="55" spans="1:5">
      <c r="A55" t="s">
        <v>5209</v>
      </c>
      <c r="B55" t="s">
        <v>6418</v>
      </c>
      <c r="E55" t="b">
        <v>1</v>
      </c>
    </row>
    <row r="56" spans="1:5">
      <c r="A56" t="s">
        <v>5211</v>
      </c>
      <c r="B56" t="s">
        <v>6419</v>
      </c>
      <c r="E56" t="b">
        <v>1</v>
      </c>
    </row>
    <row r="57" spans="1:5">
      <c r="A57" t="s">
        <v>5213</v>
      </c>
      <c r="B57" t="s">
        <v>6420</v>
      </c>
      <c r="E57" t="b">
        <v>1</v>
      </c>
    </row>
    <row r="58" spans="1:5">
      <c r="A58" t="s">
        <v>3963</v>
      </c>
      <c r="B58" t="s">
        <v>6421</v>
      </c>
      <c r="E58" t="b">
        <v>1</v>
      </c>
    </row>
    <row r="59" spans="1:5">
      <c r="A59" t="s">
        <v>659</v>
      </c>
      <c r="B59" t="s">
        <v>6422</v>
      </c>
      <c r="E59" t="b">
        <v>1</v>
      </c>
    </row>
    <row r="60" spans="1:5">
      <c r="A60" t="s">
        <v>439</v>
      </c>
      <c r="B60" t="s">
        <v>6423</v>
      </c>
      <c r="E60" t="b">
        <v>1</v>
      </c>
    </row>
    <row r="61" spans="1:5">
      <c r="A61" t="s">
        <v>2233</v>
      </c>
      <c r="B61" t="s">
        <v>6424</v>
      </c>
      <c r="E61" t="b">
        <v>1</v>
      </c>
    </row>
    <row r="62" spans="1:5">
      <c r="A62" t="s">
        <v>1697</v>
      </c>
      <c r="B62" t="s">
        <v>6425</v>
      </c>
      <c r="E62" t="b">
        <v>1</v>
      </c>
    </row>
    <row r="63" spans="1:5">
      <c r="A63" t="s">
        <v>1993</v>
      </c>
      <c r="B63" t="s">
        <v>6426</v>
      </c>
      <c r="E63" t="b">
        <v>1</v>
      </c>
    </row>
    <row r="64" spans="1:5">
      <c r="A64" t="s">
        <v>3571</v>
      </c>
      <c r="B64" t="s">
        <v>6450</v>
      </c>
      <c r="E64" t="b">
        <v>1</v>
      </c>
    </row>
    <row r="65" spans="1:5">
      <c r="A65" t="s">
        <v>5215</v>
      </c>
      <c r="B65" t="s">
        <v>6427</v>
      </c>
      <c r="E65" t="b">
        <v>1</v>
      </c>
    </row>
    <row r="66" spans="1:5">
      <c r="A66" t="s">
        <v>5041</v>
      </c>
      <c r="B66" t="s">
        <v>6428</v>
      </c>
      <c r="E66" t="b">
        <v>1</v>
      </c>
    </row>
    <row r="67" spans="1:5">
      <c r="A67" t="s">
        <v>5217</v>
      </c>
      <c r="B67" t="s">
        <v>6429</v>
      </c>
      <c r="E67" t="b">
        <v>1</v>
      </c>
    </row>
    <row r="68" spans="1:5">
      <c r="A68" t="s">
        <v>5219</v>
      </c>
      <c r="B68" t="s">
        <v>6430</v>
      </c>
      <c r="E68" t="b">
        <v>1</v>
      </c>
    </row>
    <row r="69" spans="1:5">
      <c r="A69" t="s">
        <v>5221</v>
      </c>
      <c r="B69" t="s">
        <v>6431</v>
      </c>
      <c r="E69" t="b">
        <v>1</v>
      </c>
    </row>
    <row r="70" spans="1:5">
      <c r="A70" t="s">
        <v>3097</v>
      </c>
      <c r="B70" t="s">
        <v>6432</v>
      </c>
      <c r="E70" t="b">
        <v>1</v>
      </c>
    </row>
    <row r="71" spans="1:5">
      <c r="A71" t="s">
        <v>4079</v>
      </c>
      <c r="B71" t="s">
        <v>6433</v>
      </c>
      <c r="E71" t="b">
        <v>1</v>
      </c>
    </row>
    <row r="72" spans="1:5">
      <c r="A72" t="s">
        <v>767</v>
      </c>
      <c r="B72" t="s">
        <v>6434</v>
      </c>
      <c r="E72" t="b">
        <v>1</v>
      </c>
    </row>
    <row r="73" spans="1:5">
      <c r="A73" t="s">
        <v>1965</v>
      </c>
      <c r="B73" t="s">
        <v>6435</v>
      </c>
      <c r="E73" t="b">
        <v>1</v>
      </c>
    </row>
    <row r="74" spans="1:5">
      <c r="A74" t="s">
        <v>5344</v>
      </c>
      <c r="B74" t="s">
        <v>6436</v>
      </c>
      <c r="E74" t="b">
        <v>1</v>
      </c>
    </row>
    <row r="75" spans="1:5">
      <c r="A75" t="s">
        <v>455</v>
      </c>
      <c r="B75" t="s">
        <v>6437</v>
      </c>
      <c r="E75" t="b">
        <v>1</v>
      </c>
    </row>
    <row r="76" spans="1:5">
      <c r="A76" t="s">
        <v>5227</v>
      </c>
      <c r="B76" t="s">
        <v>6438</v>
      </c>
      <c r="E76" t="b">
        <v>1</v>
      </c>
    </row>
    <row r="77" spans="1:5">
      <c r="A77" t="s">
        <v>2857</v>
      </c>
      <c r="B77" t="s">
        <v>6439</v>
      </c>
      <c r="E77" t="b">
        <v>1</v>
      </c>
    </row>
    <row r="78" spans="1:5">
      <c r="A78" t="s">
        <v>1493</v>
      </c>
      <c r="B78" t="s">
        <v>6451</v>
      </c>
      <c r="E78" t="b">
        <v>1</v>
      </c>
    </row>
    <row r="79" spans="1:5">
      <c r="A79" t="s">
        <v>5105</v>
      </c>
      <c r="B79" t="s">
        <v>6440</v>
      </c>
      <c r="E79" t="b">
        <v>1</v>
      </c>
    </row>
    <row r="80" spans="1:5">
      <c r="A80" t="s">
        <v>2653</v>
      </c>
      <c r="B80" t="s">
        <v>6441</v>
      </c>
      <c r="E80" t="b">
        <v>1</v>
      </c>
    </row>
    <row r="81" spans="1:5">
      <c r="A81" t="s">
        <v>2299</v>
      </c>
      <c r="B81" t="s">
        <v>6442</v>
      </c>
      <c r="E81" t="b">
        <v>1</v>
      </c>
    </row>
    <row r="82" spans="1:5">
      <c r="A82" t="s">
        <v>5238</v>
      </c>
      <c r="B82" t="s">
        <v>6443</v>
      </c>
      <c r="E82" t="b">
        <v>1</v>
      </c>
    </row>
    <row r="83" spans="1:5">
      <c r="A83" t="s">
        <v>829</v>
      </c>
      <c r="B83" t="s">
        <v>6444</v>
      </c>
      <c r="E83" t="b">
        <v>1</v>
      </c>
    </row>
    <row r="84" spans="1:5">
      <c r="A84" t="s">
        <v>4041</v>
      </c>
      <c r="B84" t="s">
        <v>6445</v>
      </c>
      <c r="E84" t="b">
        <v>1</v>
      </c>
    </row>
    <row r="85" spans="1:5">
      <c r="A85" t="s">
        <v>5047</v>
      </c>
      <c r="B85" t="s">
        <v>6446</v>
      </c>
      <c r="E85" t="b">
        <v>1</v>
      </c>
    </row>
    <row r="86" spans="1:5">
      <c r="A86" t="s">
        <v>1429</v>
      </c>
      <c r="B86" t="s">
        <v>6447</v>
      </c>
      <c r="E86" t="b">
        <v>1</v>
      </c>
    </row>
    <row r="87" spans="1:5">
      <c r="A87" t="s">
        <v>2157</v>
      </c>
      <c r="B87" t="s">
        <v>6448</v>
      </c>
      <c r="E87" t="b">
        <v>1</v>
      </c>
    </row>
    <row r="88" spans="1:5">
      <c r="A88" t="s">
        <v>3655</v>
      </c>
      <c r="B88" t="s">
        <v>6449</v>
      </c>
      <c r="E8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2D5FA-4E8B-4BAF-8AA2-7E0C1B102B8D}">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5131</v>
      </c>
      <c r="B2" t="s">
        <v>6349</v>
      </c>
      <c r="E2" t="b">
        <v>1</v>
      </c>
    </row>
    <row r="3" spans="1:5">
      <c r="A3" t="s">
        <v>5175</v>
      </c>
      <c r="B3" t="s">
        <v>6350</v>
      </c>
      <c r="E3" t="b">
        <v>1</v>
      </c>
    </row>
    <row r="4" spans="1:5">
      <c r="A4" t="s">
        <v>5129</v>
      </c>
      <c r="B4" t="s">
        <v>6351</v>
      </c>
      <c r="E4" t="b">
        <v>1</v>
      </c>
    </row>
    <row r="5" spans="1:5">
      <c r="A5" t="s">
        <v>5159</v>
      </c>
      <c r="B5" t="s">
        <v>6352</v>
      </c>
      <c r="E5" t="b">
        <v>1</v>
      </c>
    </row>
    <row r="6" spans="1:5">
      <c r="A6" t="s">
        <v>5141</v>
      </c>
      <c r="B6" t="s">
        <v>6353</v>
      </c>
      <c r="E6" t="b">
        <v>1</v>
      </c>
    </row>
    <row r="7" spans="1:5">
      <c r="A7" t="s">
        <v>5127</v>
      </c>
      <c r="B7" t="s">
        <v>6354</v>
      </c>
      <c r="E7" t="b">
        <v>1</v>
      </c>
    </row>
    <row r="8" spans="1:5">
      <c r="A8" t="s">
        <v>5144</v>
      </c>
      <c r="B8" t="s">
        <v>6355</v>
      </c>
      <c r="E8" t="b">
        <v>1</v>
      </c>
    </row>
    <row r="9" spans="1:5">
      <c r="A9" t="s">
        <v>5137</v>
      </c>
      <c r="B9" t="s">
        <v>6356</v>
      </c>
      <c r="E9" t="b">
        <v>1</v>
      </c>
    </row>
    <row r="10" spans="1:5">
      <c r="A10" t="s">
        <v>5157</v>
      </c>
      <c r="B10" t="s">
        <v>6357</v>
      </c>
      <c r="E10" t="b">
        <v>1</v>
      </c>
    </row>
    <row r="11" spans="1:5">
      <c r="A11" t="s">
        <v>5148</v>
      </c>
      <c r="B11" t="s">
        <v>6358</v>
      </c>
      <c r="E11" t="b">
        <v>1</v>
      </c>
    </row>
    <row r="12" spans="1:5">
      <c r="A12" t="s">
        <v>5125</v>
      </c>
      <c r="B12" t="s">
        <v>6359</v>
      </c>
      <c r="E12" t="b">
        <v>1</v>
      </c>
    </row>
    <row r="13" spans="1:5">
      <c r="A13" t="s">
        <v>5139</v>
      </c>
      <c r="B13" t="s">
        <v>6360</v>
      </c>
      <c r="E13" t="b">
        <v>1</v>
      </c>
    </row>
    <row r="14" spans="1:5">
      <c r="A14" t="s">
        <v>5153</v>
      </c>
      <c r="B14" t="s">
        <v>6361</v>
      </c>
      <c r="E14" t="b">
        <v>1</v>
      </c>
    </row>
    <row r="15" spans="1:5">
      <c r="A15" t="s">
        <v>5146</v>
      </c>
      <c r="B15" t="s">
        <v>6362</v>
      </c>
      <c r="E15" t="b">
        <v>1</v>
      </c>
    </row>
    <row r="16" spans="1:5">
      <c r="A16" t="s">
        <v>5179</v>
      </c>
      <c r="B16" t="s">
        <v>6363</v>
      </c>
      <c r="E16" t="b">
        <v>1</v>
      </c>
    </row>
    <row r="17" spans="1:5">
      <c r="A17" t="s">
        <v>5150</v>
      </c>
      <c r="B17" t="s">
        <v>6365</v>
      </c>
      <c r="E17" t="b">
        <v>1</v>
      </c>
    </row>
    <row r="18" spans="1:5">
      <c r="A18" t="s">
        <v>5177</v>
      </c>
      <c r="B18" t="s">
        <v>6364</v>
      </c>
      <c r="E18" t="b">
        <v>1</v>
      </c>
    </row>
    <row r="19" spans="1:5">
      <c r="A19" t="s">
        <v>5181</v>
      </c>
      <c r="B19" t="s">
        <v>6366</v>
      </c>
      <c r="E19"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626F2-A941-4F5B-A9D2-49EC6BA075EB}">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5131</v>
      </c>
      <c r="B2" t="s">
        <v>6346</v>
      </c>
      <c r="E2" t="b">
        <v>1</v>
      </c>
    </row>
    <row r="3" spans="1:5">
      <c r="A3" t="s">
        <v>5125</v>
      </c>
      <c r="B3" t="s">
        <v>6348</v>
      </c>
      <c r="E3" t="b">
        <v>1</v>
      </c>
    </row>
    <row r="4" spans="1:5">
      <c r="A4" t="s">
        <v>5129</v>
      </c>
      <c r="B4" t="s">
        <v>6345</v>
      </c>
      <c r="E4" t="b">
        <v>1</v>
      </c>
    </row>
    <row r="5" spans="1:5">
      <c r="A5" t="s">
        <v>5127</v>
      </c>
      <c r="B5" t="s">
        <v>6347</v>
      </c>
      <c r="E5"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5452E-E0F7-4BA7-A2B3-7EFD5BFD255D}">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5193</v>
      </c>
      <c r="B2" t="s">
        <v>5499</v>
      </c>
      <c r="E2" t="b">
        <v>1</v>
      </c>
    </row>
    <row r="3" spans="1:5">
      <c r="A3" t="s">
        <v>5838</v>
      </c>
      <c r="B3" t="s">
        <v>5839</v>
      </c>
      <c r="E3" t="b">
        <v>1</v>
      </c>
    </row>
    <row r="4" spans="1:5">
      <c r="A4" t="s">
        <v>5840</v>
      </c>
      <c r="B4" t="s">
        <v>5841</v>
      </c>
      <c r="E4" t="b">
        <v>1</v>
      </c>
    </row>
    <row r="5" spans="1:5">
      <c r="A5" t="s">
        <v>5842</v>
      </c>
      <c r="B5" t="s">
        <v>5843</v>
      </c>
      <c r="E5" t="b">
        <v>1</v>
      </c>
    </row>
    <row r="6" spans="1:5">
      <c r="A6" t="s">
        <v>5844</v>
      </c>
      <c r="B6" t="s">
        <v>5845</v>
      </c>
      <c r="E6" t="b">
        <v>1</v>
      </c>
    </row>
    <row r="7" spans="1:5">
      <c r="A7" t="s">
        <v>5846</v>
      </c>
      <c r="B7" t="s">
        <v>5847</v>
      </c>
      <c r="E7" t="b">
        <v>1</v>
      </c>
    </row>
    <row r="8" spans="1:5">
      <c r="A8" t="s">
        <v>5848</v>
      </c>
      <c r="B8" t="s">
        <v>5849</v>
      </c>
      <c r="E8" t="b">
        <v>1</v>
      </c>
    </row>
    <row r="9" spans="1:5">
      <c r="A9" t="s">
        <v>5850</v>
      </c>
      <c r="B9" t="s">
        <v>5851</v>
      </c>
      <c r="E9" t="b">
        <v>1</v>
      </c>
    </row>
    <row r="10" spans="1:5">
      <c r="A10" t="s">
        <v>5852</v>
      </c>
      <c r="B10" t="s">
        <v>5853</v>
      </c>
      <c r="E10" t="b">
        <v>1</v>
      </c>
    </row>
    <row r="11" spans="1:5">
      <c r="A11" t="s">
        <v>5854</v>
      </c>
      <c r="B11" t="s">
        <v>5855</v>
      </c>
      <c r="E11" t="b">
        <v>1</v>
      </c>
    </row>
    <row r="12" spans="1:5">
      <c r="A12" t="s">
        <v>5856</v>
      </c>
      <c r="B12" t="s">
        <v>5857</v>
      </c>
      <c r="E12" t="b">
        <v>1</v>
      </c>
    </row>
    <row r="13" spans="1:5">
      <c r="A13" t="s">
        <v>5858</v>
      </c>
      <c r="B13" t="s">
        <v>5859</v>
      </c>
      <c r="E13" t="b">
        <v>1</v>
      </c>
    </row>
    <row r="14" spans="1:5">
      <c r="A14" t="s">
        <v>5860</v>
      </c>
      <c r="B14" t="s">
        <v>5861</v>
      </c>
      <c r="E14" t="b">
        <v>1</v>
      </c>
    </row>
    <row r="15" spans="1:5">
      <c r="A15" t="s">
        <v>5862</v>
      </c>
      <c r="B15" t="s">
        <v>5863</v>
      </c>
      <c r="E15" t="b">
        <v>1</v>
      </c>
    </row>
    <row r="16" spans="1:5">
      <c r="A16" t="s">
        <v>5864</v>
      </c>
      <c r="B16" t="s">
        <v>5865</v>
      </c>
      <c r="E16" t="b">
        <v>1</v>
      </c>
    </row>
    <row r="17" spans="1:5">
      <c r="A17" t="s">
        <v>5866</v>
      </c>
      <c r="B17" t="s">
        <v>5867</v>
      </c>
      <c r="E17" t="b">
        <v>1</v>
      </c>
    </row>
    <row r="18" spans="1:5">
      <c r="A18" t="s">
        <v>5868</v>
      </c>
      <c r="B18" t="s">
        <v>5869</v>
      </c>
      <c r="E18" t="b">
        <v>1</v>
      </c>
    </row>
    <row r="19" spans="1:5">
      <c r="A19" t="s">
        <v>5870</v>
      </c>
      <c r="B19" t="s">
        <v>5871</v>
      </c>
      <c r="E19" t="b">
        <v>1</v>
      </c>
    </row>
    <row r="20" spans="1:5">
      <c r="A20" t="s">
        <v>5872</v>
      </c>
      <c r="B20" t="s">
        <v>5873</v>
      </c>
      <c r="E20" t="b">
        <v>1</v>
      </c>
    </row>
    <row r="21" spans="1:5">
      <c r="A21" t="s">
        <v>2973</v>
      </c>
      <c r="B21" t="s">
        <v>5874</v>
      </c>
      <c r="E21" t="b">
        <v>1</v>
      </c>
    </row>
    <row r="22" spans="1:5">
      <c r="A22" t="s">
        <v>1173</v>
      </c>
      <c r="B22" t="s">
        <v>5875</v>
      </c>
      <c r="E22" t="b">
        <v>1</v>
      </c>
    </row>
    <row r="23" spans="1:5">
      <c r="A23" t="s">
        <v>5023</v>
      </c>
      <c r="B23" t="s">
        <v>5876</v>
      </c>
      <c r="E23" t="b">
        <v>1</v>
      </c>
    </row>
    <row r="24" spans="1:5">
      <c r="A24" t="s">
        <v>675</v>
      </c>
      <c r="B24" t="s">
        <v>5877</v>
      </c>
      <c r="E24" t="b">
        <v>1</v>
      </c>
    </row>
    <row r="25" spans="1:5">
      <c r="A25" t="s">
        <v>3707</v>
      </c>
      <c r="B25" t="s">
        <v>5878</v>
      </c>
      <c r="E25" t="b">
        <v>1</v>
      </c>
    </row>
    <row r="26" spans="1:5">
      <c r="A26" t="s">
        <v>2573</v>
      </c>
      <c r="B26" t="s">
        <v>5879</v>
      </c>
      <c r="E26" t="b">
        <v>1</v>
      </c>
    </row>
    <row r="27" spans="1:5">
      <c r="A27" t="s">
        <v>5880</v>
      </c>
      <c r="B27" t="s">
        <v>5881</v>
      </c>
      <c r="E27" t="b">
        <v>1</v>
      </c>
    </row>
    <row r="28" spans="1:5">
      <c r="A28" t="s">
        <v>5882</v>
      </c>
      <c r="B28" t="s">
        <v>5883</v>
      </c>
      <c r="E28" t="b">
        <v>1</v>
      </c>
    </row>
    <row r="29" spans="1:5">
      <c r="A29" t="s">
        <v>5884</v>
      </c>
      <c r="B29" t="s">
        <v>5885</v>
      </c>
      <c r="E29" t="b">
        <v>1</v>
      </c>
    </row>
    <row r="30" spans="1:5">
      <c r="A30" t="s">
        <v>5886</v>
      </c>
      <c r="B30" t="s">
        <v>5887</v>
      </c>
      <c r="E30" t="b">
        <v>1</v>
      </c>
    </row>
    <row r="31" spans="1:5">
      <c r="A31" t="s">
        <v>5888</v>
      </c>
      <c r="B31" t="s">
        <v>5889</v>
      </c>
      <c r="E31" t="b">
        <v>1</v>
      </c>
    </row>
    <row r="32" spans="1:5">
      <c r="A32" t="s">
        <v>5890</v>
      </c>
      <c r="B32" t="s">
        <v>5891</v>
      </c>
      <c r="E32" t="b">
        <v>1</v>
      </c>
    </row>
    <row r="33" spans="1:5">
      <c r="A33" t="s">
        <v>5892</v>
      </c>
      <c r="B33" t="s">
        <v>5893</v>
      </c>
      <c r="E33" t="b">
        <v>1</v>
      </c>
    </row>
    <row r="34" spans="1:5">
      <c r="A34" t="s">
        <v>5894</v>
      </c>
      <c r="B34" t="s">
        <v>5895</v>
      </c>
      <c r="E34" t="b">
        <v>1</v>
      </c>
    </row>
    <row r="35" spans="1:5">
      <c r="A35" t="s">
        <v>2961</v>
      </c>
      <c r="B35" t="s">
        <v>5896</v>
      </c>
      <c r="E35" t="b">
        <v>1</v>
      </c>
    </row>
    <row r="36" spans="1:5">
      <c r="A36" t="s">
        <v>5897</v>
      </c>
      <c r="B36" t="s">
        <v>5898</v>
      </c>
      <c r="E36" t="b">
        <v>1</v>
      </c>
    </row>
    <row r="37" spans="1:5">
      <c r="A37" t="s">
        <v>5899</v>
      </c>
      <c r="B37" t="s">
        <v>5900</v>
      </c>
      <c r="E37" t="b">
        <v>1</v>
      </c>
    </row>
    <row r="38" spans="1:5">
      <c r="A38" t="s">
        <v>5901</v>
      </c>
      <c r="B38" t="s">
        <v>5902</v>
      </c>
      <c r="E38" t="b">
        <v>1</v>
      </c>
    </row>
    <row r="39" spans="1:5">
      <c r="A39" t="s">
        <v>4549</v>
      </c>
      <c r="B39" t="s">
        <v>5903</v>
      </c>
      <c r="E39" t="b">
        <v>1</v>
      </c>
    </row>
    <row r="40" spans="1:5">
      <c r="A40" t="s">
        <v>4823</v>
      </c>
      <c r="B40" t="s">
        <v>5904</v>
      </c>
      <c r="E40" t="b">
        <v>1</v>
      </c>
    </row>
    <row r="41" spans="1:5">
      <c r="A41" t="s">
        <v>4043</v>
      </c>
      <c r="B41" t="s">
        <v>5905</v>
      </c>
      <c r="E41" t="b">
        <v>1</v>
      </c>
    </row>
    <row r="42" spans="1:5">
      <c r="A42" t="s">
        <v>5906</v>
      </c>
      <c r="B42" t="s">
        <v>5907</v>
      </c>
      <c r="E42" t="b">
        <v>1</v>
      </c>
    </row>
    <row r="43" spans="1:5">
      <c r="A43" t="s">
        <v>5908</v>
      </c>
      <c r="B43" t="s">
        <v>5909</v>
      </c>
      <c r="E43" t="b">
        <v>1</v>
      </c>
    </row>
    <row r="44" spans="1:5">
      <c r="A44" t="s">
        <v>1721</v>
      </c>
      <c r="B44" t="s">
        <v>5910</v>
      </c>
      <c r="E44" t="b">
        <v>1</v>
      </c>
    </row>
    <row r="45" spans="1:5">
      <c r="A45" t="s">
        <v>5911</v>
      </c>
      <c r="B45" t="s">
        <v>5912</v>
      </c>
      <c r="E45" t="b">
        <v>1</v>
      </c>
    </row>
    <row r="46" spans="1:5">
      <c r="A46" t="s">
        <v>5913</v>
      </c>
      <c r="B46" t="s">
        <v>5914</v>
      </c>
      <c r="E46" t="b">
        <v>1</v>
      </c>
    </row>
    <row r="47" spans="1:5">
      <c r="A47" t="s">
        <v>4465</v>
      </c>
      <c r="B47" t="s">
        <v>5915</v>
      </c>
      <c r="E47" t="b">
        <v>1</v>
      </c>
    </row>
    <row r="48" spans="1:5">
      <c r="A48" t="s">
        <v>3299</v>
      </c>
      <c r="B48" t="s">
        <v>5916</v>
      </c>
      <c r="E48" t="b">
        <v>1</v>
      </c>
    </row>
    <row r="49" spans="1:5">
      <c r="A49" t="s">
        <v>3219</v>
      </c>
      <c r="B49" t="s">
        <v>5917</v>
      </c>
      <c r="E49" t="b">
        <v>1</v>
      </c>
    </row>
    <row r="50" spans="1:5">
      <c r="A50" t="s">
        <v>5918</v>
      </c>
      <c r="B50" t="s">
        <v>5919</v>
      </c>
      <c r="E50" t="b">
        <v>1</v>
      </c>
    </row>
    <row r="51" spans="1:5">
      <c r="A51" t="s">
        <v>4807</v>
      </c>
      <c r="B51" t="s">
        <v>5920</v>
      </c>
      <c r="E51" t="b">
        <v>1</v>
      </c>
    </row>
    <row r="52" spans="1:5">
      <c r="A52" t="s">
        <v>1771</v>
      </c>
      <c r="B52" t="s">
        <v>5921</v>
      </c>
      <c r="E52" t="b">
        <v>1</v>
      </c>
    </row>
    <row r="53" spans="1:5">
      <c r="A53" t="s">
        <v>821</v>
      </c>
      <c r="B53" t="s">
        <v>5922</v>
      </c>
      <c r="E53" t="b">
        <v>1</v>
      </c>
    </row>
    <row r="54" spans="1:5">
      <c r="A54" t="s">
        <v>809</v>
      </c>
      <c r="B54" t="s">
        <v>5923</v>
      </c>
      <c r="E54" t="b">
        <v>1</v>
      </c>
    </row>
    <row r="55" spans="1:5">
      <c r="A55" t="s">
        <v>5924</v>
      </c>
      <c r="B55" t="s">
        <v>5925</v>
      </c>
      <c r="E55" t="b">
        <v>1</v>
      </c>
    </row>
    <row r="56" spans="1:5">
      <c r="A56" t="s">
        <v>5926</v>
      </c>
      <c r="B56" t="s">
        <v>5927</v>
      </c>
      <c r="E56" t="b">
        <v>1</v>
      </c>
    </row>
    <row r="57" spans="1:5">
      <c r="A57" t="s">
        <v>5928</v>
      </c>
      <c r="B57" t="s">
        <v>5929</v>
      </c>
      <c r="E57" t="b">
        <v>1</v>
      </c>
    </row>
    <row r="58" spans="1:5">
      <c r="A58" t="s">
        <v>5930</v>
      </c>
      <c r="B58" t="s">
        <v>5931</v>
      </c>
      <c r="E58" t="b">
        <v>1</v>
      </c>
    </row>
    <row r="59" spans="1:5">
      <c r="A59" t="s">
        <v>5932</v>
      </c>
      <c r="B59" t="s">
        <v>5933</v>
      </c>
      <c r="E59" t="b">
        <v>1</v>
      </c>
    </row>
    <row r="60" spans="1:5">
      <c r="A60" t="s">
        <v>5934</v>
      </c>
      <c r="B60" t="s">
        <v>5935</v>
      </c>
      <c r="E60" t="b">
        <v>1</v>
      </c>
    </row>
    <row r="61" spans="1:5">
      <c r="A61" t="s">
        <v>5936</v>
      </c>
      <c r="B61" t="s">
        <v>5937</v>
      </c>
      <c r="E61" t="b">
        <v>1</v>
      </c>
    </row>
    <row r="62" spans="1:5">
      <c r="A62" t="s">
        <v>5938</v>
      </c>
      <c r="B62" t="s">
        <v>5939</v>
      </c>
      <c r="E62" t="b">
        <v>1</v>
      </c>
    </row>
    <row r="63" spans="1:5">
      <c r="A63" t="s">
        <v>5940</v>
      </c>
      <c r="B63" t="s">
        <v>5941</v>
      </c>
      <c r="E63" t="b">
        <v>1</v>
      </c>
    </row>
    <row r="64" spans="1:5">
      <c r="A64" t="s">
        <v>5942</v>
      </c>
      <c r="B64" t="s">
        <v>5943</v>
      </c>
      <c r="E64" t="b">
        <v>1</v>
      </c>
    </row>
    <row r="65" spans="1:5">
      <c r="A65" t="s">
        <v>5944</v>
      </c>
      <c r="B65" t="s">
        <v>5945</v>
      </c>
      <c r="E65" t="b">
        <v>1</v>
      </c>
    </row>
    <row r="66" spans="1:5">
      <c r="A66" t="s">
        <v>5946</v>
      </c>
      <c r="B66" t="s">
        <v>5947</v>
      </c>
      <c r="E66" t="b">
        <v>1</v>
      </c>
    </row>
    <row r="67" spans="1:5">
      <c r="A67" t="s">
        <v>5948</v>
      </c>
      <c r="B67" t="s">
        <v>5949</v>
      </c>
      <c r="E67" t="b">
        <v>1</v>
      </c>
    </row>
    <row r="68" spans="1:5">
      <c r="A68" t="s">
        <v>5950</v>
      </c>
      <c r="B68" t="s">
        <v>5951</v>
      </c>
      <c r="E68" t="b">
        <v>1</v>
      </c>
    </row>
    <row r="69" spans="1:5">
      <c r="A69" t="s">
        <v>3355</v>
      </c>
      <c r="B69" t="s">
        <v>5984</v>
      </c>
      <c r="E69" t="b">
        <v>1</v>
      </c>
    </row>
    <row r="70" spans="1:5">
      <c r="A70" t="s">
        <v>1491</v>
      </c>
      <c r="B70" t="s">
        <v>5985</v>
      </c>
      <c r="E70" t="b">
        <v>1</v>
      </c>
    </row>
    <row r="71" spans="1:5">
      <c r="A71" t="s">
        <v>469</v>
      </c>
      <c r="B71" t="s">
        <v>5986</v>
      </c>
      <c r="E71" t="b">
        <v>1</v>
      </c>
    </row>
    <row r="72" spans="1:5">
      <c r="A72" t="s">
        <v>2563</v>
      </c>
      <c r="B72" t="s">
        <v>5987</v>
      </c>
      <c r="E72" t="b">
        <v>1</v>
      </c>
    </row>
    <row r="73" spans="1:5">
      <c r="A73" t="s">
        <v>2565</v>
      </c>
      <c r="B73" t="s">
        <v>5988</v>
      </c>
      <c r="E73" t="b">
        <v>1</v>
      </c>
    </row>
    <row r="74" spans="1:5">
      <c r="A74" t="s">
        <v>5989</v>
      </c>
      <c r="B74" t="s">
        <v>5990</v>
      </c>
      <c r="E74" t="b">
        <v>1</v>
      </c>
    </row>
    <row r="75" spans="1:5">
      <c r="A75" t="s">
        <v>2111</v>
      </c>
      <c r="B75" t="s">
        <v>5991</v>
      </c>
      <c r="E75" t="b">
        <v>1</v>
      </c>
    </row>
    <row r="76" spans="1:5">
      <c r="A76" t="s">
        <v>5992</v>
      </c>
      <c r="B76" t="s">
        <v>5993</v>
      </c>
      <c r="E76" t="b">
        <v>1</v>
      </c>
    </row>
    <row r="77" spans="1:5">
      <c r="A77" t="s">
        <v>5994</v>
      </c>
      <c r="B77" t="s">
        <v>5995</v>
      </c>
      <c r="E77" t="b">
        <v>1</v>
      </c>
    </row>
    <row r="78" spans="1:5">
      <c r="A78" t="s">
        <v>6059</v>
      </c>
      <c r="B78" t="s">
        <v>6060</v>
      </c>
      <c r="E78" t="b">
        <v>1</v>
      </c>
    </row>
    <row r="79" spans="1:5">
      <c r="A79" t="s">
        <v>6061</v>
      </c>
      <c r="B79" t="s">
        <v>6062</v>
      </c>
      <c r="E79" t="b">
        <v>1</v>
      </c>
    </row>
    <row r="80" spans="1:5">
      <c r="A80" t="s">
        <v>6063</v>
      </c>
      <c r="B80" t="s">
        <v>6064</v>
      </c>
      <c r="E80" t="b">
        <v>1</v>
      </c>
    </row>
    <row r="81" spans="1:5">
      <c r="A81" t="s">
        <v>6065</v>
      </c>
      <c r="B81" t="s">
        <v>6066</v>
      </c>
      <c r="E81" t="b">
        <v>1</v>
      </c>
    </row>
    <row r="82" spans="1:5">
      <c r="A82" t="s">
        <v>6067</v>
      </c>
      <c r="B82" t="s">
        <v>6068</v>
      </c>
      <c r="E82" t="b">
        <v>1</v>
      </c>
    </row>
    <row r="83" spans="1:5">
      <c r="A83" t="s">
        <v>6069</v>
      </c>
      <c r="B83" t="s">
        <v>6070</v>
      </c>
      <c r="E83" t="b">
        <v>1</v>
      </c>
    </row>
    <row r="84" spans="1:5">
      <c r="A84" t="s">
        <v>6071</v>
      </c>
      <c r="B84" t="s">
        <v>6072</v>
      </c>
      <c r="E84" t="b">
        <v>1</v>
      </c>
    </row>
    <row r="85" spans="1:5">
      <c r="A85" t="s">
        <v>483</v>
      </c>
      <c r="B85" t="s">
        <v>6073</v>
      </c>
      <c r="E85" t="b">
        <v>1</v>
      </c>
    </row>
    <row r="86" spans="1:5">
      <c r="A86" t="s">
        <v>2149</v>
      </c>
      <c r="B86" t="s">
        <v>6074</v>
      </c>
      <c r="E86" t="b">
        <v>1</v>
      </c>
    </row>
    <row r="87" spans="1:5">
      <c r="A87" t="s">
        <v>6075</v>
      </c>
      <c r="B87" t="s">
        <v>6076</v>
      </c>
      <c r="E87" t="b">
        <v>1</v>
      </c>
    </row>
    <row r="88" spans="1:5">
      <c r="A88" t="s">
        <v>4919</v>
      </c>
      <c r="B88" t="s">
        <v>6077</v>
      </c>
      <c r="E88" t="b">
        <v>1</v>
      </c>
    </row>
    <row r="89" spans="1:5">
      <c r="A89" t="s">
        <v>3301</v>
      </c>
      <c r="B89" t="s">
        <v>6078</v>
      </c>
      <c r="E89" t="b">
        <v>1</v>
      </c>
    </row>
    <row r="90" spans="1:5">
      <c r="A90" t="s">
        <v>4979</v>
      </c>
      <c r="B90" t="s">
        <v>6079</v>
      </c>
      <c r="E90" t="b">
        <v>1</v>
      </c>
    </row>
    <row r="91" spans="1:5">
      <c r="A91" t="s">
        <v>6080</v>
      </c>
      <c r="B91" t="s">
        <v>6081</v>
      </c>
      <c r="E91" t="b">
        <v>1</v>
      </c>
    </row>
    <row r="92" spans="1:5">
      <c r="A92" t="s">
        <v>6082</v>
      </c>
      <c r="B92" t="s">
        <v>6083</v>
      </c>
      <c r="E92" t="b">
        <v>1</v>
      </c>
    </row>
    <row r="93" spans="1:5">
      <c r="A93" t="s">
        <v>1459</v>
      </c>
      <c r="B93" t="s">
        <v>6084</v>
      </c>
      <c r="E93" t="b">
        <v>1</v>
      </c>
    </row>
    <row r="94" spans="1:5">
      <c r="A94" t="s">
        <v>1975</v>
      </c>
      <c r="B94" t="s">
        <v>6085</v>
      </c>
      <c r="E94" t="b">
        <v>1</v>
      </c>
    </row>
    <row r="95" spans="1:5">
      <c r="A95" t="s">
        <v>6086</v>
      </c>
      <c r="B95" t="s">
        <v>6087</v>
      </c>
      <c r="E95" t="b">
        <v>1</v>
      </c>
    </row>
    <row r="96" spans="1:5">
      <c r="A96" t="s">
        <v>4559</v>
      </c>
      <c r="B96" t="s">
        <v>6088</v>
      </c>
      <c r="E96" t="b">
        <v>1</v>
      </c>
    </row>
    <row r="97" spans="1:5">
      <c r="A97" t="s">
        <v>6089</v>
      </c>
      <c r="B97" t="s">
        <v>6090</v>
      </c>
      <c r="E97" t="b">
        <v>1</v>
      </c>
    </row>
    <row r="98" spans="1:5">
      <c r="A98" t="s">
        <v>1457</v>
      </c>
      <c r="B98" t="s">
        <v>6091</v>
      </c>
      <c r="E98" t="b">
        <v>1</v>
      </c>
    </row>
    <row r="99" spans="1:5">
      <c r="A99" t="s">
        <v>1035</v>
      </c>
      <c r="B99" t="s">
        <v>6092</v>
      </c>
      <c r="E99" t="b">
        <v>1</v>
      </c>
    </row>
    <row r="100" spans="1:5">
      <c r="A100" t="s">
        <v>2993</v>
      </c>
      <c r="B100" t="s">
        <v>6093</v>
      </c>
      <c r="E100" t="b">
        <v>1</v>
      </c>
    </row>
    <row r="101" spans="1:5">
      <c r="A101" t="s">
        <v>4513</v>
      </c>
      <c r="B101" t="s">
        <v>6094</v>
      </c>
      <c r="E101" t="b">
        <v>1</v>
      </c>
    </row>
    <row r="102" spans="1:5">
      <c r="A102" t="s">
        <v>4537</v>
      </c>
      <c r="B102" t="s">
        <v>6095</v>
      </c>
      <c r="E102" t="b">
        <v>1</v>
      </c>
    </row>
    <row r="103" spans="1:5">
      <c r="A103" t="s">
        <v>2919</v>
      </c>
      <c r="B103" t="s">
        <v>6096</v>
      </c>
      <c r="E103" t="b">
        <v>1</v>
      </c>
    </row>
    <row r="104" spans="1:5">
      <c r="A104" t="s">
        <v>6097</v>
      </c>
      <c r="B104" t="s">
        <v>6098</v>
      </c>
      <c r="E104" t="b">
        <v>1</v>
      </c>
    </row>
    <row r="105" spans="1:5">
      <c r="A105" t="s">
        <v>2759</v>
      </c>
      <c r="B105" t="s">
        <v>6099</v>
      </c>
      <c r="E105" t="b">
        <v>1</v>
      </c>
    </row>
    <row r="106" spans="1:5">
      <c r="A106" t="s">
        <v>4445</v>
      </c>
      <c r="B106" t="s">
        <v>6100</v>
      </c>
      <c r="E106" t="b">
        <v>1</v>
      </c>
    </row>
    <row r="107" spans="1:5">
      <c r="A107" t="s">
        <v>565</v>
      </c>
      <c r="B107" t="s">
        <v>6101</v>
      </c>
      <c r="E107" t="b">
        <v>1</v>
      </c>
    </row>
    <row r="108" spans="1:5">
      <c r="A108" t="s">
        <v>4535</v>
      </c>
      <c r="B108" t="s">
        <v>6102</v>
      </c>
      <c r="E108" t="b">
        <v>1</v>
      </c>
    </row>
    <row r="109" spans="1:5">
      <c r="A109" t="s">
        <v>4499</v>
      </c>
      <c r="B109" t="s">
        <v>6103</v>
      </c>
      <c r="E109" t="b">
        <v>1</v>
      </c>
    </row>
    <row r="110" spans="1:5">
      <c r="A110" t="s">
        <v>623</v>
      </c>
      <c r="B110" t="s">
        <v>6104</v>
      </c>
      <c r="E110" t="b">
        <v>1</v>
      </c>
    </row>
    <row r="111" spans="1:5">
      <c r="A111" t="s">
        <v>4147</v>
      </c>
      <c r="B111" t="s">
        <v>6105</v>
      </c>
      <c r="E111" t="b">
        <v>1</v>
      </c>
    </row>
    <row r="112" spans="1:5">
      <c r="A112" t="s">
        <v>1123</v>
      </c>
      <c r="B112" t="s">
        <v>6106</v>
      </c>
      <c r="E112" t="b">
        <v>1</v>
      </c>
    </row>
    <row r="113" spans="1:5">
      <c r="A113" t="s">
        <v>4333</v>
      </c>
      <c r="B113" t="s">
        <v>6107</v>
      </c>
      <c r="E113" t="b">
        <v>1</v>
      </c>
    </row>
    <row r="114" spans="1:5">
      <c r="A114" t="s">
        <v>751</v>
      </c>
      <c r="B114" t="s">
        <v>6108</v>
      </c>
      <c r="E114" t="b">
        <v>1</v>
      </c>
    </row>
    <row r="115" spans="1:5">
      <c r="A115" t="s">
        <v>3207</v>
      </c>
      <c r="B115" t="s">
        <v>6109</v>
      </c>
      <c r="E115" t="b">
        <v>1</v>
      </c>
    </row>
    <row r="116" spans="1:5">
      <c r="A116" t="s">
        <v>4177</v>
      </c>
      <c r="B116" t="s">
        <v>6110</v>
      </c>
      <c r="E116" t="b">
        <v>1</v>
      </c>
    </row>
    <row r="117" spans="1:5">
      <c r="A117" t="s">
        <v>3293</v>
      </c>
      <c r="B117" t="s">
        <v>6111</v>
      </c>
      <c r="E117" t="b">
        <v>1</v>
      </c>
    </row>
    <row r="118" spans="1:5">
      <c r="A118" t="s">
        <v>3433</v>
      </c>
      <c r="B118" t="s">
        <v>6112</v>
      </c>
      <c r="E118" t="b">
        <v>1</v>
      </c>
    </row>
    <row r="119" spans="1:5">
      <c r="A119" t="s">
        <v>2169</v>
      </c>
      <c r="B119" t="s">
        <v>6113</v>
      </c>
      <c r="E119" t="b">
        <v>1</v>
      </c>
    </row>
    <row r="120" spans="1:5">
      <c r="A120" t="s">
        <v>4585</v>
      </c>
      <c r="B120" t="s">
        <v>6114</v>
      </c>
      <c r="E120" t="b">
        <v>1</v>
      </c>
    </row>
    <row r="121" spans="1:5">
      <c r="A121" t="s">
        <v>2719</v>
      </c>
      <c r="B121" t="s">
        <v>6115</v>
      </c>
      <c r="E121" t="b">
        <v>1</v>
      </c>
    </row>
    <row r="122" spans="1:5">
      <c r="A122" t="s">
        <v>2791</v>
      </c>
      <c r="B122" t="s">
        <v>6116</v>
      </c>
      <c r="E122" t="b">
        <v>1</v>
      </c>
    </row>
    <row r="123" spans="1:5">
      <c r="A123" t="s">
        <v>6117</v>
      </c>
      <c r="B123" t="s">
        <v>6118</v>
      </c>
      <c r="E123" t="b">
        <v>1</v>
      </c>
    </row>
    <row r="124" spans="1:5">
      <c r="A124" t="s">
        <v>585</v>
      </c>
      <c r="B124" t="s">
        <v>6119</v>
      </c>
      <c r="E124" t="b">
        <v>1</v>
      </c>
    </row>
    <row r="125" spans="1:5">
      <c r="A125" t="s">
        <v>671</v>
      </c>
      <c r="B125" t="s">
        <v>6120</v>
      </c>
      <c r="E125" t="b">
        <v>1</v>
      </c>
    </row>
    <row r="126" spans="1:5">
      <c r="A126" t="s">
        <v>2911</v>
      </c>
      <c r="B126" t="s">
        <v>6121</v>
      </c>
      <c r="E126" t="b">
        <v>1</v>
      </c>
    </row>
    <row r="127" spans="1:5">
      <c r="A127" t="s">
        <v>5055</v>
      </c>
      <c r="B127" t="s">
        <v>6122</v>
      </c>
      <c r="E127" t="b">
        <v>1</v>
      </c>
    </row>
    <row r="128" spans="1:5">
      <c r="A128" t="s">
        <v>1525</v>
      </c>
      <c r="B128" t="s">
        <v>6123</v>
      </c>
      <c r="E128" t="b">
        <v>1</v>
      </c>
    </row>
    <row r="129" spans="1:5">
      <c r="A129" t="s">
        <v>2777</v>
      </c>
      <c r="B129" t="s">
        <v>6124</v>
      </c>
      <c r="E129" t="b">
        <v>1</v>
      </c>
    </row>
    <row r="130" spans="1:5">
      <c r="A130" t="s">
        <v>1207</v>
      </c>
      <c r="B130" t="s">
        <v>6125</v>
      </c>
      <c r="E130" t="b">
        <v>1</v>
      </c>
    </row>
    <row r="131" spans="1:5">
      <c r="A131" t="s">
        <v>2555</v>
      </c>
      <c r="B131" t="s">
        <v>6126</v>
      </c>
      <c r="E131" t="b">
        <v>1</v>
      </c>
    </row>
    <row r="132" spans="1:5">
      <c r="A132" t="s">
        <v>4085</v>
      </c>
      <c r="B132" t="s">
        <v>6127</v>
      </c>
      <c r="E132" t="b">
        <v>1</v>
      </c>
    </row>
    <row r="133" spans="1:5">
      <c r="A133" t="s">
        <v>4841</v>
      </c>
      <c r="B133" t="s">
        <v>6128</v>
      </c>
      <c r="E133" t="b">
        <v>1</v>
      </c>
    </row>
    <row r="134" spans="1:5">
      <c r="A134" t="s">
        <v>2305</v>
      </c>
      <c r="B134" t="s">
        <v>6129</v>
      </c>
      <c r="E134" t="b">
        <v>1</v>
      </c>
    </row>
    <row r="135" spans="1:5">
      <c r="A135" t="s">
        <v>1143</v>
      </c>
      <c r="B135" t="s">
        <v>6130</v>
      </c>
      <c r="E135" t="b">
        <v>1</v>
      </c>
    </row>
    <row r="136" spans="1:5">
      <c r="A136" t="s">
        <v>1145</v>
      </c>
      <c r="B136" t="s">
        <v>6131</v>
      </c>
      <c r="E136" t="b">
        <v>1</v>
      </c>
    </row>
    <row r="137" spans="1:5">
      <c r="A137" t="s">
        <v>1147</v>
      </c>
      <c r="B137" t="s">
        <v>6132</v>
      </c>
      <c r="E137" t="b">
        <v>1</v>
      </c>
    </row>
    <row r="138" spans="1:5">
      <c r="A138" t="s">
        <v>3367</v>
      </c>
      <c r="B138" t="s">
        <v>6133</v>
      </c>
      <c r="E138" t="b">
        <v>1</v>
      </c>
    </row>
    <row r="139" spans="1:5">
      <c r="A139" t="s">
        <v>2631</v>
      </c>
      <c r="B139" t="s">
        <v>6134</v>
      </c>
      <c r="E139" t="b">
        <v>1</v>
      </c>
    </row>
    <row r="140" spans="1:5">
      <c r="A140" t="s">
        <v>4005</v>
      </c>
      <c r="B140" t="s">
        <v>6135</v>
      </c>
      <c r="E140" t="b">
        <v>1</v>
      </c>
    </row>
    <row r="141" spans="1:5">
      <c r="A141" t="s">
        <v>871</v>
      </c>
      <c r="B141" t="s">
        <v>6136</v>
      </c>
      <c r="E141" t="b">
        <v>1</v>
      </c>
    </row>
    <row r="142" spans="1:5">
      <c r="A142" t="s">
        <v>655</v>
      </c>
      <c r="B142" t="s">
        <v>6137</v>
      </c>
      <c r="E142" t="b">
        <v>1</v>
      </c>
    </row>
    <row r="143" spans="1:5">
      <c r="A143" t="s">
        <v>3911</v>
      </c>
      <c r="B143" t="s">
        <v>6138</v>
      </c>
      <c r="E143" t="b">
        <v>1</v>
      </c>
    </row>
    <row r="144" spans="1:5">
      <c r="A144" t="s">
        <v>4713</v>
      </c>
      <c r="B144" t="s">
        <v>6139</v>
      </c>
      <c r="E144" t="b">
        <v>1</v>
      </c>
    </row>
    <row r="145" spans="1:5">
      <c r="A145" t="s">
        <v>683</v>
      </c>
      <c r="B145" t="s">
        <v>6140</v>
      </c>
      <c r="E145" t="b">
        <v>1</v>
      </c>
    </row>
    <row r="146" spans="1:5">
      <c r="A146" t="s">
        <v>3041</v>
      </c>
      <c r="B146" t="s">
        <v>6141</v>
      </c>
      <c r="E146" t="b">
        <v>1</v>
      </c>
    </row>
    <row r="147" spans="1:5">
      <c r="A147" t="s">
        <v>3569</v>
      </c>
      <c r="B147" t="s">
        <v>6142</v>
      </c>
      <c r="E147" t="b">
        <v>1</v>
      </c>
    </row>
    <row r="148" spans="1:5">
      <c r="A148" t="s">
        <v>3753</v>
      </c>
      <c r="B148" t="s">
        <v>6143</v>
      </c>
      <c r="E148" t="b">
        <v>1</v>
      </c>
    </row>
    <row r="149" spans="1:5">
      <c r="A149" t="s">
        <v>3145</v>
      </c>
      <c r="B149" t="s">
        <v>6144</v>
      </c>
      <c r="E149" t="b">
        <v>1</v>
      </c>
    </row>
    <row r="150" spans="1:5">
      <c r="A150" t="s">
        <v>2423</v>
      </c>
      <c r="B150" t="s">
        <v>6145</v>
      </c>
      <c r="E150" t="b">
        <v>1</v>
      </c>
    </row>
    <row r="151" spans="1:5">
      <c r="A151" t="s">
        <v>2339</v>
      </c>
      <c r="B151" t="s">
        <v>6146</v>
      </c>
      <c r="E151" t="b">
        <v>1</v>
      </c>
    </row>
    <row r="152" spans="1:5">
      <c r="A152" t="s">
        <v>497</v>
      </c>
      <c r="B152" t="s">
        <v>6147</v>
      </c>
      <c r="E152" t="b">
        <v>1</v>
      </c>
    </row>
    <row r="153" spans="1:5">
      <c r="A153" t="s">
        <v>985</v>
      </c>
      <c r="B153" t="s">
        <v>6148</v>
      </c>
      <c r="E153" t="b">
        <v>1</v>
      </c>
    </row>
    <row r="154" spans="1:5">
      <c r="A154" t="s">
        <v>5179</v>
      </c>
      <c r="B154" t="s">
        <v>5500</v>
      </c>
      <c r="E154" t="b">
        <v>1</v>
      </c>
    </row>
    <row r="155" spans="1:5">
      <c r="A155" t="s">
        <v>5181</v>
      </c>
      <c r="B155" t="s">
        <v>5501</v>
      </c>
      <c r="E155" t="b">
        <v>1</v>
      </c>
    </row>
    <row r="156" spans="1:5">
      <c r="A156" t="s">
        <v>6223</v>
      </c>
      <c r="B156" t="s">
        <v>6224</v>
      </c>
      <c r="E156" t="b">
        <v>1</v>
      </c>
    </row>
    <row r="157" spans="1:5">
      <c r="A157" t="s">
        <v>6225</v>
      </c>
      <c r="B157" t="s">
        <v>6226</v>
      </c>
      <c r="E157" t="b">
        <v>1</v>
      </c>
    </row>
    <row r="158" spans="1:5">
      <c r="A158" t="s">
        <v>6227</v>
      </c>
      <c r="B158" t="s">
        <v>6228</v>
      </c>
      <c r="E158" t="b">
        <v>1</v>
      </c>
    </row>
    <row r="159" spans="1:5">
      <c r="A159" t="s">
        <v>6229</v>
      </c>
      <c r="B159" t="s">
        <v>6230</v>
      </c>
      <c r="E159" t="b">
        <v>1</v>
      </c>
    </row>
    <row r="160" spans="1:5">
      <c r="A160" t="s">
        <v>6231</v>
      </c>
      <c r="B160" t="s">
        <v>6232</v>
      </c>
      <c r="E160" t="b">
        <v>1</v>
      </c>
    </row>
    <row r="161" spans="1:5">
      <c r="A161" t="s">
        <v>6233</v>
      </c>
      <c r="B161" t="s">
        <v>6234</v>
      </c>
      <c r="E161" t="b">
        <v>1</v>
      </c>
    </row>
    <row r="162" spans="1:5">
      <c r="A162" t="s">
        <v>6235</v>
      </c>
      <c r="B162" t="s">
        <v>6236</v>
      </c>
      <c r="E162" t="b">
        <v>1</v>
      </c>
    </row>
    <row r="163" spans="1:5">
      <c r="A163" t="s">
        <v>6237</v>
      </c>
      <c r="B163" t="s">
        <v>6238</v>
      </c>
      <c r="E163" t="b">
        <v>1</v>
      </c>
    </row>
    <row r="164" spans="1:5">
      <c r="A164" t="s">
        <v>6239</v>
      </c>
      <c r="B164" t="s">
        <v>6240</v>
      </c>
      <c r="E164" t="b">
        <v>1</v>
      </c>
    </row>
    <row r="165" spans="1:5">
      <c r="A165" t="s">
        <v>6241</v>
      </c>
      <c r="B165" t="s">
        <v>6242</v>
      </c>
      <c r="E165" t="b">
        <v>1</v>
      </c>
    </row>
    <row r="166" spans="1:5">
      <c r="A166" t="s">
        <v>6243</v>
      </c>
      <c r="B166" t="s">
        <v>6244</v>
      </c>
      <c r="E166" t="b">
        <v>1</v>
      </c>
    </row>
    <row r="167" spans="1:5">
      <c r="A167" t="s">
        <v>6245</v>
      </c>
      <c r="B167" t="s">
        <v>6246</v>
      </c>
      <c r="E167" t="b">
        <v>1</v>
      </c>
    </row>
    <row r="168" spans="1:5">
      <c r="A168" t="s">
        <v>6247</v>
      </c>
      <c r="B168" t="s">
        <v>6248</v>
      </c>
      <c r="E168" t="b">
        <v>1</v>
      </c>
    </row>
    <row r="169" spans="1:5">
      <c r="A169" t="s">
        <v>5502</v>
      </c>
      <c r="B169" t="s">
        <v>5503</v>
      </c>
      <c r="E169" t="b">
        <v>1</v>
      </c>
    </row>
    <row r="170" spans="1:5">
      <c r="A170" t="s">
        <v>5504</v>
      </c>
      <c r="B170" t="s">
        <v>5505</v>
      </c>
      <c r="E170" t="b">
        <v>1</v>
      </c>
    </row>
    <row r="171" spans="1:5">
      <c r="A171" t="s">
        <v>1255</v>
      </c>
      <c r="B171" t="s">
        <v>5506</v>
      </c>
      <c r="E171" t="b">
        <v>1</v>
      </c>
    </row>
    <row r="172" spans="1:5">
      <c r="A172" t="s">
        <v>5507</v>
      </c>
      <c r="B172" t="s">
        <v>5508</v>
      </c>
      <c r="E172" t="b">
        <v>1</v>
      </c>
    </row>
    <row r="173" spans="1:5">
      <c r="A173" t="s">
        <v>5033</v>
      </c>
      <c r="B173" t="s">
        <v>5508</v>
      </c>
      <c r="E173" t="b">
        <v>1</v>
      </c>
    </row>
    <row r="174" spans="1:5">
      <c r="A174" t="s">
        <v>5509</v>
      </c>
      <c r="B174" t="s">
        <v>5510</v>
      </c>
      <c r="E174" t="b">
        <v>1</v>
      </c>
    </row>
    <row r="175" spans="1:5">
      <c r="A175" t="s">
        <v>5511</v>
      </c>
      <c r="B175" t="s">
        <v>5512</v>
      </c>
      <c r="E175" t="b">
        <v>1</v>
      </c>
    </row>
    <row r="176" spans="1:5">
      <c r="A176" t="s">
        <v>5513</v>
      </c>
      <c r="B176" t="s">
        <v>5514</v>
      </c>
      <c r="E176" t="b">
        <v>1</v>
      </c>
    </row>
    <row r="177" spans="1:5">
      <c r="A177" t="s">
        <v>1023</v>
      </c>
      <c r="B177" t="s">
        <v>6323</v>
      </c>
      <c r="E177" t="b">
        <v>1</v>
      </c>
    </row>
    <row r="178" spans="1:5">
      <c r="A178" t="s">
        <v>4289</v>
      </c>
      <c r="B178" t="s">
        <v>6324</v>
      </c>
      <c r="E178" t="b">
        <v>1</v>
      </c>
    </row>
    <row r="179" spans="1:5">
      <c r="A179" t="s">
        <v>3189</v>
      </c>
      <c r="B179" t="s">
        <v>6149</v>
      </c>
      <c r="E179" t="b">
        <v>1</v>
      </c>
    </row>
    <row r="180" spans="1:5">
      <c r="A180" t="s">
        <v>947</v>
      </c>
      <c r="B180" t="s">
        <v>6150</v>
      </c>
      <c r="E180" t="b">
        <v>1</v>
      </c>
    </row>
    <row r="181" spans="1:5">
      <c r="A181" t="s">
        <v>4067</v>
      </c>
      <c r="B181" t="s">
        <v>6151</v>
      </c>
      <c r="E181" t="b">
        <v>1</v>
      </c>
    </row>
    <row r="182" spans="1:5">
      <c r="A182" t="s">
        <v>4687</v>
      </c>
      <c r="B182" t="s">
        <v>6152</v>
      </c>
      <c r="E182" t="b">
        <v>1</v>
      </c>
    </row>
    <row r="183" spans="1:5">
      <c r="A183" t="s">
        <v>1031</v>
      </c>
      <c r="B183" t="s">
        <v>6153</v>
      </c>
      <c r="E183" t="b">
        <v>1</v>
      </c>
    </row>
    <row r="184" spans="1:5">
      <c r="A184" t="s">
        <v>1877</v>
      </c>
      <c r="B184" t="s">
        <v>6154</v>
      </c>
      <c r="E184" t="b">
        <v>1</v>
      </c>
    </row>
    <row r="185" spans="1:5">
      <c r="A185" t="s">
        <v>2137</v>
      </c>
      <c r="B185" t="s">
        <v>6155</v>
      </c>
      <c r="E185" t="b">
        <v>1</v>
      </c>
    </row>
    <row r="186" spans="1:5">
      <c r="A186" t="s">
        <v>2807</v>
      </c>
      <c r="B186" t="s">
        <v>6156</v>
      </c>
      <c r="E186" t="b">
        <v>1</v>
      </c>
    </row>
    <row r="187" spans="1:5">
      <c r="A187" t="s">
        <v>453</v>
      </c>
      <c r="B187" t="s">
        <v>6157</v>
      </c>
      <c r="E187" t="b">
        <v>1</v>
      </c>
    </row>
    <row r="188" spans="1:5">
      <c r="A188" t="s">
        <v>3321</v>
      </c>
      <c r="B188" t="s">
        <v>6158</v>
      </c>
      <c r="E188" t="b">
        <v>1</v>
      </c>
    </row>
    <row r="189" spans="1:5">
      <c r="A189" t="s">
        <v>4035</v>
      </c>
      <c r="B189" t="s">
        <v>6159</v>
      </c>
      <c r="E189" t="b">
        <v>1</v>
      </c>
    </row>
    <row r="190" spans="1:5">
      <c r="A190" t="s">
        <v>2633</v>
      </c>
      <c r="B190" t="s">
        <v>6160</v>
      </c>
      <c r="E190" t="b">
        <v>1</v>
      </c>
    </row>
    <row r="191" spans="1:5">
      <c r="A191" t="s">
        <v>5027</v>
      </c>
      <c r="B191" t="s">
        <v>6161</v>
      </c>
      <c r="E191" t="b">
        <v>1</v>
      </c>
    </row>
    <row r="192" spans="1:5">
      <c r="A192" t="s">
        <v>361</v>
      </c>
      <c r="B192" t="s">
        <v>6162</v>
      </c>
      <c r="E192" t="b">
        <v>1</v>
      </c>
    </row>
    <row r="193" spans="1:5">
      <c r="A193" t="s">
        <v>3943</v>
      </c>
      <c r="B193" t="s">
        <v>6163</v>
      </c>
      <c r="E193" t="b">
        <v>1</v>
      </c>
    </row>
    <row r="194" spans="1:5">
      <c r="A194" t="s">
        <v>4477</v>
      </c>
      <c r="B194" t="s">
        <v>6164</v>
      </c>
      <c r="E194" t="b">
        <v>1</v>
      </c>
    </row>
    <row r="195" spans="1:5">
      <c r="A195" t="s">
        <v>1623</v>
      </c>
      <c r="B195" t="s">
        <v>6165</v>
      </c>
      <c r="E195" t="b">
        <v>1</v>
      </c>
    </row>
    <row r="196" spans="1:5">
      <c r="A196" t="s">
        <v>2531</v>
      </c>
      <c r="B196" t="s">
        <v>6166</v>
      </c>
      <c r="E196" t="b">
        <v>1</v>
      </c>
    </row>
    <row r="197" spans="1:5">
      <c r="A197" t="s">
        <v>6167</v>
      </c>
      <c r="B197" t="s">
        <v>6168</v>
      </c>
      <c r="E197" t="b">
        <v>1</v>
      </c>
    </row>
    <row r="198" spans="1:5">
      <c r="A198" t="s">
        <v>6169</v>
      </c>
      <c r="B198" t="s">
        <v>6170</v>
      </c>
      <c r="E198" t="b">
        <v>1</v>
      </c>
    </row>
    <row r="199" spans="1:5">
      <c r="A199" t="s">
        <v>2739</v>
      </c>
      <c r="B199" t="s">
        <v>6171</v>
      </c>
      <c r="E199" t="b">
        <v>1</v>
      </c>
    </row>
    <row r="200" spans="1:5">
      <c r="A200" t="s">
        <v>6172</v>
      </c>
      <c r="B200" t="s">
        <v>6173</v>
      </c>
      <c r="E200" t="b">
        <v>1</v>
      </c>
    </row>
    <row r="201" spans="1:5">
      <c r="A201" t="s">
        <v>6174</v>
      </c>
      <c r="B201" t="s">
        <v>6175</v>
      </c>
      <c r="E201" t="b">
        <v>1</v>
      </c>
    </row>
    <row r="202" spans="1:5">
      <c r="A202" t="s">
        <v>4111</v>
      </c>
      <c r="B202" t="s">
        <v>6176</v>
      </c>
      <c r="E202" t="b">
        <v>1</v>
      </c>
    </row>
    <row r="203" spans="1:5">
      <c r="A203" t="s">
        <v>2025</v>
      </c>
      <c r="B203" t="s">
        <v>6177</v>
      </c>
      <c r="E203" t="b">
        <v>1</v>
      </c>
    </row>
    <row r="204" spans="1:5">
      <c r="A204" t="s">
        <v>6178</v>
      </c>
      <c r="B204" t="s">
        <v>6179</v>
      </c>
      <c r="E204" t="b">
        <v>1</v>
      </c>
    </row>
    <row r="205" spans="1:5">
      <c r="A205" t="s">
        <v>797</v>
      </c>
      <c r="B205" t="s">
        <v>6180</v>
      </c>
      <c r="E205" t="b">
        <v>1</v>
      </c>
    </row>
    <row r="206" spans="1:5">
      <c r="A206" t="s">
        <v>3941</v>
      </c>
      <c r="B206" t="s">
        <v>6181</v>
      </c>
      <c r="E206" t="b">
        <v>1</v>
      </c>
    </row>
    <row r="207" spans="1:5">
      <c r="A207" t="s">
        <v>4611</v>
      </c>
      <c r="B207" t="s">
        <v>6182</v>
      </c>
      <c r="E207" t="b">
        <v>1</v>
      </c>
    </row>
    <row r="208" spans="1:5">
      <c r="A208" t="s">
        <v>4607</v>
      </c>
      <c r="B208" t="s">
        <v>6183</v>
      </c>
      <c r="E208" t="b">
        <v>1</v>
      </c>
    </row>
    <row r="209" spans="1:5">
      <c r="A209" t="s">
        <v>5344</v>
      </c>
      <c r="B209" t="s">
        <v>5515</v>
      </c>
      <c r="E209" t="b">
        <v>1</v>
      </c>
    </row>
    <row r="210" spans="1:5">
      <c r="A210" t="s">
        <v>5516</v>
      </c>
      <c r="B210" t="s">
        <v>5517</v>
      </c>
      <c r="E210" t="b">
        <v>1</v>
      </c>
    </row>
    <row r="211" spans="1:5">
      <c r="A211" t="s">
        <v>455</v>
      </c>
      <c r="B211" t="s">
        <v>5518</v>
      </c>
      <c r="E211" t="b">
        <v>1</v>
      </c>
    </row>
    <row r="212" spans="1:5">
      <c r="A212" t="s">
        <v>2157</v>
      </c>
      <c r="B212" t="s">
        <v>5519</v>
      </c>
      <c r="E212" t="b">
        <v>1</v>
      </c>
    </row>
    <row r="213" spans="1:5">
      <c r="A213" t="s">
        <v>5520</v>
      </c>
      <c r="B213" t="s">
        <v>5521</v>
      </c>
      <c r="E213" t="b">
        <v>1</v>
      </c>
    </row>
    <row r="214" spans="1:5">
      <c r="A214" t="s">
        <v>3143</v>
      </c>
      <c r="B214" t="s">
        <v>5522</v>
      </c>
      <c r="E214" t="b">
        <v>1</v>
      </c>
    </row>
    <row r="215" spans="1:5">
      <c r="A215" t="s">
        <v>4949</v>
      </c>
      <c r="B215" t="s">
        <v>5523</v>
      </c>
      <c r="E215" t="b">
        <v>1</v>
      </c>
    </row>
    <row r="216" spans="1:5">
      <c r="A216" t="s">
        <v>3655</v>
      </c>
      <c r="B216" t="s">
        <v>5524</v>
      </c>
      <c r="E216" t="b">
        <v>1</v>
      </c>
    </row>
    <row r="217" spans="1:5">
      <c r="A217" t="s">
        <v>3571</v>
      </c>
      <c r="B217" t="s">
        <v>5525</v>
      </c>
      <c r="E217" t="b">
        <v>1</v>
      </c>
    </row>
    <row r="218" spans="1:5">
      <c r="A218" t="s">
        <v>1707</v>
      </c>
      <c r="B218" t="s">
        <v>5528</v>
      </c>
      <c r="E218" t="b">
        <v>1</v>
      </c>
    </row>
    <row r="219" spans="1:5">
      <c r="A219" t="s">
        <v>5191</v>
      </c>
      <c r="B219" t="s">
        <v>5526</v>
      </c>
      <c r="E219" t="b">
        <v>1</v>
      </c>
    </row>
    <row r="220" spans="1:5">
      <c r="A220" t="s">
        <v>5189</v>
      </c>
      <c r="B220" t="s">
        <v>5527</v>
      </c>
      <c r="E220" t="b">
        <v>1</v>
      </c>
    </row>
    <row r="221" spans="1:5">
      <c r="A221" t="s">
        <v>5529</v>
      </c>
      <c r="B221" t="s">
        <v>5530</v>
      </c>
      <c r="E221" t="b">
        <v>1</v>
      </c>
    </row>
    <row r="222" spans="1:5">
      <c r="A222" t="s">
        <v>5531</v>
      </c>
      <c r="B222" t="s">
        <v>5532</v>
      </c>
      <c r="E222" t="b">
        <v>1</v>
      </c>
    </row>
    <row r="223" spans="1:5">
      <c r="A223" t="s">
        <v>4941</v>
      </c>
      <c r="B223" t="s">
        <v>5533</v>
      </c>
      <c r="E223" t="b">
        <v>1</v>
      </c>
    </row>
    <row r="224" spans="1:5">
      <c r="A224" t="s">
        <v>3075</v>
      </c>
      <c r="B224" t="s">
        <v>5534</v>
      </c>
      <c r="E224" t="b">
        <v>1</v>
      </c>
    </row>
    <row r="225" spans="1:5">
      <c r="A225" t="s">
        <v>2857</v>
      </c>
      <c r="B225" t="s">
        <v>5535</v>
      </c>
      <c r="E225" t="b">
        <v>1</v>
      </c>
    </row>
    <row r="226" spans="1:5">
      <c r="A226" t="s">
        <v>4511</v>
      </c>
      <c r="B226" t="s">
        <v>5536</v>
      </c>
      <c r="E226" t="b">
        <v>1</v>
      </c>
    </row>
    <row r="227" spans="1:5">
      <c r="A227" t="s">
        <v>5537</v>
      </c>
      <c r="B227" t="s">
        <v>5538</v>
      </c>
      <c r="E227" t="b">
        <v>1</v>
      </c>
    </row>
    <row r="228" spans="1:5">
      <c r="A228" t="s">
        <v>1493</v>
      </c>
      <c r="B228" t="s">
        <v>6296</v>
      </c>
      <c r="E228" t="b">
        <v>1</v>
      </c>
    </row>
    <row r="229" spans="1:5">
      <c r="A229" t="s">
        <v>4041</v>
      </c>
      <c r="B229" t="s">
        <v>5539</v>
      </c>
      <c r="E229" t="b">
        <v>1</v>
      </c>
    </row>
    <row r="230" spans="1:5">
      <c r="A230" t="s">
        <v>5125</v>
      </c>
      <c r="B230" t="s">
        <v>5540</v>
      </c>
      <c r="E230" t="b">
        <v>1</v>
      </c>
    </row>
    <row r="231" spans="1:5">
      <c r="A231" t="s">
        <v>5195</v>
      </c>
      <c r="B231" t="s">
        <v>5541</v>
      </c>
      <c r="E231" t="b">
        <v>1</v>
      </c>
    </row>
    <row r="232" spans="1:5">
      <c r="A232" t="s">
        <v>4627</v>
      </c>
      <c r="B232" t="s">
        <v>5552</v>
      </c>
      <c r="E232" t="b">
        <v>1</v>
      </c>
    </row>
    <row r="233" spans="1:5">
      <c r="A233" t="s">
        <v>4509</v>
      </c>
      <c r="B233" t="s">
        <v>5553</v>
      </c>
      <c r="E233" t="b">
        <v>1</v>
      </c>
    </row>
    <row r="234" spans="1:5">
      <c r="A234" t="s">
        <v>5546</v>
      </c>
      <c r="B234" t="s">
        <v>5547</v>
      </c>
      <c r="E234" t="b">
        <v>1</v>
      </c>
    </row>
    <row r="235" spans="1:5">
      <c r="A235" t="s">
        <v>5542</v>
      </c>
      <c r="B235" t="s">
        <v>5543</v>
      </c>
      <c r="E235" t="b">
        <v>1</v>
      </c>
    </row>
    <row r="236" spans="1:5">
      <c r="A236" t="s">
        <v>5544</v>
      </c>
      <c r="B236" t="s">
        <v>5545</v>
      </c>
      <c r="E236" t="b">
        <v>1</v>
      </c>
    </row>
    <row r="237" spans="1:5">
      <c r="A237" t="s">
        <v>5548</v>
      </c>
      <c r="B237" t="s">
        <v>5549</v>
      </c>
      <c r="E237" t="b">
        <v>1</v>
      </c>
    </row>
    <row r="238" spans="1:5">
      <c r="A238" t="s">
        <v>5550</v>
      </c>
      <c r="B238" t="s">
        <v>5551</v>
      </c>
      <c r="E238" t="b">
        <v>1</v>
      </c>
    </row>
    <row r="239" spans="1:5">
      <c r="A239" t="s">
        <v>5966</v>
      </c>
      <c r="B239" t="s">
        <v>5967</v>
      </c>
      <c r="E239" t="b">
        <v>1</v>
      </c>
    </row>
    <row r="240" spans="1:5">
      <c r="A240" t="s">
        <v>4335</v>
      </c>
      <c r="B240" t="s">
        <v>5554</v>
      </c>
      <c r="E240" t="b">
        <v>1</v>
      </c>
    </row>
    <row r="241" spans="1:5">
      <c r="A241" t="s">
        <v>5197</v>
      </c>
      <c r="B241" t="s">
        <v>5555</v>
      </c>
      <c r="E241" t="b">
        <v>1</v>
      </c>
    </row>
    <row r="242" spans="1:5">
      <c r="A242" t="s">
        <v>1811</v>
      </c>
      <c r="B242" t="s">
        <v>5556</v>
      </c>
      <c r="E242" t="b">
        <v>1</v>
      </c>
    </row>
    <row r="243" spans="1:5">
      <c r="A243" t="s">
        <v>5199</v>
      </c>
      <c r="B243" t="s">
        <v>5557</v>
      </c>
      <c r="E243" t="b">
        <v>1</v>
      </c>
    </row>
    <row r="244" spans="1:5">
      <c r="A244" t="s">
        <v>5201</v>
      </c>
      <c r="B244" t="s">
        <v>5558</v>
      </c>
      <c r="E244" t="b">
        <v>1</v>
      </c>
    </row>
    <row r="245" spans="1:5">
      <c r="A245" t="s">
        <v>5203</v>
      </c>
      <c r="B245" t="s">
        <v>5961</v>
      </c>
      <c r="E245" t="b">
        <v>1</v>
      </c>
    </row>
    <row r="246" spans="1:5">
      <c r="A246" t="s">
        <v>5205</v>
      </c>
      <c r="B246" t="s">
        <v>5962</v>
      </c>
      <c r="E246" t="b">
        <v>1</v>
      </c>
    </row>
    <row r="247" spans="1:5">
      <c r="A247" t="s">
        <v>5207</v>
      </c>
      <c r="B247" t="s">
        <v>5963</v>
      </c>
      <c r="E247" t="b">
        <v>1</v>
      </c>
    </row>
    <row r="248" spans="1:5">
      <c r="A248" t="s">
        <v>6339</v>
      </c>
      <c r="B248" t="s">
        <v>6340</v>
      </c>
      <c r="E248" t="b">
        <v>1</v>
      </c>
    </row>
    <row r="249" spans="1:5">
      <c r="A249" t="s">
        <v>6337</v>
      </c>
      <c r="B249" t="s">
        <v>6338</v>
      </c>
      <c r="E249" t="b">
        <v>1</v>
      </c>
    </row>
    <row r="250" spans="1:5">
      <c r="A250" t="s">
        <v>3493</v>
      </c>
      <c r="B250" t="s">
        <v>5964</v>
      </c>
      <c r="E250" t="b">
        <v>1</v>
      </c>
    </row>
    <row r="251" spans="1:5">
      <c r="A251" t="s">
        <v>4757</v>
      </c>
      <c r="B251" t="s">
        <v>5965</v>
      </c>
      <c r="E251" t="b">
        <v>1</v>
      </c>
    </row>
    <row r="252" spans="1:5">
      <c r="A252" t="s">
        <v>5127</v>
      </c>
      <c r="B252" t="s">
        <v>5559</v>
      </c>
      <c r="E252" t="b">
        <v>1</v>
      </c>
    </row>
    <row r="253" spans="1:5">
      <c r="A253" t="s">
        <v>6297</v>
      </c>
      <c r="B253" t="s">
        <v>6298</v>
      </c>
      <c r="E253" t="b">
        <v>1</v>
      </c>
    </row>
    <row r="254" spans="1:5">
      <c r="A254" t="s">
        <v>6299</v>
      </c>
      <c r="B254" t="s">
        <v>6300</v>
      </c>
      <c r="E254" t="b">
        <v>1</v>
      </c>
    </row>
    <row r="255" spans="1:5">
      <c r="A255" t="s">
        <v>6331</v>
      </c>
      <c r="B255" t="s">
        <v>6332</v>
      </c>
      <c r="E255" t="b">
        <v>1</v>
      </c>
    </row>
    <row r="256" spans="1:5">
      <c r="A256" t="s">
        <v>2029</v>
      </c>
      <c r="B256" t="s">
        <v>6184</v>
      </c>
      <c r="E256" t="b">
        <v>1</v>
      </c>
    </row>
    <row r="257" spans="1:5">
      <c r="A257" t="s">
        <v>4933</v>
      </c>
      <c r="B257" t="s">
        <v>6185</v>
      </c>
      <c r="E257" t="b">
        <v>1</v>
      </c>
    </row>
    <row r="258" spans="1:5">
      <c r="A258" t="s">
        <v>4935</v>
      </c>
      <c r="B258" t="s">
        <v>6186</v>
      </c>
      <c r="E258" t="b">
        <v>1</v>
      </c>
    </row>
    <row r="259" spans="1:5">
      <c r="A259" t="s">
        <v>4797</v>
      </c>
      <c r="B259" t="s">
        <v>6187</v>
      </c>
      <c r="E259" t="b">
        <v>1</v>
      </c>
    </row>
    <row r="260" spans="1:5">
      <c r="A260" t="s">
        <v>1237</v>
      </c>
      <c r="B260" t="s">
        <v>6188</v>
      </c>
      <c r="E260" t="b">
        <v>1</v>
      </c>
    </row>
    <row r="261" spans="1:5">
      <c r="A261" t="s">
        <v>4051</v>
      </c>
      <c r="B261" t="s">
        <v>6189</v>
      </c>
      <c r="E261" t="b">
        <v>1</v>
      </c>
    </row>
    <row r="262" spans="1:5">
      <c r="A262" t="s">
        <v>4261</v>
      </c>
      <c r="B262" t="s">
        <v>5560</v>
      </c>
      <c r="E262" t="b">
        <v>1</v>
      </c>
    </row>
    <row r="263" spans="1:5">
      <c r="A263" t="s">
        <v>2525</v>
      </c>
      <c r="B263" t="s">
        <v>5561</v>
      </c>
      <c r="E263" t="b">
        <v>1</v>
      </c>
    </row>
    <row r="264" spans="1:5">
      <c r="A264" t="s">
        <v>5562</v>
      </c>
      <c r="B264" t="s">
        <v>5563</v>
      </c>
      <c r="E264" t="b">
        <v>1</v>
      </c>
    </row>
    <row r="265" spans="1:5">
      <c r="A265" t="s">
        <v>833</v>
      </c>
      <c r="B265" t="s">
        <v>5564</v>
      </c>
      <c r="E265" t="b">
        <v>1</v>
      </c>
    </row>
    <row r="266" spans="1:5">
      <c r="A266" t="s">
        <v>5565</v>
      </c>
      <c r="B266" t="s">
        <v>5566</v>
      </c>
      <c r="E266" t="b">
        <v>1</v>
      </c>
    </row>
    <row r="267" spans="1:5">
      <c r="A267" t="s">
        <v>3959</v>
      </c>
      <c r="B267" t="s">
        <v>5567</v>
      </c>
      <c r="E267" t="b">
        <v>1</v>
      </c>
    </row>
    <row r="268" spans="1:5">
      <c r="A268" t="s">
        <v>4653</v>
      </c>
      <c r="B268" t="s">
        <v>5568</v>
      </c>
      <c r="E268" t="b">
        <v>1</v>
      </c>
    </row>
    <row r="269" spans="1:5">
      <c r="A269" t="s">
        <v>3747</v>
      </c>
      <c r="B269" t="s">
        <v>5569</v>
      </c>
      <c r="E269" t="b">
        <v>1</v>
      </c>
    </row>
    <row r="270" spans="1:5">
      <c r="A270" t="s">
        <v>5570</v>
      </c>
      <c r="B270" t="s">
        <v>5571</v>
      </c>
      <c r="E270" t="b">
        <v>1</v>
      </c>
    </row>
    <row r="271" spans="1:5">
      <c r="A271" t="s">
        <v>2245</v>
      </c>
      <c r="B271" t="s">
        <v>5572</v>
      </c>
      <c r="E271" t="b">
        <v>1</v>
      </c>
    </row>
    <row r="272" spans="1:5">
      <c r="A272" t="s">
        <v>1121</v>
      </c>
      <c r="B272" t="s">
        <v>5573</v>
      </c>
      <c r="E272" t="b">
        <v>1</v>
      </c>
    </row>
    <row r="273" spans="1:5">
      <c r="A273" t="s">
        <v>1427</v>
      </c>
      <c r="B273" t="s">
        <v>5574</v>
      </c>
      <c r="E273" t="b">
        <v>1</v>
      </c>
    </row>
    <row r="274" spans="1:5">
      <c r="A274" t="s">
        <v>1283</v>
      </c>
      <c r="B274" t="s">
        <v>5575</v>
      </c>
      <c r="E274" t="b">
        <v>1</v>
      </c>
    </row>
    <row r="275" spans="1:5">
      <c r="A275" t="s">
        <v>3767</v>
      </c>
      <c r="B275" t="s">
        <v>5576</v>
      </c>
      <c r="E275" t="b">
        <v>1</v>
      </c>
    </row>
    <row r="276" spans="1:5">
      <c r="A276" t="s">
        <v>4009</v>
      </c>
      <c r="B276" t="s">
        <v>5577</v>
      </c>
      <c r="E276" t="b">
        <v>1</v>
      </c>
    </row>
    <row r="277" spans="1:5">
      <c r="A277" t="s">
        <v>6327</v>
      </c>
      <c r="B277" t="s">
        <v>6328</v>
      </c>
      <c r="E277" t="b">
        <v>1</v>
      </c>
    </row>
    <row r="278" spans="1:5">
      <c r="A278" t="s">
        <v>6329</v>
      </c>
      <c r="B278" t="s">
        <v>6330</v>
      </c>
      <c r="E278" t="b">
        <v>1</v>
      </c>
    </row>
    <row r="279" spans="1:5">
      <c r="A279" t="s">
        <v>5153</v>
      </c>
      <c r="B279" t="s">
        <v>5578</v>
      </c>
      <c r="E279" t="b">
        <v>1</v>
      </c>
    </row>
    <row r="280" spans="1:5">
      <c r="A280" t="s">
        <v>6190</v>
      </c>
      <c r="B280" t="s">
        <v>6191</v>
      </c>
      <c r="E280" t="b">
        <v>1</v>
      </c>
    </row>
    <row r="281" spans="1:5">
      <c r="A281" t="s">
        <v>4557</v>
      </c>
      <c r="B281" t="s">
        <v>6192</v>
      </c>
      <c r="E281" t="b">
        <v>1</v>
      </c>
    </row>
    <row r="282" spans="1:5">
      <c r="A282" t="s">
        <v>927</v>
      </c>
      <c r="B282" t="s">
        <v>6193</v>
      </c>
      <c r="E282" t="b">
        <v>1</v>
      </c>
    </row>
    <row r="283" spans="1:5">
      <c r="A283" t="s">
        <v>5113</v>
      </c>
      <c r="B283" t="s">
        <v>6194</v>
      </c>
      <c r="E283" t="b">
        <v>1</v>
      </c>
    </row>
    <row r="284" spans="1:5">
      <c r="A284" t="s">
        <v>5115</v>
      </c>
      <c r="B284" t="s">
        <v>6195</v>
      </c>
      <c r="E284" t="b">
        <v>1</v>
      </c>
    </row>
    <row r="285" spans="1:5">
      <c r="A285" t="s">
        <v>6196</v>
      </c>
      <c r="B285" t="s">
        <v>6197</v>
      </c>
      <c r="E285" t="b">
        <v>1</v>
      </c>
    </row>
    <row r="286" spans="1:5">
      <c r="A286" t="s">
        <v>5589</v>
      </c>
      <c r="B286" t="s">
        <v>5590</v>
      </c>
      <c r="E286" t="b">
        <v>1</v>
      </c>
    </row>
    <row r="287" spans="1:5">
      <c r="A287" t="s">
        <v>5591</v>
      </c>
      <c r="B287" t="s">
        <v>5592</v>
      </c>
      <c r="E287" t="b">
        <v>1</v>
      </c>
    </row>
    <row r="288" spans="1:5">
      <c r="A288" t="s">
        <v>5593</v>
      </c>
      <c r="B288" t="s">
        <v>5594</v>
      </c>
      <c r="E288" t="b">
        <v>1</v>
      </c>
    </row>
    <row r="289" spans="1:5">
      <c r="A289" t="s">
        <v>5595</v>
      </c>
      <c r="B289" t="s">
        <v>5596</v>
      </c>
      <c r="E289" t="b">
        <v>1</v>
      </c>
    </row>
    <row r="290" spans="1:5">
      <c r="A290" t="s">
        <v>1901</v>
      </c>
      <c r="B290" t="s">
        <v>5597</v>
      </c>
      <c r="E290" t="b">
        <v>1</v>
      </c>
    </row>
    <row r="291" spans="1:5">
      <c r="A291" t="s">
        <v>5598</v>
      </c>
      <c r="B291" t="s">
        <v>5599</v>
      </c>
      <c r="E291" t="b">
        <v>1</v>
      </c>
    </row>
    <row r="292" spans="1:5">
      <c r="A292" t="s">
        <v>5600</v>
      </c>
      <c r="B292" t="s">
        <v>5601</v>
      </c>
      <c r="E292" t="b">
        <v>1</v>
      </c>
    </row>
    <row r="293" spans="1:5">
      <c r="A293" t="s">
        <v>5602</v>
      </c>
      <c r="B293" t="s">
        <v>5603</v>
      </c>
      <c r="E293" t="b">
        <v>1</v>
      </c>
    </row>
    <row r="294" spans="1:5">
      <c r="A294" t="s">
        <v>5604</v>
      </c>
      <c r="B294" t="s">
        <v>5605</v>
      </c>
      <c r="E294" t="b">
        <v>1</v>
      </c>
    </row>
    <row r="295" spans="1:5">
      <c r="A295" t="s">
        <v>5606</v>
      </c>
      <c r="B295" t="s">
        <v>5607</v>
      </c>
      <c r="E295" t="b">
        <v>1</v>
      </c>
    </row>
    <row r="296" spans="1:5">
      <c r="A296" t="s">
        <v>5608</v>
      </c>
      <c r="B296" t="s">
        <v>5609</v>
      </c>
      <c r="E296" t="b">
        <v>1</v>
      </c>
    </row>
    <row r="297" spans="1:5">
      <c r="A297" t="s">
        <v>3951</v>
      </c>
      <c r="B297" t="s">
        <v>5610</v>
      </c>
      <c r="E297" t="b">
        <v>1</v>
      </c>
    </row>
    <row r="298" spans="1:5">
      <c r="A298" t="s">
        <v>5611</v>
      </c>
      <c r="B298" t="s">
        <v>5612</v>
      </c>
      <c r="E298" t="b">
        <v>1</v>
      </c>
    </row>
    <row r="299" spans="1:5">
      <c r="A299" t="s">
        <v>5613</v>
      </c>
      <c r="B299" t="s">
        <v>5614</v>
      </c>
      <c r="E299" t="b">
        <v>1</v>
      </c>
    </row>
    <row r="300" spans="1:5">
      <c r="A300" t="s">
        <v>5615</v>
      </c>
      <c r="B300" t="s">
        <v>5616</v>
      </c>
      <c r="E300" t="b">
        <v>1</v>
      </c>
    </row>
    <row r="301" spans="1:5">
      <c r="A301" t="s">
        <v>5617</v>
      </c>
      <c r="B301" t="s">
        <v>5618</v>
      </c>
      <c r="E301" t="b">
        <v>1</v>
      </c>
    </row>
    <row r="302" spans="1:5">
      <c r="A302" t="s">
        <v>5619</v>
      </c>
      <c r="B302" t="s">
        <v>5620</v>
      </c>
      <c r="E302" t="b">
        <v>1</v>
      </c>
    </row>
    <row r="303" spans="1:5">
      <c r="A303" t="s">
        <v>5621</v>
      </c>
      <c r="B303" t="s">
        <v>5622</v>
      </c>
      <c r="E303" t="b">
        <v>1</v>
      </c>
    </row>
    <row r="304" spans="1:5">
      <c r="A304" t="s">
        <v>5623</v>
      </c>
      <c r="B304" t="s">
        <v>5624</v>
      </c>
      <c r="E304" t="b">
        <v>1</v>
      </c>
    </row>
    <row r="305" spans="1:5">
      <c r="A305" t="s">
        <v>4539</v>
      </c>
      <c r="B305" t="s">
        <v>5625</v>
      </c>
      <c r="E305" t="b">
        <v>1</v>
      </c>
    </row>
    <row r="306" spans="1:5">
      <c r="A306" t="s">
        <v>5626</v>
      </c>
      <c r="B306" t="s">
        <v>5627</v>
      </c>
      <c r="E306" t="b">
        <v>1</v>
      </c>
    </row>
    <row r="307" spans="1:5">
      <c r="A307" t="s">
        <v>5628</v>
      </c>
      <c r="B307" t="s">
        <v>5629</v>
      </c>
      <c r="E307" t="b">
        <v>1</v>
      </c>
    </row>
    <row r="308" spans="1:5">
      <c r="A308" t="s">
        <v>5630</v>
      </c>
      <c r="B308" t="s">
        <v>5631</v>
      </c>
      <c r="E308" t="b">
        <v>1</v>
      </c>
    </row>
    <row r="309" spans="1:5">
      <c r="A309" t="s">
        <v>5632</v>
      </c>
      <c r="B309" t="s">
        <v>5633</v>
      </c>
      <c r="E309" t="b">
        <v>1</v>
      </c>
    </row>
    <row r="310" spans="1:5">
      <c r="A310" t="s">
        <v>5634</v>
      </c>
      <c r="B310" t="s">
        <v>5635</v>
      </c>
      <c r="E310" t="b">
        <v>1</v>
      </c>
    </row>
    <row r="311" spans="1:5">
      <c r="A311" t="s">
        <v>5636</v>
      </c>
      <c r="B311" t="s">
        <v>5637</v>
      </c>
      <c r="E311" t="b">
        <v>1</v>
      </c>
    </row>
    <row r="312" spans="1:5">
      <c r="A312" t="s">
        <v>3245</v>
      </c>
      <c r="B312" t="s">
        <v>5638</v>
      </c>
      <c r="E312" t="b">
        <v>1</v>
      </c>
    </row>
    <row r="313" spans="1:5">
      <c r="A313" t="s">
        <v>5639</v>
      </c>
      <c r="B313" t="s">
        <v>5640</v>
      </c>
      <c r="E313" t="b">
        <v>1</v>
      </c>
    </row>
    <row r="314" spans="1:5">
      <c r="A314" t="s">
        <v>5641</v>
      </c>
      <c r="B314" t="s">
        <v>5642</v>
      </c>
      <c r="E314" t="b">
        <v>1</v>
      </c>
    </row>
    <row r="315" spans="1:5">
      <c r="A315" t="s">
        <v>5643</v>
      </c>
      <c r="B315" t="s">
        <v>5644</v>
      </c>
      <c r="E315" t="b">
        <v>1</v>
      </c>
    </row>
    <row r="316" spans="1:5">
      <c r="A316" t="s">
        <v>5645</v>
      </c>
      <c r="B316" t="s">
        <v>5646</v>
      </c>
      <c r="E316" t="b">
        <v>1</v>
      </c>
    </row>
    <row r="317" spans="1:5">
      <c r="A317" t="s">
        <v>5647</v>
      </c>
      <c r="B317" t="s">
        <v>5648</v>
      </c>
      <c r="E317" t="b">
        <v>1</v>
      </c>
    </row>
    <row r="318" spans="1:5">
      <c r="A318" t="s">
        <v>5649</v>
      </c>
      <c r="B318" t="s">
        <v>5650</v>
      </c>
      <c r="E318" t="b">
        <v>1</v>
      </c>
    </row>
    <row r="319" spans="1:5">
      <c r="A319" t="s">
        <v>5651</v>
      </c>
      <c r="B319" t="s">
        <v>5652</v>
      </c>
      <c r="E319" t="b">
        <v>1</v>
      </c>
    </row>
    <row r="320" spans="1:5">
      <c r="A320" t="s">
        <v>4089</v>
      </c>
      <c r="B320" t="s">
        <v>5653</v>
      </c>
      <c r="E320" t="b">
        <v>1</v>
      </c>
    </row>
    <row r="321" spans="1:5">
      <c r="A321" t="s">
        <v>1899</v>
      </c>
      <c r="B321" t="s">
        <v>5654</v>
      </c>
      <c r="E321" t="b">
        <v>1</v>
      </c>
    </row>
    <row r="322" spans="1:5">
      <c r="A322" t="s">
        <v>5655</v>
      </c>
      <c r="B322" t="s">
        <v>5656</v>
      </c>
      <c r="E322" t="b">
        <v>1</v>
      </c>
    </row>
    <row r="323" spans="1:5">
      <c r="A323" t="s">
        <v>5657</v>
      </c>
      <c r="B323" t="s">
        <v>5658</v>
      </c>
      <c r="E323" t="b">
        <v>1</v>
      </c>
    </row>
    <row r="324" spans="1:5">
      <c r="A324" t="s">
        <v>2599</v>
      </c>
      <c r="B324" t="s">
        <v>5659</v>
      </c>
      <c r="E324" t="b">
        <v>1</v>
      </c>
    </row>
    <row r="325" spans="1:5">
      <c r="A325" t="s">
        <v>5660</v>
      </c>
      <c r="B325" t="s">
        <v>5661</v>
      </c>
      <c r="E325" t="b">
        <v>1</v>
      </c>
    </row>
    <row r="326" spans="1:5">
      <c r="A326" t="s">
        <v>5662</v>
      </c>
      <c r="B326" t="s">
        <v>5663</v>
      </c>
      <c r="E326" t="b">
        <v>1</v>
      </c>
    </row>
    <row r="327" spans="1:5">
      <c r="A327" t="s">
        <v>5664</v>
      </c>
      <c r="B327" t="s">
        <v>5665</v>
      </c>
      <c r="E327" t="b">
        <v>1</v>
      </c>
    </row>
    <row r="328" spans="1:5">
      <c r="A328" t="s">
        <v>5666</v>
      </c>
      <c r="B328" t="s">
        <v>5667</v>
      </c>
      <c r="E328" t="b">
        <v>1</v>
      </c>
    </row>
    <row r="329" spans="1:5">
      <c r="A329" t="s">
        <v>5668</v>
      </c>
      <c r="B329" t="s">
        <v>5669</v>
      </c>
      <c r="E329" t="b">
        <v>1</v>
      </c>
    </row>
    <row r="330" spans="1:5">
      <c r="A330" t="s">
        <v>1105</v>
      </c>
      <c r="B330" t="s">
        <v>5579</v>
      </c>
      <c r="E330" t="b">
        <v>1</v>
      </c>
    </row>
    <row r="331" spans="1:5">
      <c r="A331" t="s">
        <v>1377</v>
      </c>
      <c r="B331" t="s">
        <v>5580</v>
      </c>
      <c r="E331" t="b">
        <v>1</v>
      </c>
    </row>
    <row r="332" spans="1:5">
      <c r="A332" t="s">
        <v>5581</v>
      </c>
      <c r="B332" t="s">
        <v>5582</v>
      </c>
      <c r="E332" t="b">
        <v>1</v>
      </c>
    </row>
    <row r="333" spans="1:5">
      <c r="A333" t="s">
        <v>5221</v>
      </c>
      <c r="B333" t="s">
        <v>5583</v>
      </c>
      <c r="E333" t="b">
        <v>1</v>
      </c>
    </row>
    <row r="334" spans="1:5">
      <c r="A334" t="s">
        <v>6303</v>
      </c>
      <c r="B334" t="s">
        <v>6304</v>
      </c>
      <c r="E334" t="b">
        <v>1</v>
      </c>
    </row>
    <row r="335" spans="1:5">
      <c r="A335" t="s">
        <v>6301</v>
      </c>
      <c r="B335" t="s">
        <v>6302</v>
      </c>
      <c r="E335" t="b">
        <v>1</v>
      </c>
    </row>
    <row r="336" spans="1:5">
      <c r="A336" t="s">
        <v>983</v>
      </c>
      <c r="B336" t="s">
        <v>5584</v>
      </c>
      <c r="E336" t="b">
        <v>1</v>
      </c>
    </row>
    <row r="337" spans="1:5">
      <c r="A337" t="s">
        <v>459</v>
      </c>
      <c r="B337" t="s">
        <v>5585</v>
      </c>
      <c r="E337" t="b">
        <v>1</v>
      </c>
    </row>
    <row r="338" spans="1:5">
      <c r="A338" t="s">
        <v>3191</v>
      </c>
      <c r="B338" t="s">
        <v>5586</v>
      </c>
      <c r="E338" t="b">
        <v>1</v>
      </c>
    </row>
    <row r="339" spans="1:5">
      <c r="A339" t="s">
        <v>2535</v>
      </c>
      <c r="B339" t="s">
        <v>5587</v>
      </c>
      <c r="E339" t="b">
        <v>1</v>
      </c>
    </row>
    <row r="340" spans="1:5">
      <c r="A340" t="s">
        <v>5053</v>
      </c>
      <c r="B340" t="s">
        <v>5588</v>
      </c>
      <c r="E340" t="b">
        <v>1</v>
      </c>
    </row>
    <row r="341" spans="1:5">
      <c r="A341" t="s">
        <v>6341</v>
      </c>
      <c r="B341" t="s">
        <v>6342</v>
      </c>
      <c r="E341" t="b">
        <v>1</v>
      </c>
    </row>
    <row r="342" spans="1:5">
      <c r="A342" t="s">
        <v>5177</v>
      </c>
      <c r="B342" t="s">
        <v>5670</v>
      </c>
      <c r="E342" t="b">
        <v>1</v>
      </c>
    </row>
    <row r="343" spans="1:5">
      <c r="A343" t="s">
        <v>5175</v>
      </c>
      <c r="B343" t="s">
        <v>5671</v>
      </c>
      <c r="E343" t="b">
        <v>1</v>
      </c>
    </row>
    <row r="344" spans="1:5">
      <c r="A344" t="s">
        <v>6325</v>
      </c>
      <c r="B344" t="s">
        <v>6326</v>
      </c>
      <c r="E344" t="b">
        <v>1</v>
      </c>
    </row>
    <row r="345" spans="1:5">
      <c r="A345" t="s">
        <v>5150</v>
      </c>
      <c r="B345" t="s">
        <v>5672</v>
      </c>
      <c r="E345" t="b">
        <v>1</v>
      </c>
    </row>
    <row r="346" spans="1:5">
      <c r="A346" t="s">
        <v>5137</v>
      </c>
      <c r="B346" t="s">
        <v>5673</v>
      </c>
      <c r="E346" t="b">
        <v>1</v>
      </c>
    </row>
    <row r="347" spans="1:5">
      <c r="A347" t="s">
        <v>5157</v>
      </c>
      <c r="B347" t="s">
        <v>5674</v>
      </c>
      <c r="E347" t="b">
        <v>1</v>
      </c>
    </row>
    <row r="348" spans="1:5">
      <c r="A348" t="s">
        <v>5159</v>
      </c>
      <c r="B348" t="s">
        <v>5675</v>
      </c>
      <c r="E348" t="b">
        <v>1</v>
      </c>
    </row>
    <row r="349" spans="1:5">
      <c r="A349" t="s">
        <v>5148</v>
      </c>
      <c r="B349" t="s">
        <v>5676</v>
      </c>
      <c r="E349" t="b">
        <v>1</v>
      </c>
    </row>
    <row r="350" spans="1:5">
      <c r="A350" t="s">
        <v>5144</v>
      </c>
      <c r="B350" t="s">
        <v>5677</v>
      </c>
      <c r="E350" t="b">
        <v>1</v>
      </c>
    </row>
    <row r="351" spans="1:5">
      <c r="A351" t="s">
        <v>5141</v>
      </c>
      <c r="B351" t="s">
        <v>5678</v>
      </c>
      <c r="E351" t="b">
        <v>1</v>
      </c>
    </row>
    <row r="352" spans="1:5">
      <c r="A352" t="s">
        <v>6198</v>
      </c>
      <c r="B352" t="s">
        <v>6199</v>
      </c>
      <c r="E352" t="b">
        <v>1</v>
      </c>
    </row>
    <row r="353" spans="1:5">
      <c r="A353" t="s">
        <v>6200</v>
      </c>
      <c r="B353" t="s">
        <v>6201</v>
      </c>
      <c r="E353" t="b">
        <v>1</v>
      </c>
    </row>
    <row r="354" spans="1:5">
      <c r="A354" t="s">
        <v>6202</v>
      </c>
      <c r="B354" t="s">
        <v>6203</v>
      </c>
      <c r="E354" t="b">
        <v>1</v>
      </c>
    </row>
    <row r="355" spans="1:5">
      <c r="A355" t="s">
        <v>6204</v>
      </c>
      <c r="B355" t="s">
        <v>6205</v>
      </c>
      <c r="E355" t="b">
        <v>1</v>
      </c>
    </row>
    <row r="356" spans="1:5">
      <c r="A356" t="s">
        <v>6206</v>
      </c>
      <c r="B356" t="s">
        <v>6207</v>
      </c>
      <c r="E356" t="b">
        <v>1</v>
      </c>
    </row>
    <row r="357" spans="1:5">
      <c r="A357" t="s">
        <v>6208</v>
      </c>
      <c r="B357" t="s">
        <v>6209</v>
      </c>
      <c r="E357" t="b">
        <v>1</v>
      </c>
    </row>
    <row r="358" spans="1:5">
      <c r="A358" t="s">
        <v>5105</v>
      </c>
      <c r="B358" t="s">
        <v>5700</v>
      </c>
      <c r="E358" t="b">
        <v>1</v>
      </c>
    </row>
    <row r="359" spans="1:5">
      <c r="A359" t="s">
        <v>2653</v>
      </c>
      <c r="B359" t="s">
        <v>5701</v>
      </c>
      <c r="E359" t="b">
        <v>1</v>
      </c>
    </row>
    <row r="360" spans="1:5">
      <c r="A360" t="s">
        <v>4025</v>
      </c>
      <c r="B360" t="s">
        <v>5702</v>
      </c>
      <c r="E360" t="b">
        <v>1</v>
      </c>
    </row>
    <row r="361" spans="1:5">
      <c r="A361" t="s">
        <v>5703</v>
      </c>
      <c r="B361" t="s">
        <v>5704</v>
      </c>
      <c r="E361" t="b">
        <v>1</v>
      </c>
    </row>
    <row r="362" spans="1:5">
      <c r="A362" t="s">
        <v>2503</v>
      </c>
      <c r="B362" t="s">
        <v>5705</v>
      </c>
      <c r="E362" t="b">
        <v>1</v>
      </c>
    </row>
    <row r="363" spans="1:5">
      <c r="A363" t="s">
        <v>3963</v>
      </c>
      <c r="B363" t="s">
        <v>5706</v>
      </c>
      <c r="E363" t="b">
        <v>1</v>
      </c>
    </row>
    <row r="364" spans="1:5">
      <c r="A364" t="s">
        <v>5707</v>
      </c>
      <c r="B364" t="s">
        <v>5708</v>
      </c>
      <c r="E364" t="b">
        <v>1</v>
      </c>
    </row>
    <row r="365" spans="1:5">
      <c r="A365" t="s">
        <v>5709</v>
      </c>
      <c r="B365" t="s">
        <v>5710</v>
      </c>
      <c r="E365" t="b">
        <v>1</v>
      </c>
    </row>
    <row r="366" spans="1:5">
      <c r="A366" t="s">
        <v>5711</v>
      </c>
      <c r="B366" t="s">
        <v>5712</v>
      </c>
      <c r="E366" t="b">
        <v>1</v>
      </c>
    </row>
    <row r="367" spans="1:5">
      <c r="A367" t="s">
        <v>439</v>
      </c>
      <c r="B367" t="s">
        <v>5713</v>
      </c>
      <c r="E367" t="b">
        <v>1</v>
      </c>
    </row>
    <row r="368" spans="1:5">
      <c r="A368" t="s">
        <v>5679</v>
      </c>
      <c r="B368" t="s">
        <v>5680</v>
      </c>
      <c r="E368" t="b">
        <v>1</v>
      </c>
    </row>
    <row r="369" spans="1:5">
      <c r="A369" t="s">
        <v>4017</v>
      </c>
      <c r="B369" t="s">
        <v>5968</v>
      </c>
      <c r="E369" t="b">
        <v>1</v>
      </c>
    </row>
    <row r="370" spans="1:5">
      <c r="A370" t="s">
        <v>5681</v>
      </c>
      <c r="B370" t="s">
        <v>5682</v>
      </c>
      <c r="E370" t="b">
        <v>1</v>
      </c>
    </row>
    <row r="371" spans="1:5">
      <c r="A371" t="s">
        <v>2045</v>
      </c>
      <c r="B371" t="s">
        <v>5683</v>
      </c>
      <c r="E371" t="b">
        <v>1</v>
      </c>
    </row>
    <row r="372" spans="1:5">
      <c r="A372" t="s">
        <v>5684</v>
      </c>
      <c r="B372" t="s">
        <v>5685</v>
      </c>
      <c r="E372" t="b">
        <v>1</v>
      </c>
    </row>
    <row r="373" spans="1:5">
      <c r="A373" t="s">
        <v>5686</v>
      </c>
      <c r="B373" t="s">
        <v>5687</v>
      </c>
      <c r="E373" t="b">
        <v>1</v>
      </c>
    </row>
    <row r="374" spans="1:5">
      <c r="A374" t="s">
        <v>823</v>
      </c>
      <c r="B374" t="s">
        <v>5688</v>
      </c>
      <c r="E374" t="b">
        <v>1</v>
      </c>
    </row>
    <row r="375" spans="1:5">
      <c r="A375" t="s">
        <v>825</v>
      </c>
      <c r="B375" t="s">
        <v>5689</v>
      </c>
      <c r="E375" t="b">
        <v>1</v>
      </c>
    </row>
    <row r="376" spans="1:5">
      <c r="A376" t="s">
        <v>6305</v>
      </c>
      <c r="B376" t="s">
        <v>6306</v>
      </c>
      <c r="E376" t="b">
        <v>1</v>
      </c>
    </row>
    <row r="377" spans="1:5">
      <c r="A377" t="s">
        <v>5690</v>
      </c>
      <c r="B377" t="s">
        <v>5691</v>
      </c>
      <c r="E377" t="b">
        <v>1</v>
      </c>
    </row>
    <row r="378" spans="1:5">
      <c r="A378" t="s">
        <v>5692</v>
      </c>
      <c r="B378" t="s">
        <v>5693</v>
      </c>
      <c r="E378" t="b">
        <v>1</v>
      </c>
    </row>
    <row r="379" spans="1:5">
      <c r="A379" t="s">
        <v>5694</v>
      </c>
      <c r="B379" t="s">
        <v>5695</v>
      </c>
      <c r="E379" t="b">
        <v>1</v>
      </c>
    </row>
    <row r="380" spans="1:5">
      <c r="A380" t="s">
        <v>5696</v>
      </c>
      <c r="B380" t="s">
        <v>5697</v>
      </c>
      <c r="E380" t="b">
        <v>1</v>
      </c>
    </row>
    <row r="381" spans="1:5">
      <c r="A381" t="s">
        <v>5698</v>
      </c>
      <c r="B381" t="s">
        <v>5699</v>
      </c>
      <c r="E381" t="b">
        <v>1</v>
      </c>
    </row>
    <row r="382" spans="1:5">
      <c r="A382" t="s">
        <v>6343</v>
      </c>
      <c r="B382" t="s">
        <v>6344</v>
      </c>
      <c r="E382" t="b">
        <v>1</v>
      </c>
    </row>
    <row r="383" spans="1:5">
      <c r="A383" t="s">
        <v>5185</v>
      </c>
      <c r="B383" t="s">
        <v>5764</v>
      </c>
      <c r="E383" t="b">
        <v>1</v>
      </c>
    </row>
    <row r="384" spans="1:5">
      <c r="A384" t="s">
        <v>5183</v>
      </c>
      <c r="B384" t="s">
        <v>5765</v>
      </c>
      <c r="E384" t="b">
        <v>1</v>
      </c>
    </row>
    <row r="385" spans="1:5">
      <c r="A385" t="s">
        <v>5187</v>
      </c>
      <c r="B385" t="s">
        <v>5766</v>
      </c>
      <c r="E385" t="b">
        <v>1</v>
      </c>
    </row>
    <row r="386" spans="1:5">
      <c r="A386" t="s">
        <v>6335</v>
      </c>
      <c r="B386" t="s">
        <v>6336</v>
      </c>
      <c r="E386" t="b">
        <v>1</v>
      </c>
    </row>
    <row r="387" spans="1:5">
      <c r="A387" t="s">
        <v>2299</v>
      </c>
      <c r="B387" t="s">
        <v>5794</v>
      </c>
      <c r="E387" t="b">
        <v>1</v>
      </c>
    </row>
    <row r="388" spans="1:5">
      <c r="A388" t="s">
        <v>6307</v>
      </c>
      <c r="B388" t="s">
        <v>6308</v>
      </c>
      <c r="E388" t="b">
        <v>1</v>
      </c>
    </row>
    <row r="389" spans="1:5">
      <c r="A389" t="s">
        <v>829</v>
      </c>
      <c r="B389" t="s">
        <v>5767</v>
      </c>
      <c r="E389" t="b">
        <v>1</v>
      </c>
    </row>
    <row r="390" spans="1:5">
      <c r="A390" t="s">
        <v>5768</v>
      </c>
      <c r="B390" t="s">
        <v>5769</v>
      </c>
      <c r="E390" t="b">
        <v>1</v>
      </c>
    </row>
    <row r="391" spans="1:5">
      <c r="A391" t="s">
        <v>5770</v>
      </c>
      <c r="B391" t="s">
        <v>5771</v>
      </c>
      <c r="E391" t="b">
        <v>1</v>
      </c>
    </row>
    <row r="392" spans="1:5">
      <c r="A392" t="s">
        <v>5772</v>
      </c>
      <c r="B392" t="s">
        <v>5773</v>
      </c>
      <c r="E392" t="b">
        <v>1</v>
      </c>
    </row>
    <row r="393" spans="1:5">
      <c r="A393" t="s">
        <v>5774</v>
      </c>
      <c r="B393" t="s">
        <v>5775</v>
      </c>
      <c r="E393" t="b">
        <v>1</v>
      </c>
    </row>
    <row r="394" spans="1:5">
      <c r="A394" t="s">
        <v>5776</v>
      </c>
      <c r="B394" t="s">
        <v>5777</v>
      </c>
      <c r="E394" t="b">
        <v>1</v>
      </c>
    </row>
    <row r="395" spans="1:5">
      <c r="A395" t="s">
        <v>5778</v>
      </c>
      <c r="B395" t="s">
        <v>5779</v>
      </c>
      <c r="E395" t="b">
        <v>1</v>
      </c>
    </row>
    <row r="396" spans="1:5">
      <c r="A396" t="s">
        <v>5780</v>
      </c>
      <c r="B396" t="s">
        <v>5781</v>
      </c>
      <c r="E396" t="b">
        <v>1</v>
      </c>
    </row>
    <row r="397" spans="1:5">
      <c r="A397" t="s">
        <v>5782</v>
      </c>
      <c r="B397" t="s">
        <v>5783</v>
      </c>
      <c r="E397" t="b">
        <v>1</v>
      </c>
    </row>
    <row r="398" spans="1:5">
      <c r="A398" t="s">
        <v>5784</v>
      </c>
      <c r="B398" t="s">
        <v>5785</v>
      </c>
      <c r="E398" t="b">
        <v>1</v>
      </c>
    </row>
    <row r="399" spans="1:5">
      <c r="A399" t="s">
        <v>5786</v>
      </c>
      <c r="B399" t="s">
        <v>5787</v>
      </c>
      <c r="E399" t="b">
        <v>1</v>
      </c>
    </row>
    <row r="400" spans="1:5">
      <c r="A400" t="s">
        <v>5788</v>
      </c>
      <c r="B400" t="s">
        <v>5789</v>
      </c>
      <c r="E400" t="b">
        <v>1</v>
      </c>
    </row>
    <row r="401" spans="1:5">
      <c r="A401" t="s">
        <v>5790</v>
      </c>
      <c r="B401" t="s">
        <v>5791</v>
      </c>
      <c r="E401" t="b">
        <v>1</v>
      </c>
    </row>
    <row r="402" spans="1:5">
      <c r="A402" t="s">
        <v>5792</v>
      </c>
      <c r="B402" t="s">
        <v>5793</v>
      </c>
      <c r="E402" t="b">
        <v>1</v>
      </c>
    </row>
    <row r="403" spans="1:5">
      <c r="A403" t="s">
        <v>5714</v>
      </c>
      <c r="B403" t="s">
        <v>5715</v>
      </c>
      <c r="E403" t="b">
        <v>1</v>
      </c>
    </row>
    <row r="404" spans="1:5">
      <c r="A404" t="s">
        <v>5716</v>
      </c>
      <c r="B404" t="s">
        <v>5717</v>
      </c>
      <c r="E404" t="b">
        <v>1</v>
      </c>
    </row>
    <row r="405" spans="1:5">
      <c r="A405" t="s">
        <v>5718</v>
      </c>
      <c r="B405" t="s">
        <v>5719</v>
      </c>
      <c r="E405" t="b">
        <v>1</v>
      </c>
    </row>
    <row r="406" spans="1:5">
      <c r="A406" t="s">
        <v>5720</v>
      </c>
      <c r="B406" t="s">
        <v>5721</v>
      </c>
      <c r="E406" t="b">
        <v>1</v>
      </c>
    </row>
    <row r="407" spans="1:5">
      <c r="A407" t="s">
        <v>5722</v>
      </c>
      <c r="B407" t="s">
        <v>5723</v>
      </c>
      <c r="E407" t="b">
        <v>1</v>
      </c>
    </row>
    <row r="408" spans="1:5">
      <c r="A408" t="s">
        <v>5724</v>
      </c>
      <c r="B408" t="s">
        <v>5725</v>
      </c>
      <c r="E408" t="b">
        <v>1</v>
      </c>
    </row>
    <row r="409" spans="1:5">
      <c r="A409" t="s">
        <v>5726</v>
      </c>
      <c r="B409" t="s">
        <v>5727</v>
      </c>
      <c r="E409" t="b">
        <v>1</v>
      </c>
    </row>
    <row r="410" spans="1:5">
      <c r="A410" t="s">
        <v>5728</v>
      </c>
      <c r="B410" t="s">
        <v>5729</v>
      </c>
      <c r="E410" t="b">
        <v>1</v>
      </c>
    </row>
    <row r="411" spans="1:5">
      <c r="A411" t="s">
        <v>5730</v>
      </c>
      <c r="B411" t="s">
        <v>5731</v>
      </c>
      <c r="E411" t="b">
        <v>1</v>
      </c>
    </row>
    <row r="412" spans="1:5">
      <c r="A412" t="s">
        <v>5732</v>
      </c>
      <c r="B412" t="s">
        <v>5733</v>
      </c>
      <c r="E412" t="b">
        <v>1</v>
      </c>
    </row>
    <row r="413" spans="1:5">
      <c r="A413" t="s">
        <v>5734</v>
      </c>
      <c r="B413" t="s">
        <v>5735</v>
      </c>
      <c r="E413" t="b">
        <v>1</v>
      </c>
    </row>
    <row r="414" spans="1:5">
      <c r="A414" t="s">
        <v>5736</v>
      </c>
      <c r="B414" t="s">
        <v>5737</v>
      </c>
      <c r="E414" t="b">
        <v>1</v>
      </c>
    </row>
    <row r="415" spans="1:5">
      <c r="A415" t="s">
        <v>5738</v>
      </c>
      <c r="B415" t="s">
        <v>5739</v>
      </c>
      <c r="E415" t="b">
        <v>1</v>
      </c>
    </row>
    <row r="416" spans="1:5">
      <c r="A416" t="s">
        <v>5740</v>
      </c>
      <c r="B416" t="s">
        <v>5741</v>
      </c>
      <c r="E416" t="b">
        <v>1</v>
      </c>
    </row>
    <row r="417" spans="1:5">
      <c r="A417" t="s">
        <v>5742</v>
      </c>
      <c r="B417" t="s">
        <v>5743</v>
      </c>
      <c r="E417" t="b">
        <v>1</v>
      </c>
    </row>
    <row r="418" spans="1:5">
      <c r="A418" t="s">
        <v>5744</v>
      </c>
      <c r="B418" t="s">
        <v>5745</v>
      </c>
      <c r="E418" t="b">
        <v>1</v>
      </c>
    </row>
    <row r="419" spans="1:5">
      <c r="A419" t="s">
        <v>5097</v>
      </c>
      <c r="B419" t="s">
        <v>6210</v>
      </c>
      <c r="E419" t="b">
        <v>1</v>
      </c>
    </row>
    <row r="420" spans="1:5">
      <c r="A420" t="s">
        <v>3599</v>
      </c>
      <c r="B420" t="s">
        <v>6265</v>
      </c>
      <c r="E420" t="b">
        <v>1</v>
      </c>
    </row>
    <row r="421" spans="1:5">
      <c r="A421" t="s">
        <v>4259</v>
      </c>
      <c r="B421" t="s">
        <v>6266</v>
      </c>
      <c r="E421" t="b">
        <v>1</v>
      </c>
    </row>
    <row r="422" spans="1:5">
      <c r="A422" t="s">
        <v>6267</v>
      </c>
      <c r="B422" t="s">
        <v>6268</v>
      </c>
      <c r="E422" t="b">
        <v>1</v>
      </c>
    </row>
    <row r="423" spans="1:5">
      <c r="A423" t="s">
        <v>6269</v>
      </c>
      <c r="B423" t="s">
        <v>6270</v>
      </c>
      <c r="E423" t="b">
        <v>1</v>
      </c>
    </row>
    <row r="424" spans="1:5">
      <c r="A424" t="s">
        <v>3755</v>
      </c>
      <c r="B424" t="s">
        <v>6271</v>
      </c>
      <c r="E424" t="b">
        <v>1</v>
      </c>
    </row>
    <row r="425" spans="1:5">
      <c r="A425" t="s">
        <v>6249</v>
      </c>
      <c r="B425" t="s">
        <v>6250</v>
      </c>
      <c r="E425" t="b">
        <v>1</v>
      </c>
    </row>
    <row r="426" spans="1:5">
      <c r="A426" t="s">
        <v>6251</v>
      </c>
      <c r="B426" t="s">
        <v>6252</v>
      </c>
      <c r="E426" t="b">
        <v>1</v>
      </c>
    </row>
    <row r="427" spans="1:5">
      <c r="A427" t="s">
        <v>6253</v>
      </c>
      <c r="B427" t="s">
        <v>6254</v>
      </c>
      <c r="E427" t="b">
        <v>1</v>
      </c>
    </row>
    <row r="428" spans="1:5">
      <c r="A428" t="s">
        <v>6255</v>
      </c>
      <c r="B428" t="s">
        <v>6256</v>
      </c>
      <c r="E428" t="b">
        <v>1</v>
      </c>
    </row>
    <row r="429" spans="1:5">
      <c r="A429" t="s">
        <v>6257</v>
      </c>
      <c r="B429" t="s">
        <v>6258</v>
      </c>
      <c r="E429" t="b">
        <v>1</v>
      </c>
    </row>
    <row r="430" spans="1:5">
      <c r="A430" t="s">
        <v>6259</v>
      </c>
      <c r="B430" t="s">
        <v>6260</v>
      </c>
      <c r="E430" t="b">
        <v>1</v>
      </c>
    </row>
    <row r="431" spans="1:5">
      <c r="A431" t="s">
        <v>6261</v>
      </c>
      <c r="B431" t="s">
        <v>6262</v>
      </c>
      <c r="E431" t="b">
        <v>1</v>
      </c>
    </row>
    <row r="432" spans="1:5">
      <c r="A432" t="s">
        <v>6263</v>
      </c>
      <c r="B432" t="s">
        <v>6264</v>
      </c>
      <c r="E432" t="b">
        <v>1</v>
      </c>
    </row>
    <row r="433" spans="1:5">
      <c r="A433" t="s">
        <v>2989</v>
      </c>
      <c r="B433" t="s">
        <v>5746</v>
      </c>
      <c r="E433" t="b">
        <v>1</v>
      </c>
    </row>
    <row r="434" spans="1:5">
      <c r="A434" t="s">
        <v>1305</v>
      </c>
      <c r="B434" t="s">
        <v>5747</v>
      </c>
      <c r="E434" t="b">
        <v>1</v>
      </c>
    </row>
    <row r="435" spans="1:5">
      <c r="A435" t="s">
        <v>5748</v>
      </c>
      <c r="B435" t="s">
        <v>5749</v>
      </c>
      <c r="E435" t="b">
        <v>1</v>
      </c>
    </row>
    <row r="436" spans="1:5">
      <c r="A436" t="s">
        <v>5244</v>
      </c>
      <c r="B436" t="s">
        <v>5750</v>
      </c>
      <c r="E436" t="b">
        <v>1</v>
      </c>
    </row>
    <row r="437" spans="1:5">
      <c r="A437" t="s">
        <v>3661</v>
      </c>
      <c r="B437" t="s">
        <v>5751</v>
      </c>
      <c r="E437" t="b">
        <v>1</v>
      </c>
    </row>
    <row r="438" spans="1:5">
      <c r="A438" t="s">
        <v>3663</v>
      </c>
      <c r="B438" t="s">
        <v>5752</v>
      </c>
      <c r="E438" t="b">
        <v>1</v>
      </c>
    </row>
    <row r="439" spans="1:5">
      <c r="A439" t="s">
        <v>5248</v>
      </c>
      <c r="B439" t="s">
        <v>5753</v>
      </c>
      <c r="E439" t="b">
        <v>1</v>
      </c>
    </row>
    <row r="440" spans="1:5">
      <c r="A440" t="s">
        <v>411</v>
      </c>
      <c r="B440" t="s">
        <v>5754</v>
      </c>
      <c r="E440" t="b">
        <v>1</v>
      </c>
    </row>
    <row r="441" spans="1:5">
      <c r="A441" t="s">
        <v>5755</v>
      </c>
      <c r="B441" t="s">
        <v>5756</v>
      </c>
      <c r="E441" t="b">
        <v>1</v>
      </c>
    </row>
    <row r="442" spans="1:5">
      <c r="A442" t="s">
        <v>2529</v>
      </c>
      <c r="B442" t="s">
        <v>5757</v>
      </c>
      <c r="E442" t="b">
        <v>1</v>
      </c>
    </row>
    <row r="443" spans="1:5">
      <c r="A443" t="s">
        <v>3535</v>
      </c>
      <c r="B443" t="s">
        <v>5758</v>
      </c>
      <c r="E443" t="b">
        <v>1</v>
      </c>
    </row>
    <row r="444" spans="1:5">
      <c r="A444" t="s">
        <v>3939</v>
      </c>
      <c r="B444" t="s">
        <v>5759</v>
      </c>
      <c r="E444" t="b">
        <v>1</v>
      </c>
    </row>
    <row r="445" spans="1:5">
      <c r="A445" t="s">
        <v>1337</v>
      </c>
      <c r="B445" t="s">
        <v>5760</v>
      </c>
      <c r="E445" t="b">
        <v>1</v>
      </c>
    </row>
    <row r="446" spans="1:5">
      <c r="A446" t="s">
        <v>1095</v>
      </c>
      <c r="B446" t="s">
        <v>5761</v>
      </c>
      <c r="E446" t="b">
        <v>1</v>
      </c>
    </row>
    <row r="447" spans="1:5">
      <c r="A447" t="s">
        <v>2733</v>
      </c>
      <c r="B447" t="s">
        <v>5762</v>
      </c>
      <c r="E447" t="b">
        <v>1</v>
      </c>
    </row>
    <row r="448" spans="1:5">
      <c r="A448" t="s">
        <v>2233</v>
      </c>
      <c r="B448" t="s">
        <v>5763</v>
      </c>
      <c r="E448" t="b">
        <v>1</v>
      </c>
    </row>
    <row r="449" spans="1:5">
      <c r="A449" t="s">
        <v>6272</v>
      </c>
      <c r="B449" t="s">
        <v>6273</v>
      </c>
      <c r="E449" t="b">
        <v>1</v>
      </c>
    </row>
    <row r="450" spans="1:5">
      <c r="A450" t="s">
        <v>6274</v>
      </c>
      <c r="B450" t="s">
        <v>6275</v>
      </c>
      <c r="E450" t="b">
        <v>1</v>
      </c>
    </row>
    <row r="451" spans="1:5">
      <c r="A451" t="s">
        <v>6276</v>
      </c>
      <c r="B451" t="s">
        <v>6277</v>
      </c>
      <c r="E451" t="b">
        <v>1</v>
      </c>
    </row>
    <row r="452" spans="1:5">
      <c r="A452" t="s">
        <v>6278</v>
      </c>
      <c r="B452" t="s">
        <v>6279</v>
      </c>
      <c r="E452" t="b">
        <v>1</v>
      </c>
    </row>
    <row r="453" spans="1:5">
      <c r="A453" t="s">
        <v>6280</v>
      </c>
      <c r="B453" t="s">
        <v>6281</v>
      </c>
      <c r="E453" t="b">
        <v>1</v>
      </c>
    </row>
    <row r="454" spans="1:5">
      <c r="A454" t="s">
        <v>6282</v>
      </c>
      <c r="B454" t="s">
        <v>6283</v>
      </c>
      <c r="E454" t="b">
        <v>1</v>
      </c>
    </row>
    <row r="455" spans="1:5">
      <c r="A455" t="s">
        <v>1697</v>
      </c>
      <c r="B455" t="s">
        <v>5795</v>
      </c>
      <c r="E455" t="b">
        <v>1</v>
      </c>
    </row>
    <row r="456" spans="1:5">
      <c r="A456" t="s">
        <v>5796</v>
      </c>
      <c r="B456" t="s">
        <v>5797</v>
      </c>
      <c r="E456" t="b">
        <v>1</v>
      </c>
    </row>
    <row r="457" spans="1:5">
      <c r="A457" t="s">
        <v>5798</v>
      </c>
      <c r="B457" t="s">
        <v>5799</v>
      </c>
      <c r="E457" t="b">
        <v>1</v>
      </c>
    </row>
    <row r="458" spans="1:5">
      <c r="A458" t="s">
        <v>5800</v>
      </c>
      <c r="B458" t="s">
        <v>5801</v>
      </c>
      <c r="E458" t="b">
        <v>1</v>
      </c>
    </row>
    <row r="459" spans="1:5">
      <c r="A459" t="s">
        <v>5802</v>
      </c>
      <c r="B459" t="s">
        <v>5803</v>
      </c>
      <c r="E459" t="b">
        <v>1</v>
      </c>
    </row>
    <row r="460" spans="1:5">
      <c r="A460" t="s">
        <v>5804</v>
      </c>
      <c r="B460" t="s">
        <v>5805</v>
      </c>
      <c r="E460" t="b">
        <v>1</v>
      </c>
    </row>
    <row r="461" spans="1:5">
      <c r="A461" t="s">
        <v>5806</v>
      </c>
      <c r="B461" t="s">
        <v>5807</v>
      </c>
      <c r="E461" t="b">
        <v>1</v>
      </c>
    </row>
    <row r="462" spans="1:5">
      <c r="A462" t="s">
        <v>5808</v>
      </c>
      <c r="B462" t="s">
        <v>5809</v>
      </c>
      <c r="E462" t="b">
        <v>1</v>
      </c>
    </row>
    <row r="463" spans="1:5">
      <c r="A463" t="s">
        <v>5810</v>
      </c>
      <c r="B463" t="s">
        <v>5811</v>
      </c>
      <c r="E463" t="b">
        <v>1</v>
      </c>
    </row>
    <row r="464" spans="1:5">
      <c r="A464" t="s">
        <v>709</v>
      </c>
      <c r="B464" t="s">
        <v>5812</v>
      </c>
      <c r="E464" t="b">
        <v>1</v>
      </c>
    </row>
    <row r="465" spans="1:5">
      <c r="A465" t="s">
        <v>5996</v>
      </c>
      <c r="B465" t="s">
        <v>5812</v>
      </c>
      <c r="E465" t="b">
        <v>1</v>
      </c>
    </row>
    <row r="466" spans="1:5">
      <c r="A466" t="s">
        <v>5999</v>
      </c>
      <c r="B466" t="s">
        <v>5812</v>
      </c>
      <c r="E466" t="b">
        <v>1</v>
      </c>
    </row>
    <row r="467" spans="1:5">
      <c r="A467" t="s">
        <v>6006</v>
      </c>
      <c r="B467" t="s">
        <v>5812</v>
      </c>
      <c r="E467" t="b">
        <v>1</v>
      </c>
    </row>
    <row r="468" spans="1:5">
      <c r="A468" t="s">
        <v>6011</v>
      </c>
      <c r="B468" t="s">
        <v>5812</v>
      </c>
      <c r="E468" t="b">
        <v>1</v>
      </c>
    </row>
    <row r="469" spans="1:5">
      <c r="A469" t="s">
        <v>1515</v>
      </c>
      <c r="B469" t="s">
        <v>5812</v>
      </c>
      <c r="E469" t="b">
        <v>1</v>
      </c>
    </row>
    <row r="470" spans="1:5">
      <c r="A470" t="s">
        <v>6313</v>
      </c>
      <c r="B470" t="s">
        <v>5812</v>
      </c>
      <c r="E470" t="b">
        <v>1</v>
      </c>
    </row>
    <row r="471" spans="1:5">
      <c r="A471" t="s">
        <v>1681</v>
      </c>
      <c r="B471" t="s">
        <v>5813</v>
      </c>
      <c r="E471" t="b">
        <v>1</v>
      </c>
    </row>
    <row r="472" spans="1:5">
      <c r="A472" t="s">
        <v>5997</v>
      </c>
      <c r="B472" t="s">
        <v>5998</v>
      </c>
      <c r="E472" t="b">
        <v>1</v>
      </c>
    </row>
    <row r="473" spans="1:5">
      <c r="A473" t="s">
        <v>6000</v>
      </c>
      <c r="B473" t="s">
        <v>6001</v>
      </c>
      <c r="E473" t="b">
        <v>1</v>
      </c>
    </row>
    <row r="474" spans="1:5">
      <c r="A474" t="s">
        <v>6007</v>
      </c>
      <c r="B474" t="s">
        <v>6008</v>
      </c>
      <c r="E474" t="b">
        <v>1</v>
      </c>
    </row>
    <row r="475" spans="1:5">
      <c r="A475" t="s">
        <v>6012</v>
      </c>
      <c r="B475" t="s">
        <v>6013</v>
      </c>
      <c r="E475" t="b">
        <v>1</v>
      </c>
    </row>
    <row r="476" spans="1:5">
      <c r="A476" t="s">
        <v>6211</v>
      </c>
      <c r="B476" t="s">
        <v>6212</v>
      </c>
      <c r="E476" t="b">
        <v>1</v>
      </c>
    </row>
    <row r="477" spans="1:5">
      <c r="A477" t="s">
        <v>6311</v>
      </c>
      <c r="B477" t="s">
        <v>6312</v>
      </c>
      <c r="E477" t="b">
        <v>1</v>
      </c>
    </row>
    <row r="478" spans="1:5">
      <c r="A478" t="s">
        <v>4847</v>
      </c>
      <c r="B478" t="s">
        <v>5814</v>
      </c>
      <c r="E478" t="b">
        <v>1</v>
      </c>
    </row>
    <row r="479" spans="1:5">
      <c r="A479" t="s">
        <v>6002</v>
      </c>
      <c r="B479" t="s">
        <v>6003</v>
      </c>
      <c r="E479" t="b">
        <v>1</v>
      </c>
    </row>
    <row r="480" spans="1:5">
      <c r="A480" t="s">
        <v>6004</v>
      </c>
      <c r="B480" t="s">
        <v>6005</v>
      </c>
      <c r="E480" t="b">
        <v>1</v>
      </c>
    </row>
    <row r="481" spans="1:5">
      <c r="A481" t="s">
        <v>6009</v>
      </c>
      <c r="B481" t="s">
        <v>6010</v>
      </c>
      <c r="E481" t="b">
        <v>1</v>
      </c>
    </row>
    <row r="482" spans="1:5">
      <c r="A482" t="s">
        <v>6014</v>
      </c>
      <c r="B482" t="s">
        <v>6015</v>
      </c>
      <c r="E482" t="b">
        <v>1</v>
      </c>
    </row>
    <row r="483" spans="1:5">
      <c r="A483" t="s">
        <v>6213</v>
      </c>
      <c r="B483" t="s">
        <v>6214</v>
      </c>
      <c r="E483" t="b">
        <v>1</v>
      </c>
    </row>
    <row r="484" spans="1:5">
      <c r="A484" t="s">
        <v>6309</v>
      </c>
      <c r="B484" t="s">
        <v>6310</v>
      </c>
      <c r="E484" t="b">
        <v>1</v>
      </c>
    </row>
    <row r="485" spans="1:5">
      <c r="A485" t="s">
        <v>1893</v>
      </c>
      <c r="B485" t="s">
        <v>5815</v>
      </c>
      <c r="E485" t="b">
        <v>1</v>
      </c>
    </row>
    <row r="486" spans="1:5">
      <c r="A486" t="s">
        <v>6016</v>
      </c>
      <c r="B486" t="s">
        <v>5815</v>
      </c>
      <c r="E486" t="b">
        <v>1</v>
      </c>
    </row>
    <row r="487" spans="1:5">
      <c r="A487" t="s">
        <v>6021</v>
      </c>
      <c r="B487" t="s">
        <v>5815</v>
      </c>
      <c r="E487" t="b">
        <v>1</v>
      </c>
    </row>
    <row r="488" spans="1:5">
      <c r="A488" t="s">
        <v>6026</v>
      </c>
      <c r="B488" t="s">
        <v>5815</v>
      </c>
      <c r="E488" t="b">
        <v>1</v>
      </c>
    </row>
    <row r="489" spans="1:5">
      <c r="A489" t="s">
        <v>6031</v>
      </c>
      <c r="B489" t="s">
        <v>5815</v>
      </c>
      <c r="E489" t="b">
        <v>1</v>
      </c>
    </row>
    <row r="490" spans="1:5">
      <c r="A490" t="s">
        <v>4095</v>
      </c>
      <c r="B490" t="s">
        <v>5815</v>
      </c>
      <c r="E490" t="b">
        <v>1</v>
      </c>
    </row>
    <row r="491" spans="1:5">
      <c r="A491" t="s">
        <v>6314</v>
      </c>
      <c r="B491" t="s">
        <v>5815</v>
      </c>
      <c r="E491" t="b">
        <v>1</v>
      </c>
    </row>
    <row r="492" spans="1:5">
      <c r="A492" t="s">
        <v>5816</v>
      </c>
      <c r="B492" t="s">
        <v>5817</v>
      </c>
      <c r="E492" t="b">
        <v>1</v>
      </c>
    </row>
    <row r="493" spans="1:5">
      <c r="A493" t="s">
        <v>6017</v>
      </c>
      <c r="B493" t="s">
        <v>6018</v>
      </c>
      <c r="E493" t="b">
        <v>1</v>
      </c>
    </row>
    <row r="494" spans="1:5">
      <c r="A494" t="s">
        <v>6022</v>
      </c>
      <c r="B494" t="s">
        <v>6023</v>
      </c>
      <c r="E494" t="b">
        <v>1</v>
      </c>
    </row>
    <row r="495" spans="1:5">
      <c r="A495" t="s">
        <v>6027</v>
      </c>
      <c r="B495" t="s">
        <v>6028</v>
      </c>
      <c r="E495" t="b">
        <v>1</v>
      </c>
    </row>
    <row r="496" spans="1:5">
      <c r="A496" t="s">
        <v>6032</v>
      </c>
      <c r="B496" t="s">
        <v>6033</v>
      </c>
      <c r="E496" t="b">
        <v>1</v>
      </c>
    </row>
    <row r="497" spans="1:5">
      <c r="A497" t="s">
        <v>1869</v>
      </c>
      <c r="B497" t="s">
        <v>6215</v>
      </c>
      <c r="E497" t="b">
        <v>1</v>
      </c>
    </row>
    <row r="498" spans="1:5">
      <c r="A498" t="s">
        <v>6317</v>
      </c>
      <c r="B498" t="s">
        <v>6318</v>
      </c>
      <c r="E498" t="b">
        <v>1</v>
      </c>
    </row>
    <row r="499" spans="1:5">
      <c r="A499" t="s">
        <v>5818</v>
      </c>
      <c r="B499" t="s">
        <v>5819</v>
      </c>
      <c r="E499" t="b">
        <v>1</v>
      </c>
    </row>
    <row r="500" spans="1:5">
      <c r="A500" t="s">
        <v>6019</v>
      </c>
      <c r="B500" t="s">
        <v>6020</v>
      </c>
      <c r="E500" t="b">
        <v>1</v>
      </c>
    </row>
    <row r="501" spans="1:5">
      <c r="A501" t="s">
        <v>6024</v>
      </c>
      <c r="B501" t="s">
        <v>6025</v>
      </c>
      <c r="E501" t="b">
        <v>1</v>
      </c>
    </row>
    <row r="502" spans="1:5">
      <c r="A502" t="s">
        <v>6029</v>
      </c>
      <c r="B502" t="s">
        <v>6030</v>
      </c>
      <c r="E502" t="b">
        <v>1</v>
      </c>
    </row>
    <row r="503" spans="1:5">
      <c r="A503" t="s">
        <v>6034</v>
      </c>
      <c r="B503" t="s">
        <v>6035</v>
      </c>
      <c r="E503" t="b">
        <v>1</v>
      </c>
    </row>
    <row r="504" spans="1:5">
      <c r="A504" t="s">
        <v>3885</v>
      </c>
      <c r="B504" t="s">
        <v>6216</v>
      </c>
      <c r="E504" t="b">
        <v>1</v>
      </c>
    </row>
    <row r="505" spans="1:5">
      <c r="A505" t="s">
        <v>6315</v>
      </c>
      <c r="B505" t="s">
        <v>6316</v>
      </c>
      <c r="E505" t="b">
        <v>1</v>
      </c>
    </row>
    <row r="506" spans="1:5">
      <c r="A506" t="s">
        <v>5107</v>
      </c>
      <c r="B506" t="s">
        <v>5826</v>
      </c>
      <c r="E506" t="b">
        <v>1</v>
      </c>
    </row>
    <row r="507" spans="1:5">
      <c r="A507" t="s">
        <v>5820</v>
      </c>
      <c r="B507" t="s">
        <v>5821</v>
      </c>
      <c r="E507" t="b">
        <v>1</v>
      </c>
    </row>
    <row r="508" spans="1:5">
      <c r="A508" t="s">
        <v>5824</v>
      </c>
      <c r="B508" t="s">
        <v>5825</v>
      </c>
      <c r="E508" t="b">
        <v>1</v>
      </c>
    </row>
    <row r="509" spans="1:5">
      <c r="A509" t="s">
        <v>5822</v>
      </c>
      <c r="B509" t="s">
        <v>5823</v>
      </c>
      <c r="E509" t="b">
        <v>1</v>
      </c>
    </row>
    <row r="510" spans="1:5">
      <c r="A510" t="s">
        <v>3233</v>
      </c>
      <c r="B510" t="s">
        <v>5830</v>
      </c>
      <c r="E510" t="b">
        <v>1</v>
      </c>
    </row>
    <row r="511" spans="1:5">
      <c r="A511" t="s">
        <v>4369</v>
      </c>
      <c r="B511" t="s">
        <v>5827</v>
      </c>
      <c r="E511" t="b">
        <v>1</v>
      </c>
    </row>
    <row r="512" spans="1:5">
      <c r="A512" t="s">
        <v>2763</v>
      </c>
      <c r="B512" t="s">
        <v>5829</v>
      </c>
      <c r="E512" t="b">
        <v>1</v>
      </c>
    </row>
    <row r="513" spans="1:5">
      <c r="A513" t="s">
        <v>5043</v>
      </c>
      <c r="B513" t="s">
        <v>5828</v>
      </c>
      <c r="E513" t="b">
        <v>1</v>
      </c>
    </row>
    <row r="514" spans="1:5">
      <c r="A514" t="s">
        <v>5982</v>
      </c>
      <c r="B514" t="s">
        <v>5983</v>
      </c>
      <c r="E514" t="b">
        <v>1</v>
      </c>
    </row>
    <row r="515" spans="1:5">
      <c r="A515" t="s">
        <v>5976</v>
      </c>
      <c r="B515" t="s">
        <v>5977</v>
      </c>
      <c r="E515" t="b">
        <v>1</v>
      </c>
    </row>
    <row r="516" spans="1:5">
      <c r="A516" t="s">
        <v>5980</v>
      </c>
      <c r="B516" t="s">
        <v>5981</v>
      </c>
      <c r="E516" t="b">
        <v>1</v>
      </c>
    </row>
    <row r="517" spans="1:5">
      <c r="A517" t="s">
        <v>5978</v>
      </c>
      <c r="B517" t="s">
        <v>5979</v>
      </c>
      <c r="E517" t="b">
        <v>1</v>
      </c>
    </row>
    <row r="518" spans="1:5">
      <c r="A518" t="s">
        <v>1267</v>
      </c>
      <c r="B518" t="s">
        <v>5975</v>
      </c>
      <c r="E518" t="b">
        <v>1</v>
      </c>
    </row>
    <row r="519" spans="1:5">
      <c r="A519" t="s">
        <v>5969</v>
      </c>
      <c r="B519" t="s">
        <v>5970</v>
      </c>
      <c r="E519" t="b">
        <v>1</v>
      </c>
    </row>
    <row r="520" spans="1:5">
      <c r="A520" t="s">
        <v>5973</v>
      </c>
      <c r="B520" t="s">
        <v>5974</v>
      </c>
      <c r="E520" t="b">
        <v>1</v>
      </c>
    </row>
    <row r="521" spans="1:5">
      <c r="A521" t="s">
        <v>5971</v>
      </c>
      <c r="B521" t="s">
        <v>5972</v>
      </c>
      <c r="E521" t="b">
        <v>1</v>
      </c>
    </row>
    <row r="522" spans="1:5">
      <c r="A522" t="s">
        <v>621</v>
      </c>
      <c r="B522" t="s">
        <v>5831</v>
      </c>
      <c r="E522" t="b">
        <v>1</v>
      </c>
    </row>
    <row r="523" spans="1:5">
      <c r="A523" t="s">
        <v>6036</v>
      </c>
      <c r="B523" t="s">
        <v>5831</v>
      </c>
      <c r="E523" t="b">
        <v>1</v>
      </c>
    </row>
    <row r="524" spans="1:5">
      <c r="A524" t="s">
        <v>6039</v>
      </c>
      <c r="B524" t="s">
        <v>5831</v>
      </c>
      <c r="E524" t="b">
        <v>1</v>
      </c>
    </row>
    <row r="525" spans="1:5">
      <c r="A525" t="s">
        <v>1837</v>
      </c>
      <c r="B525" t="s">
        <v>5831</v>
      </c>
      <c r="E525" t="b">
        <v>1</v>
      </c>
    </row>
    <row r="526" spans="1:5">
      <c r="A526" t="s">
        <v>6044</v>
      </c>
      <c r="B526" t="s">
        <v>5831</v>
      </c>
      <c r="E526" t="b">
        <v>1</v>
      </c>
    </row>
    <row r="527" spans="1:5">
      <c r="A527" t="s">
        <v>6217</v>
      </c>
      <c r="B527" t="s">
        <v>5831</v>
      </c>
      <c r="E527" t="b">
        <v>1</v>
      </c>
    </row>
    <row r="528" spans="1:5">
      <c r="A528" t="s">
        <v>6319</v>
      </c>
      <c r="B528" t="s">
        <v>5831</v>
      </c>
      <c r="E528" t="b">
        <v>1</v>
      </c>
    </row>
    <row r="529" spans="1:5">
      <c r="A529" t="s">
        <v>5832</v>
      </c>
      <c r="B529" t="s">
        <v>5833</v>
      </c>
      <c r="E529" t="b">
        <v>1</v>
      </c>
    </row>
    <row r="530" spans="1:5">
      <c r="A530" t="s">
        <v>6037</v>
      </c>
      <c r="B530" t="s">
        <v>6038</v>
      </c>
      <c r="E530" t="b">
        <v>1</v>
      </c>
    </row>
    <row r="531" spans="1:5">
      <c r="A531" t="s">
        <v>6040</v>
      </c>
      <c r="B531" t="s">
        <v>6041</v>
      </c>
      <c r="E531" t="b">
        <v>1</v>
      </c>
    </row>
    <row r="532" spans="1:5">
      <c r="A532" t="s">
        <v>6042</v>
      </c>
      <c r="B532" t="s">
        <v>6043</v>
      </c>
      <c r="E532" t="b">
        <v>1</v>
      </c>
    </row>
    <row r="533" spans="1:5">
      <c r="A533" t="s">
        <v>6045</v>
      </c>
      <c r="B533" t="s">
        <v>6046</v>
      </c>
      <c r="E533" t="b">
        <v>1</v>
      </c>
    </row>
    <row r="534" spans="1:5">
      <c r="A534" t="s">
        <v>6218</v>
      </c>
      <c r="B534" t="s">
        <v>6219</v>
      </c>
      <c r="E534" t="b">
        <v>1</v>
      </c>
    </row>
    <row r="535" spans="1:5">
      <c r="A535" t="s">
        <v>2679</v>
      </c>
      <c r="B535" t="s">
        <v>6322</v>
      </c>
      <c r="E535" t="b">
        <v>1</v>
      </c>
    </row>
    <row r="536" spans="1:5">
      <c r="A536" t="s">
        <v>5834</v>
      </c>
      <c r="B536" t="s">
        <v>5835</v>
      </c>
      <c r="E536" t="b">
        <v>1</v>
      </c>
    </row>
    <row r="537" spans="1:5">
      <c r="A537" t="s">
        <v>6047</v>
      </c>
      <c r="B537" t="s">
        <v>5835</v>
      </c>
      <c r="E537" t="b">
        <v>1</v>
      </c>
    </row>
    <row r="538" spans="1:5">
      <c r="A538" t="s">
        <v>6050</v>
      </c>
      <c r="B538" t="s">
        <v>5835</v>
      </c>
      <c r="E538" t="b">
        <v>1</v>
      </c>
    </row>
    <row r="539" spans="1:5">
      <c r="A539" t="s">
        <v>6053</v>
      </c>
      <c r="B539" t="s">
        <v>5835</v>
      </c>
      <c r="E539" t="b">
        <v>1</v>
      </c>
    </row>
    <row r="540" spans="1:5">
      <c r="A540" t="s">
        <v>6056</v>
      </c>
      <c r="B540" t="s">
        <v>5835</v>
      </c>
      <c r="E540" t="b">
        <v>1</v>
      </c>
    </row>
    <row r="541" spans="1:5">
      <c r="A541" t="s">
        <v>6220</v>
      </c>
      <c r="B541" t="s">
        <v>5835</v>
      </c>
      <c r="E541" t="b">
        <v>1</v>
      </c>
    </row>
    <row r="542" spans="1:5">
      <c r="A542" t="s">
        <v>6320</v>
      </c>
      <c r="B542" t="s">
        <v>5835</v>
      </c>
      <c r="E542" t="b">
        <v>1</v>
      </c>
    </row>
    <row r="543" spans="1:5">
      <c r="A543" t="s">
        <v>5836</v>
      </c>
      <c r="B543" t="s">
        <v>5837</v>
      </c>
      <c r="E543" t="b">
        <v>1</v>
      </c>
    </row>
    <row r="544" spans="1:5">
      <c r="A544" t="s">
        <v>6048</v>
      </c>
      <c r="B544" t="s">
        <v>6049</v>
      </c>
      <c r="E544" t="b">
        <v>1</v>
      </c>
    </row>
    <row r="545" spans="1:5">
      <c r="A545" t="s">
        <v>6051</v>
      </c>
      <c r="B545" t="s">
        <v>6052</v>
      </c>
      <c r="E545" t="b">
        <v>1</v>
      </c>
    </row>
    <row r="546" spans="1:5">
      <c r="A546" t="s">
        <v>6054</v>
      </c>
      <c r="B546" t="s">
        <v>6055</v>
      </c>
      <c r="E546" t="b">
        <v>1</v>
      </c>
    </row>
    <row r="547" spans="1:5">
      <c r="A547" t="s">
        <v>6057</v>
      </c>
      <c r="B547" t="s">
        <v>6058</v>
      </c>
      <c r="E547" t="b">
        <v>1</v>
      </c>
    </row>
    <row r="548" spans="1:5">
      <c r="A548" t="s">
        <v>6221</v>
      </c>
      <c r="B548" t="s">
        <v>6222</v>
      </c>
      <c r="E548" t="b">
        <v>1</v>
      </c>
    </row>
    <row r="549" spans="1:5">
      <c r="A549" t="s">
        <v>4505</v>
      </c>
      <c r="B549" t="s">
        <v>6321</v>
      </c>
      <c r="E549" t="b">
        <v>1</v>
      </c>
    </row>
    <row r="550" spans="1:5">
      <c r="A550" t="s">
        <v>4561</v>
      </c>
      <c r="B550" t="s">
        <v>6284</v>
      </c>
      <c r="E550" t="b">
        <v>1</v>
      </c>
    </row>
    <row r="551" spans="1:5">
      <c r="A551" t="s">
        <v>2913</v>
      </c>
      <c r="B551" t="s">
        <v>5953</v>
      </c>
      <c r="E551" t="b">
        <v>1</v>
      </c>
    </row>
    <row r="552" spans="1:5">
      <c r="A552" t="s">
        <v>1505</v>
      </c>
      <c r="B552" t="s">
        <v>5954</v>
      </c>
      <c r="E552" t="b">
        <v>1</v>
      </c>
    </row>
    <row r="553" spans="1:5">
      <c r="A553" t="s">
        <v>477</v>
      </c>
      <c r="B553" t="s">
        <v>5955</v>
      </c>
      <c r="E553" t="b">
        <v>1</v>
      </c>
    </row>
    <row r="554" spans="1:5">
      <c r="A554" t="s">
        <v>2539</v>
      </c>
      <c r="B554" t="s">
        <v>5952</v>
      </c>
      <c r="E554" t="b">
        <v>1</v>
      </c>
    </row>
    <row r="555" spans="1:5">
      <c r="A555" t="s">
        <v>5139</v>
      </c>
      <c r="B555" t="s">
        <v>5956</v>
      </c>
      <c r="E555" t="b">
        <v>1</v>
      </c>
    </row>
    <row r="556" spans="1:5">
      <c r="A556" t="s">
        <v>5146</v>
      </c>
      <c r="B556" t="s">
        <v>5957</v>
      </c>
      <c r="E556" t="b">
        <v>1</v>
      </c>
    </row>
    <row r="557" spans="1:5">
      <c r="A557" t="s">
        <v>6333</v>
      </c>
      <c r="B557" t="s">
        <v>6334</v>
      </c>
      <c r="E557" t="b">
        <v>1</v>
      </c>
    </row>
    <row r="558" spans="1:5">
      <c r="A558" t="s">
        <v>1429</v>
      </c>
      <c r="B558" t="s">
        <v>5958</v>
      </c>
      <c r="E558" t="b">
        <v>1</v>
      </c>
    </row>
    <row r="559" spans="1:5">
      <c r="A559" t="s">
        <v>5129</v>
      </c>
      <c r="B559" t="s">
        <v>5959</v>
      </c>
      <c r="E559" t="b">
        <v>1</v>
      </c>
    </row>
    <row r="560" spans="1:5">
      <c r="A560" t="s">
        <v>5131</v>
      </c>
      <c r="B560" t="s">
        <v>5960</v>
      </c>
      <c r="E560" t="b">
        <v>1</v>
      </c>
    </row>
    <row r="561" spans="1:5">
      <c r="A561" t="s">
        <v>6285</v>
      </c>
      <c r="B561" t="s">
        <v>6286</v>
      </c>
      <c r="E561" t="b">
        <v>1</v>
      </c>
    </row>
    <row r="562" spans="1:5">
      <c r="A562" t="s">
        <v>1299</v>
      </c>
      <c r="B562" t="s">
        <v>6287</v>
      </c>
      <c r="E562" t="b">
        <v>1</v>
      </c>
    </row>
    <row r="563" spans="1:5">
      <c r="A563" t="s">
        <v>6288</v>
      </c>
      <c r="B563" t="s">
        <v>6289</v>
      </c>
      <c r="E563" t="b">
        <v>1</v>
      </c>
    </row>
    <row r="564" spans="1:5">
      <c r="A564" t="s">
        <v>6290</v>
      </c>
      <c r="B564" t="s">
        <v>6291</v>
      </c>
      <c r="E564" t="b">
        <v>1</v>
      </c>
    </row>
    <row r="565" spans="1:5">
      <c r="A565" t="s">
        <v>6292</v>
      </c>
      <c r="B565" t="s">
        <v>6293</v>
      </c>
      <c r="E565" t="b">
        <v>1</v>
      </c>
    </row>
    <row r="566" spans="1:5">
      <c r="A566" t="s">
        <v>6294</v>
      </c>
      <c r="B566" t="s">
        <v>6295</v>
      </c>
      <c r="E566"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F521A-CB7A-4261-905D-C03A0371DB0D}">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5491</v>
      </c>
      <c r="B2" t="s">
        <v>5492</v>
      </c>
      <c r="E2" t="b">
        <v>1</v>
      </c>
    </row>
    <row r="3" spans="1:5">
      <c r="A3" t="s">
        <v>1447</v>
      </c>
      <c r="B3" t="s">
        <v>5484</v>
      </c>
      <c r="E3" t="b">
        <v>1</v>
      </c>
    </row>
    <row r="4" spans="1:5">
      <c r="A4" t="s">
        <v>5127</v>
      </c>
      <c r="B4" t="s">
        <v>5493</v>
      </c>
      <c r="E4" t="b">
        <v>1</v>
      </c>
    </row>
    <row r="5" spans="1:5">
      <c r="A5" t="s">
        <v>689</v>
      </c>
      <c r="B5" t="s">
        <v>5485</v>
      </c>
      <c r="E5" t="b">
        <v>1</v>
      </c>
    </row>
    <row r="6" spans="1:5">
      <c r="A6" t="s">
        <v>5129</v>
      </c>
      <c r="B6" t="s">
        <v>5495</v>
      </c>
      <c r="E6" t="b">
        <v>1</v>
      </c>
    </row>
    <row r="7" spans="1:5">
      <c r="A7" t="s">
        <v>5131</v>
      </c>
      <c r="B7" t="s">
        <v>5496</v>
      </c>
      <c r="E7" t="b">
        <v>1</v>
      </c>
    </row>
    <row r="8" spans="1:5">
      <c r="A8" t="s">
        <v>5487</v>
      </c>
      <c r="B8" t="s">
        <v>5488</v>
      </c>
      <c r="E8" t="b">
        <v>1</v>
      </c>
    </row>
    <row r="9" spans="1:5">
      <c r="A9" t="s">
        <v>5144</v>
      </c>
      <c r="B9" t="s">
        <v>5498</v>
      </c>
      <c r="E9" t="b">
        <v>1</v>
      </c>
    </row>
    <row r="10" spans="1:5">
      <c r="A10" t="s">
        <v>2961</v>
      </c>
      <c r="B10" t="s">
        <v>5486</v>
      </c>
      <c r="E10" t="b">
        <v>1</v>
      </c>
    </row>
    <row r="11" spans="1:5">
      <c r="A11" t="s">
        <v>5489</v>
      </c>
      <c r="B11" t="s">
        <v>5490</v>
      </c>
      <c r="E11" t="b">
        <v>1</v>
      </c>
    </row>
    <row r="12" spans="1:5">
      <c r="A12" t="s">
        <v>1511</v>
      </c>
      <c r="B12" t="s">
        <v>5481</v>
      </c>
      <c r="E12" t="b">
        <v>1</v>
      </c>
    </row>
    <row r="13" spans="1:5">
      <c r="A13" t="s">
        <v>5137</v>
      </c>
      <c r="B13" t="s">
        <v>5494</v>
      </c>
      <c r="E13" t="b">
        <v>1</v>
      </c>
    </row>
    <row r="14" spans="1:5">
      <c r="A14" t="s">
        <v>5146</v>
      </c>
      <c r="B14" t="s">
        <v>5497</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57617-4869-4EBC-AD81-F24847D172C5}">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5125</v>
      </c>
      <c r="B2" t="s">
        <v>5475</v>
      </c>
      <c r="E2" t="b">
        <v>1</v>
      </c>
    </row>
    <row r="3" spans="1:5">
      <c r="A3" t="s">
        <v>5144</v>
      </c>
      <c r="B3" t="s">
        <v>5476</v>
      </c>
      <c r="E3" t="b">
        <v>1</v>
      </c>
    </row>
    <row r="4" spans="1:5">
      <c r="A4" t="s">
        <v>5131</v>
      </c>
      <c r="B4" t="s">
        <v>5477</v>
      </c>
      <c r="E4" t="b">
        <v>1</v>
      </c>
    </row>
    <row r="5" spans="1:5">
      <c r="A5" t="s">
        <v>5150</v>
      </c>
      <c r="B5" t="s">
        <v>5478</v>
      </c>
      <c r="E5" t="b">
        <v>1</v>
      </c>
    </row>
    <row r="6" spans="1:5">
      <c r="A6" t="s">
        <v>5139</v>
      </c>
      <c r="B6" t="s">
        <v>5479</v>
      </c>
      <c r="E6" t="b">
        <v>1</v>
      </c>
    </row>
    <row r="7" spans="1:5">
      <c r="A7" t="s">
        <v>5141</v>
      </c>
      <c r="B7" t="s">
        <v>5483</v>
      </c>
      <c r="E7" t="b">
        <v>1</v>
      </c>
    </row>
    <row r="8" spans="1:5">
      <c r="A8" t="s">
        <v>5129</v>
      </c>
      <c r="B8" t="s">
        <v>5480</v>
      </c>
      <c r="E8" t="b">
        <v>1</v>
      </c>
    </row>
    <row r="9" spans="1:5">
      <c r="A9" t="s">
        <v>5146</v>
      </c>
      <c r="B9" t="s">
        <v>5481</v>
      </c>
      <c r="E9" t="b">
        <v>1</v>
      </c>
    </row>
    <row r="10" spans="1:5">
      <c r="A10" t="s">
        <v>5127</v>
      </c>
      <c r="B10" t="s">
        <v>5482</v>
      </c>
      <c r="E10"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94635-84B0-420D-94F3-1D978B1969E0}">
  <dimension ref="A1:E59"/>
  <sheetViews>
    <sheetView workbookViewId="0">
      <selection activeCell="A2" sqref="A2:E5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5418</v>
      </c>
      <c r="B2" t="s">
        <v>5418</v>
      </c>
      <c r="E2" t="b">
        <v>1</v>
      </c>
    </row>
    <row r="3" spans="1:5">
      <c r="A3" t="s">
        <v>5419</v>
      </c>
      <c r="B3" t="s">
        <v>5419</v>
      </c>
      <c r="E3" t="b">
        <v>1</v>
      </c>
    </row>
    <row r="4" spans="1:5">
      <c r="A4" t="s">
        <v>5420</v>
      </c>
      <c r="B4" t="s">
        <v>5420</v>
      </c>
      <c r="E4" t="b">
        <v>1</v>
      </c>
    </row>
    <row r="5" spans="1:5">
      <c r="A5" t="s">
        <v>5131</v>
      </c>
      <c r="B5" t="s">
        <v>5131</v>
      </c>
      <c r="E5" t="b">
        <v>1</v>
      </c>
    </row>
    <row r="6" spans="1:5">
      <c r="A6" t="s">
        <v>5421</v>
      </c>
      <c r="B6" t="s">
        <v>5421</v>
      </c>
      <c r="E6" t="b">
        <v>1</v>
      </c>
    </row>
    <row r="7" spans="1:5">
      <c r="A7" t="s">
        <v>5422</v>
      </c>
      <c r="B7" t="s">
        <v>5422</v>
      </c>
      <c r="E7" t="b">
        <v>1</v>
      </c>
    </row>
    <row r="8" spans="1:5">
      <c r="A8" t="s">
        <v>5423</v>
      </c>
      <c r="B8" t="s">
        <v>5423</v>
      </c>
      <c r="E8" t="b">
        <v>1</v>
      </c>
    </row>
    <row r="9" spans="1:5">
      <c r="A9" t="s">
        <v>5424</v>
      </c>
      <c r="B9" t="s">
        <v>5424</v>
      </c>
      <c r="E9" t="b">
        <v>1</v>
      </c>
    </row>
    <row r="10" spans="1:5">
      <c r="A10" t="s">
        <v>5425</v>
      </c>
      <c r="B10" t="s">
        <v>5425</v>
      </c>
      <c r="E10" t="b">
        <v>1</v>
      </c>
    </row>
    <row r="11" spans="1:5">
      <c r="A11" t="s">
        <v>5426</v>
      </c>
      <c r="B11" t="s">
        <v>5426</v>
      </c>
      <c r="E11" t="b">
        <v>1</v>
      </c>
    </row>
    <row r="12" spans="1:5">
      <c r="A12" t="s">
        <v>5427</v>
      </c>
      <c r="B12" t="s">
        <v>5427</v>
      </c>
      <c r="E12" t="b">
        <v>1</v>
      </c>
    </row>
    <row r="13" spans="1:5">
      <c r="A13" t="s">
        <v>5428</v>
      </c>
      <c r="B13" t="s">
        <v>5428</v>
      </c>
      <c r="E13" t="b">
        <v>1</v>
      </c>
    </row>
    <row r="14" spans="1:5">
      <c r="A14" t="s">
        <v>5429</v>
      </c>
      <c r="B14" t="s">
        <v>5429</v>
      </c>
      <c r="E14" t="b">
        <v>1</v>
      </c>
    </row>
    <row r="15" spans="1:5">
      <c r="A15" t="s">
        <v>5430</v>
      </c>
      <c r="B15" t="s">
        <v>5430</v>
      </c>
      <c r="E15" t="b">
        <v>1</v>
      </c>
    </row>
    <row r="16" spans="1:5">
      <c r="A16" t="s">
        <v>5431</v>
      </c>
      <c r="B16" t="s">
        <v>5431</v>
      </c>
      <c r="E16" t="b">
        <v>1</v>
      </c>
    </row>
    <row r="17" spans="1:5">
      <c r="A17" t="s">
        <v>5432</v>
      </c>
      <c r="B17" t="s">
        <v>5432</v>
      </c>
      <c r="E17" t="b">
        <v>1</v>
      </c>
    </row>
    <row r="18" spans="1:5">
      <c r="A18" t="s">
        <v>5433</v>
      </c>
      <c r="B18" t="s">
        <v>5433</v>
      </c>
      <c r="E18" t="b">
        <v>1</v>
      </c>
    </row>
    <row r="19" spans="1:5">
      <c r="A19" t="s">
        <v>5434</v>
      </c>
      <c r="B19" t="s">
        <v>5434</v>
      </c>
      <c r="E19" t="b">
        <v>1</v>
      </c>
    </row>
    <row r="20" spans="1:5">
      <c r="A20" t="s">
        <v>5435</v>
      </c>
      <c r="B20" t="s">
        <v>5435</v>
      </c>
      <c r="E20" t="b">
        <v>1</v>
      </c>
    </row>
    <row r="21" spans="1:5">
      <c r="A21" t="s">
        <v>5436</v>
      </c>
      <c r="B21" t="s">
        <v>5436</v>
      </c>
      <c r="E21" t="b">
        <v>1</v>
      </c>
    </row>
    <row r="22" spans="1:5">
      <c r="A22" t="s">
        <v>5437</v>
      </c>
      <c r="B22" t="s">
        <v>5437</v>
      </c>
      <c r="E22" t="b">
        <v>1</v>
      </c>
    </row>
    <row r="23" spans="1:5">
      <c r="A23" t="s">
        <v>5438</v>
      </c>
      <c r="B23" t="s">
        <v>5438</v>
      </c>
      <c r="E23" t="b">
        <v>1</v>
      </c>
    </row>
    <row r="24" spans="1:5">
      <c r="A24" t="s">
        <v>5439</v>
      </c>
      <c r="B24" t="s">
        <v>5439</v>
      </c>
      <c r="E24" t="b">
        <v>1</v>
      </c>
    </row>
    <row r="25" spans="1:5">
      <c r="A25" t="s">
        <v>5440</v>
      </c>
      <c r="B25" t="s">
        <v>5440</v>
      </c>
      <c r="E25" t="b">
        <v>1</v>
      </c>
    </row>
    <row r="26" spans="1:5">
      <c r="A26" t="s">
        <v>5441</v>
      </c>
      <c r="B26" t="s">
        <v>5441</v>
      </c>
      <c r="E26" t="b">
        <v>1</v>
      </c>
    </row>
    <row r="27" spans="1:5">
      <c r="A27" t="s">
        <v>5442</v>
      </c>
      <c r="B27" t="s">
        <v>5442</v>
      </c>
      <c r="E27" t="b">
        <v>1</v>
      </c>
    </row>
    <row r="28" spans="1:5">
      <c r="A28" t="s">
        <v>5443</v>
      </c>
      <c r="B28" t="s">
        <v>5443</v>
      </c>
      <c r="E28" t="b">
        <v>1</v>
      </c>
    </row>
    <row r="29" spans="1:5">
      <c r="A29" t="s">
        <v>5444</v>
      </c>
      <c r="B29" t="s">
        <v>5444</v>
      </c>
      <c r="E29" t="b">
        <v>1</v>
      </c>
    </row>
    <row r="30" spans="1:5">
      <c r="A30" t="s">
        <v>5445</v>
      </c>
      <c r="B30" t="s">
        <v>5445</v>
      </c>
      <c r="E30" t="b">
        <v>1</v>
      </c>
    </row>
    <row r="31" spans="1:5">
      <c r="A31" t="s">
        <v>5446</v>
      </c>
      <c r="B31" t="s">
        <v>5446</v>
      </c>
      <c r="E31" t="b">
        <v>1</v>
      </c>
    </row>
    <row r="32" spans="1:5">
      <c r="A32" t="s">
        <v>5447</v>
      </c>
      <c r="B32" t="s">
        <v>5447</v>
      </c>
      <c r="E32" t="b">
        <v>1</v>
      </c>
    </row>
    <row r="33" spans="1:5">
      <c r="A33" t="s">
        <v>5448</v>
      </c>
      <c r="B33" t="s">
        <v>5448</v>
      </c>
      <c r="E33" t="b">
        <v>1</v>
      </c>
    </row>
    <row r="34" spans="1:5">
      <c r="A34" t="s">
        <v>5449</v>
      </c>
      <c r="B34" t="s">
        <v>5449</v>
      </c>
      <c r="E34" t="b">
        <v>1</v>
      </c>
    </row>
    <row r="35" spans="1:5">
      <c r="A35" t="s">
        <v>5450</v>
      </c>
      <c r="B35" t="s">
        <v>5450</v>
      </c>
      <c r="E35" t="b">
        <v>1</v>
      </c>
    </row>
    <row r="36" spans="1:5">
      <c r="A36" t="s">
        <v>5451</v>
      </c>
      <c r="B36" t="s">
        <v>5451</v>
      </c>
      <c r="E36" t="b">
        <v>1</v>
      </c>
    </row>
    <row r="37" spans="1:5">
      <c r="A37" t="s">
        <v>5452</v>
      </c>
      <c r="B37" t="s">
        <v>5452</v>
      </c>
      <c r="E37" t="b">
        <v>1</v>
      </c>
    </row>
    <row r="38" spans="1:5">
      <c r="A38" t="s">
        <v>5453</v>
      </c>
      <c r="B38" t="s">
        <v>5453</v>
      </c>
      <c r="E38" t="b">
        <v>1</v>
      </c>
    </row>
    <row r="39" spans="1:5">
      <c r="A39" t="s">
        <v>5454</v>
      </c>
      <c r="B39" t="s">
        <v>5454</v>
      </c>
      <c r="E39" t="b">
        <v>1</v>
      </c>
    </row>
    <row r="40" spans="1:5">
      <c r="A40" t="s">
        <v>5455</v>
      </c>
      <c r="B40" t="s">
        <v>5455</v>
      </c>
      <c r="E40" t="b">
        <v>1</v>
      </c>
    </row>
    <row r="41" spans="1:5">
      <c r="A41" t="s">
        <v>5456</v>
      </c>
      <c r="B41" t="s">
        <v>5456</v>
      </c>
      <c r="E41" t="b">
        <v>1</v>
      </c>
    </row>
    <row r="42" spans="1:5">
      <c r="A42" t="s">
        <v>5457</v>
      </c>
      <c r="B42" t="s">
        <v>5457</v>
      </c>
      <c r="E42" t="b">
        <v>1</v>
      </c>
    </row>
    <row r="43" spans="1:5">
      <c r="A43" t="s">
        <v>5458</v>
      </c>
      <c r="B43" t="s">
        <v>5458</v>
      </c>
      <c r="E43" t="b">
        <v>1</v>
      </c>
    </row>
    <row r="44" spans="1:5">
      <c r="A44" t="s">
        <v>5459</v>
      </c>
      <c r="B44" t="s">
        <v>5459</v>
      </c>
      <c r="E44" t="b">
        <v>1</v>
      </c>
    </row>
    <row r="45" spans="1:5">
      <c r="A45" t="s">
        <v>5460</v>
      </c>
      <c r="B45" t="s">
        <v>5460</v>
      </c>
      <c r="E45" t="b">
        <v>1</v>
      </c>
    </row>
    <row r="46" spans="1:5">
      <c r="A46" t="s">
        <v>5461</v>
      </c>
      <c r="B46" t="s">
        <v>5461</v>
      </c>
      <c r="E46" t="b">
        <v>1</v>
      </c>
    </row>
    <row r="47" spans="1:5">
      <c r="A47" t="s">
        <v>5462</v>
      </c>
      <c r="B47" t="s">
        <v>5462</v>
      </c>
      <c r="E47" t="b">
        <v>1</v>
      </c>
    </row>
    <row r="48" spans="1:5">
      <c r="A48" t="s">
        <v>5463</v>
      </c>
      <c r="B48" t="s">
        <v>5463</v>
      </c>
      <c r="E48" t="b">
        <v>1</v>
      </c>
    </row>
    <row r="49" spans="1:5">
      <c r="A49" t="s">
        <v>5464</v>
      </c>
      <c r="B49" t="s">
        <v>5464</v>
      </c>
      <c r="E49" t="b">
        <v>1</v>
      </c>
    </row>
    <row r="50" spans="1:5">
      <c r="A50" t="s">
        <v>5465</v>
      </c>
      <c r="B50" t="s">
        <v>5465</v>
      </c>
      <c r="E50" t="b">
        <v>1</v>
      </c>
    </row>
    <row r="51" spans="1:5">
      <c r="A51" t="s">
        <v>5466</v>
      </c>
      <c r="B51" t="s">
        <v>5466</v>
      </c>
      <c r="E51" t="b">
        <v>1</v>
      </c>
    </row>
    <row r="52" spans="1:5">
      <c r="A52" t="s">
        <v>5467</v>
      </c>
      <c r="B52" t="s">
        <v>5467</v>
      </c>
      <c r="E52" t="b">
        <v>1</v>
      </c>
    </row>
    <row r="53" spans="1:5">
      <c r="A53" t="s">
        <v>5468</v>
      </c>
      <c r="B53" t="s">
        <v>5468</v>
      </c>
      <c r="E53" t="b">
        <v>1</v>
      </c>
    </row>
    <row r="54" spans="1:5">
      <c r="A54" t="s">
        <v>5469</v>
      </c>
      <c r="B54" t="s">
        <v>5469</v>
      </c>
      <c r="E54" t="b">
        <v>1</v>
      </c>
    </row>
    <row r="55" spans="1:5">
      <c r="A55" t="s">
        <v>5470</v>
      </c>
      <c r="B55" t="s">
        <v>5470</v>
      </c>
      <c r="E55" t="b">
        <v>1</v>
      </c>
    </row>
    <row r="56" spans="1:5">
      <c r="A56" t="s">
        <v>5471</v>
      </c>
      <c r="B56" t="s">
        <v>5471</v>
      </c>
      <c r="E56" t="b">
        <v>1</v>
      </c>
    </row>
    <row r="57" spans="1:5">
      <c r="A57" t="s">
        <v>5472</v>
      </c>
      <c r="B57" t="s">
        <v>5472</v>
      </c>
      <c r="E57" t="b">
        <v>1</v>
      </c>
    </row>
    <row r="58" spans="1:5">
      <c r="A58" t="s">
        <v>5473</v>
      </c>
      <c r="B58" t="s">
        <v>5473</v>
      </c>
      <c r="E58" t="b">
        <v>1</v>
      </c>
    </row>
    <row r="59" spans="1:5">
      <c r="A59" t="s">
        <v>5474</v>
      </c>
      <c r="B59" t="s">
        <v>5474</v>
      </c>
      <c r="E59"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FB05F-BD78-42EF-9D55-E0084191EA7D}">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5416</v>
      </c>
      <c r="B2" t="s">
        <v>5417</v>
      </c>
      <c r="E2" t="b">
        <v>1</v>
      </c>
    </row>
    <row r="3" spans="1:5">
      <c r="A3" t="s">
        <v>5414</v>
      </c>
      <c r="B3" t="s">
        <v>5415</v>
      </c>
      <c r="E3" t="b">
        <v>1</v>
      </c>
    </row>
    <row r="4" spans="1:5">
      <c r="A4" t="s">
        <v>5410</v>
      </c>
      <c r="B4" t="s">
        <v>5411</v>
      </c>
      <c r="E4" t="b">
        <v>1</v>
      </c>
    </row>
    <row r="5" spans="1:5">
      <c r="A5" t="s">
        <v>5412</v>
      </c>
      <c r="B5" t="s">
        <v>5413</v>
      </c>
      <c r="E5"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B9DE8-D581-440A-8F64-09C58DA5DAB0}">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5127</v>
      </c>
      <c r="B2" t="s">
        <v>5400</v>
      </c>
      <c r="E2" t="b">
        <v>1</v>
      </c>
    </row>
    <row r="3" spans="1:5">
      <c r="A3" t="s">
        <v>5139</v>
      </c>
      <c r="B3" t="s">
        <v>5401</v>
      </c>
      <c r="E3" t="b">
        <v>1</v>
      </c>
    </row>
    <row r="4" spans="1:5">
      <c r="A4" t="s">
        <v>5125</v>
      </c>
      <c r="B4" t="s">
        <v>5402</v>
      </c>
      <c r="E4" t="b">
        <v>1</v>
      </c>
    </row>
    <row r="5" spans="1:5">
      <c r="A5" t="s">
        <v>5146</v>
      </c>
      <c r="B5" t="s">
        <v>5403</v>
      </c>
      <c r="E5" t="b">
        <v>1</v>
      </c>
    </row>
    <row r="6" spans="1:5">
      <c r="A6" t="s">
        <v>5144</v>
      </c>
      <c r="B6" t="s">
        <v>5404</v>
      </c>
      <c r="E6" t="b">
        <v>1</v>
      </c>
    </row>
    <row r="7" spans="1:5">
      <c r="A7" t="s">
        <v>5150</v>
      </c>
      <c r="B7" t="s">
        <v>5405</v>
      </c>
      <c r="E7" t="b">
        <v>1</v>
      </c>
    </row>
    <row r="8" spans="1:5">
      <c r="A8" t="s">
        <v>5141</v>
      </c>
      <c r="B8" t="s">
        <v>5406</v>
      </c>
      <c r="E8" t="b">
        <v>1</v>
      </c>
    </row>
    <row r="9" spans="1:5">
      <c r="A9" t="s">
        <v>5129</v>
      </c>
      <c r="B9" t="s">
        <v>5407</v>
      </c>
      <c r="E9" t="b">
        <v>1</v>
      </c>
    </row>
    <row r="10" spans="1:5">
      <c r="A10" t="s">
        <v>5131</v>
      </c>
      <c r="B10" t="s">
        <v>5408</v>
      </c>
      <c r="E10" t="b">
        <v>1</v>
      </c>
    </row>
    <row r="11" spans="1:5">
      <c r="A11" t="s">
        <v>5159</v>
      </c>
      <c r="B11" t="s">
        <v>5409</v>
      </c>
      <c r="E11"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71301-93AC-42F8-8316-EF4B55983493}">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5175</v>
      </c>
      <c r="B2" t="s">
        <v>5385</v>
      </c>
      <c r="E2" t="b">
        <v>1</v>
      </c>
    </row>
    <row r="3" spans="1:5">
      <c r="A3" t="s">
        <v>5150</v>
      </c>
      <c r="B3" t="s">
        <v>5386</v>
      </c>
      <c r="E3" t="b">
        <v>1</v>
      </c>
    </row>
    <row r="4" spans="1:5">
      <c r="A4" t="s">
        <v>5148</v>
      </c>
      <c r="B4" t="s">
        <v>5387</v>
      </c>
      <c r="E4" t="b">
        <v>1</v>
      </c>
    </row>
    <row r="5" spans="1:5">
      <c r="A5" t="s">
        <v>5159</v>
      </c>
      <c r="B5" t="s">
        <v>5388</v>
      </c>
      <c r="E5" t="b">
        <v>1</v>
      </c>
    </row>
    <row r="6" spans="1:5">
      <c r="A6" t="s">
        <v>5153</v>
      </c>
      <c r="B6" t="s">
        <v>5389</v>
      </c>
      <c r="E6" t="b">
        <v>1</v>
      </c>
    </row>
    <row r="7" spans="1:5">
      <c r="A7" t="s">
        <v>5129</v>
      </c>
      <c r="B7" t="s">
        <v>5390</v>
      </c>
      <c r="E7" t="b">
        <v>1</v>
      </c>
    </row>
    <row r="8" spans="1:5">
      <c r="A8" t="s">
        <v>5131</v>
      </c>
      <c r="B8" t="s">
        <v>5391</v>
      </c>
      <c r="E8" t="b">
        <v>1</v>
      </c>
    </row>
    <row r="9" spans="1:5">
      <c r="A9" t="s">
        <v>5139</v>
      </c>
      <c r="B9" t="s">
        <v>5392</v>
      </c>
      <c r="E9" t="b">
        <v>1</v>
      </c>
    </row>
    <row r="10" spans="1:5">
      <c r="A10" t="s">
        <v>5125</v>
      </c>
      <c r="B10" t="s">
        <v>5393</v>
      </c>
      <c r="E10" t="b">
        <v>1</v>
      </c>
    </row>
    <row r="11" spans="1:5">
      <c r="A11" t="s">
        <v>5144</v>
      </c>
      <c r="B11" t="s">
        <v>5394</v>
      </c>
      <c r="E11" t="b">
        <v>1</v>
      </c>
    </row>
    <row r="12" spans="1:5">
      <c r="A12" t="s">
        <v>5157</v>
      </c>
      <c r="B12" t="s">
        <v>5395</v>
      </c>
      <c r="E12" t="b">
        <v>1</v>
      </c>
    </row>
    <row r="13" spans="1:5">
      <c r="A13" t="s">
        <v>5141</v>
      </c>
      <c r="B13" t="s">
        <v>5396</v>
      </c>
      <c r="E13" t="b">
        <v>1</v>
      </c>
    </row>
    <row r="14" spans="1:5">
      <c r="A14" t="s">
        <v>5127</v>
      </c>
      <c r="B14" t="s">
        <v>5397</v>
      </c>
      <c r="E14" t="b">
        <v>1</v>
      </c>
    </row>
    <row r="15" spans="1:5">
      <c r="A15" t="s">
        <v>5146</v>
      </c>
      <c r="B15" t="s">
        <v>5398</v>
      </c>
      <c r="E15" t="b">
        <v>1</v>
      </c>
    </row>
    <row r="16" spans="1:5">
      <c r="A16" t="s">
        <v>5137</v>
      </c>
      <c r="B16" t="s">
        <v>5399</v>
      </c>
      <c r="E16"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BA67C-5524-4EAB-957B-9E9D758D29E1}">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5177</v>
      </c>
      <c r="B2" t="s">
        <v>5381</v>
      </c>
      <c r="E2" t="b">
        <v>1</v>
      </c>
    </row>
    <row r="3" spans="1:5">
      <c r="A3" t="s">
        <v>5129</v>
      </c>
      <c r="B3" t="s">
        <v>5368</v>
      </c>
      <c r="E3" t="b">
        <v>1</v>
      </c>
    </row>
    <row r="4" spans="1:5">
      <c r="A4" t="s">
        <v>5131</v>
      </c>
      <c r="B4" t="s">
        <v>5369</v>
      </c>
      <c r="E4" t="b">
        <v>1</v>
      </c>
    </row>
    <row r="5" spans="1:5">
      <c r="A5" t="s">
        <v>5127</v>
      </c>
      <c r="B5" t="s">
        <v>5370</v>
      </c>
      <c r="E5" t="b">
        <v>1</v>
      </c>
    </row>
    <row r="6" spans="1:5">
      <c r="A6" t="s">
        <v>5179</v>
      </c>
      <c r="B6" t="s">
        <v>5382</v>
      </c>
      <c r="E6" t="b">
        <v>1</v>
      </c>
    </row>
    <row r="7" spans="1:5">
      <c r="A7" t="s">
        <v>5125</v>
      </c>
      <c r="B7" t="s">
        <v>5371</v>
      </c>
      <c r="E7" t="b">
        <v>1</v>
      </c>
    </row>
    <row r="8" spans="1:5">
      <c r="A8" t="s">
        <v>5139</v>
      </c>
      <c r="B8" t="s">
        <v>5372</v>
      </c>
      <c r="E8" t="b">
        <v>1</v>
      </c>
    </row>
    <row r="9" spans="1:5">
      <c r="A9" t="s">
        <v>5144</v>
      </c>
      <c r="B9" t="s">
        <v>5373</v>
      </c>
      <c r="E9" t="b">
        <v>1</v>
      </c>
    </row>
    <row r="10" spans="1:5">
      <c r="A10" t="s">
        <v>5150</v>
      </c>
      <c r="B10" t="s">
        <v>5374</v>
      </c>
      <c r="E10" t="b">
        <v>1</v>
      </c>
    </row>
    <row r="11" spans="1:5">
      <c r="A11" t="s">
        <v>5189</v>
      </c>
      <c r="B11" t="s">
        <v>5384</v>
      </c>
      <c r="E11" t="b">
        <v>1</v>
      </c>
    </row>
    <row r="12" spans="1:5">
      <c r="A12" t="s">
        <v>5141</v>
      </c>
      <c r="B12" t="s">
        <v>5375</v>
      </c>
      <c r="E12" t="b">
        <v>1</v>
      </c>
    </row>
    <row r="13" spans="1:5">
      <c r="A13" t="s">
        <v>5159</v>
      </c>
      <c r="B13" t="s">
        <v>5376</v>
      </c>
      <c r="E13" t="b">
        <v>1</v>
      </c>
    </row>
    <row r="14" spans="1:5">
      <c r="A14" t="s">
        <v>5185</v>
      </c>
      <c r="B14" t="s">
        <v>5383</v>
      </c>
      <c r="E14" t="b">
        <v>1</v>
      </c>
    </row>
    <row r="15" spans="1:5">
      <c r="A15" t="s">
        <v>5183</v>
      </c>
      <c r="B15" t="s">
        <v>5367</v>
      </c>
      <c r="E15" t="b">
        <v>1</v>
      </c>
    </row>
    <row r="16" spans="1:5">
      <c r="A16" t="s">
        <v>5137</v>
      </c>
      <c r="B16" t="s">
        <v>5377</v>
      </c>
      <c r="E16" t="b">
        <v>1</v>
      </c>
    </row>
    <row r="17" spans="1:5">
      <c r="A17" t="s">
        <v>5148</v>
      </c>
      <c r="B17" t="s">
        <v>5378</v>
      </c>
      <c r="E17" t="b">
        <v>1</v>
      </c>
    </row>
    <row r="18" spans="1:5">
      <c r="A18" t="s">
        <v>5157</v>
      </c>
      <c r="B18" t="s">
        <v>5379</v>
      </c>
      <c r="E18" t="b">
        <v>1</v>
      </c>
    </row>
    <row r="19" spans="1:5">
      <c r="A19" t="s">
        <v>5153</v>
      </c>
      <c r="B19" t="s">
        <v>5380</v>
      </c>
      <c r="E1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915C8-BB46-4AA5-9650-8D1E06979044}">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5127</v>
      </c>
      <c r="B2" t="s">
        <v>5268</v>
      </c>
      <c r="E2" t="b">
        <v>1</v>
      </c>
    </row>
    <row r="3" spans="1:5">
      <c r="A3" t="s">
        <v>5211</v>
      </c>
      <c r="B3" t="s">
        <v>5298</v>
      </c>
      <c r="E3" t="b">
        <v>1</v>
      </c>
    </row>
    <row r="4" spans="1:5">
      <c r="A4" t="s">
        <v>5213</v>
      </c>
      <c r="B4" t="s">
        <v>5299</v>
      </c>
      <c r="E4" t="b">
        <v>1</v>
      </c>
    </row>
    <row r="5" spans="1:5">
      <c r="A5" t="s">
        <v>5125</v>
      </c>
      <c r="B5" t="s">
        <v>5269</v>
      </c>
      <c r="E5" t="b">
        <v>1</v>
      </c>
    </row>
    <row r="6" spans="1:5">
      <c r="A6" t="s">
        <v>5215</v>
      </c>
      <c r="B6" t="s">
        <v>5300</v>
      </c>
      <c r="E6" t="b">
        <v>1</v>
      </c>
    </row>
    <row r="7" spans="1:5">
      <c r="A7" t="s">
        <v>5139</v>
      </c>
      <c r="B7" t="s">
        <v>5270</v>
      </c>
      <c r="E7" t="b">
        <v>1</v>
      </c>
    </row>
    <row r="8" spans="1:5">
      <c r="A8" t="s">
        <v>5217</v>
      </c>
      <c r="B8" t="s">
        <v>5301</v>
      </c>
      <c r="E8" t="b">
        <v>1</v>
      </c>
    </row>
    <row r="9" spans="1:5">
      <c r="A9" t="s">
        <v>5219</v>
      </c>
      <c r="B9" t="s">
        <v>5302</v>
      </c>
      <c r="E9" t="b">
        <v>1</v>
      </c>
    </row>
    <row r="10" spans="1:5">
      <c r="A10" t="s">
        <v>5221</v>
      </c>
      <c r="B10" t="s">
        <v>5303</v>
      </c>
      <c r="E10" t="b">
        <v>1</v>
      </c>
    </row>
    <row r="11" spans="1:5">
      <c r="A11" t="s">
        <v>5146</v>
      </c>
      <c r="B11" t="s">
        <v>5271</v>
      </c>
      <c r="E11" t="b">
        <v>1</v>
      </c>
    </row>
    <row r="12" spans="1:5">
      <c r="A12" t="s">
        <v>3097</v>
      </c>
      <c r="B12" t="s">
        <v>5304</v>
      </c>
      <c r="E12" t="b">
        <v>1</v>
      </c>
    </row>
    <row r="13" spans="1:5">
      <c r="A13" t="s">
        <v>4079</v>
      </c>
      <c r="B13" t="s">
        <v>5305</v>
      </c>
      <c r="E13" t="b">
        <v>1</v>
      </c>
    </row>
    <row r="14" spans="1:5">
      <c r="A14" t="s">
        <v>767</v>
      </c>
      <c r="B14" t="s">
        <v>5306</v>
      </c>
      <c r="E14" t="b">
        <v>1</v>
      </c>
    </row>
    <row r="15" spans="1:5">
      <c r="A15" t="s">
        <v>5144</v>
      </c>
      <c r="B15" t="s">
        <v>5272</v>
      </c>
      <c r="E15" t="b">
        <v>1</v>
      </c>
    </row>
    <row r="16" spans="1:5">
      <c r="A16" t="s">
        <v>5131</v>
      </c>
      <c r="B16" t="s">
        <v>5267</v>
      </c>
      <c r="E16" t="b">
        <v>1</v>
      </c>
    </row>
    <row r="17" spans="1:5">
      <c r="A17" t="s">
        <v>1965</v>
      </c>
      <c r="B17" t="s">
        <v>5307</v>
      </c>
      <c r="E17" t="b">
        <v>1</v>
      </c>
    </row>
    <row r="18" spans="1:5">
      <c r="A18" t="s">
        <v>5150</v>
      </c>
      <c r="B18" t="s">
        <v>5273</v>
      </c>
      <c r="E18" t="b">
        <v>1</v>
      </c>
    </row>
    <row r="19" spans="1:5">
      <c r="A19" t="s">
        <v>5141</v>
      </c>
      <c r="B19" t="s">
        <v>5274</v>
      </c>
      <c r="E19" t="b">
        <v>1</v>
      </c>
    </row>
    <row r="20" spans="1:5">
      <c r="A20" t="s">
        <v>5159</v>
      </c>
      <c r="B20" t="s">
        <v>5275</v>
      </c>
      <c r="E20" t="b">
        <v>1</v>
      </c>
    </row>
    <row r="21" spans="1:5">
      <c r="A21" t="s">
        <v>5137</v>
      </c>
      <c r="B21" t="s">
        <v>5276</v>
      </c>
      <c r="E21" t="b">
        <v>1</v>
      </c>
    </row>
    <row r="22" spans="1:5">
      <c r="A22" t="s">
        <v>5227</v>
      </c>
      <c r="B22" t="s">
        <v>5308</v>
      </c>
      <c r="E22" t="b">
        <v>1</v>
      </c>
    </row>
    <row r="23" spans="1:5">
      <c r="A23" t="s">
        <v>5105</v>
      </c>
      <c r="B23" t="s">
        <v>5309</v>
      </c>
      <c r="E23" t="b">
        <v>1</v>
      </c>
    </row>
    <row r="24" spans="1:5">
      <c r="A24" t="s">
        <v>2653</v>
      </c>
      <c r="B24" t="s">
        <v>5310</v>
      </c>
      <c r="E24" t="b">
        <v>1</v>
      </c>
    </row>
    <row r="25" spans="1:5">
      <c r="A25" t="s">
        <v>4025</v>
      </c>
      <c r="B25" t="s">
        <v>5311</v>
      </c>
      <c r="E25" t="b">
        <v>1</v>
      </c>
    </row>
    <row r="26" spans="1:5">
      <c r="A26" t="s">
        <v>2503</v>
      </c>
      <c r="B26" t="s">
        <v>5312</v>
      </c>
      <c r="E26" t="b">
        <v>1</v>
      </c>
    </row>
    <row r="27" spans="1:5">
      <c r="A27" t="s">
        <v>3963</v>
      </c>
      <c r="B27" t="s">
        <v>5313</v>
      </c>
      <c r="E27" t="b">
        <v>1</v>
      </c>
    </row>
    <row r="28" spans="1:5">
      <c r="A28" t="s">
        <v>439</v>
      </c>
      <c r="B28" t="s">
        <v>5314</v>
      </c>
      <c r="E28" t="b">
        <v>1</v>
      </c>
    </row>
    <row r="29" spans="1:5">
      <c r="A29" t="s">
        <v>5148</v>
      </c>
      <c r="B29" t="s">
        <v>5277</v>
      </c>
      <c r="E29" t="b">
        <v>1</v>
      </c>
    </row>
    <row r="30" spans="1:5">
      <c r="A30" t="s">
        <v>4041</v>
      </c>
      <c r="B30" t="s">
        <v>5315</v>
      </c>
      <c r="E30" t="b">
        <v>1</v>
      </c>
    </row>
    <row r="31" spans="1:5">
      <c r="A31" t="s">
        <v>1429</v>
      </c>
      <c r="B31" t="s">
        <v>5316</v>
      </c>
      <c r="E31" t="b">
        <v>1</v>
      </c>
    </row>
    <row r="32" spans="1:5">
      <c r="A32" t="s">
        <v>2299</v>
      </c>
      <c r="B32" t="s">
        <v>5317</v>
      </c>
      <c r="E32" t="b">
        <v>1</v>
      </c>
    </row>
    <row r="33" spans="1:5">
      <c r="A33" t="s">
        <v>5238</v>
      </c>
      <c r="B33" t="s">
        <v>5318</v>
      </c>
      <c r="E33" t="b">
        <v>1</v>
      </c>
    </row>
    <row r="34" spans="1:5">
      <c r="A34" t="s">
        <v>829</v>
      </c>
      <c r="B34" t="s">
        <v>5319</v>
      </c>
      <c r="E34" t="b">
        <v>1</v>
      </c>
    </row>
    <row r="35" spans="1:5">
      <c r="A35" t="s">
        <v>5047</v>
      </c>
      <c r="B35" t="s">
        <v>5320</v>
      </c>
      <c r="E35" t="b">
        <v>1</v>
      </c>
    </row>
    <row r="36" spans="1:5">
      <c r="A36" t="s">
        <v>2989</v>
      </c>
      <c r="B36" t="s">
        <v>5321</v>
      </c>
      <c r="E36" t="b">
        <v>1</v>
      </c>
    </row>
    <row r="37" spans="1:5">
      <c r="A37" t="s">
        <v>1305</v>
      </c>
      <c r="B37" t="s">
        <v>5322</v>
      </c>
      <c r="E37" t="b">
        <v>1</v>
      </c>
    </row>
    <row r="38" spans="1:5">
      <c r="A38" t="s">
        <v>5244</v>
      </c>
      <c r="B38" t="s">
        <v>5323</v>
      </c>
      <c r="E38" t="b">
        <v>1</v>
      </c>
    </row>
    <row r="39" spans="1:5">
      <c r="A39" t="s">
        <v>5157</v>
      </c>
      <c r="B39" t="s">
        <v>5278</v>
      </c>
      <c r="E39" t="b">
        <v>1</v>
      </c>
    </row>
    <row r="40" spans="1:5">
      <c r="A40" t="s">
        <v>3663</v>
      </c>
      <c r="B40" t="s">
        <v>5324</v>
      </c>
      <c r="E40" t="b">
        <v>1</v>
      </c>
    </row>
    <row r="41" spans="1:5">
      <c r="A41" t="s">
        <v>3535</v>
      </c>
      <c r="B41" t="s">
        <v>5325</v>
      </c>
      <c r="E41" t="b">
        <v>1</v>
      </c>
    </row>
    <row r="42" spans="1:5">
      <c r="A42" t="s">
        <v>5153</v>
      </c>
      <c r="B42" t="s">
        <v>5279</v>
      </c>
      <c r="E42" t="b">
        <v>1</v>
      </c>
    </row>
    <row r="43" spans="1:5">
      <c r="A43" t="s">
        <v>5248</v>
      </c>
      <c r="B43" t="s">
        <v>5326</v>
      </c>
      <c r="E43" t="b">
        <v>1</v>
      </c>
    </row>
    <row r="44" spans="1:5">
      <c r="A44" t="s">
        <v>2529</v>
      </c>
      <c r="B44" t="s">
        <v>5327</v>
      </c>
      <c r="E44" t="b">
        <v>1</v>
      </c>
    </row>
    <row r="45" spans="1:5">
      <c r="A45" t="s">
        <v>3939</v>
      </c>
      <c r="B45" t="s">
        <v>5328</v>
      </c>
      <c r="E45" t="b">
        <v>1</v>
      </c>
    </row>
    <row r="46" spans="1:5">
      <c r="A46" t="s">
        <v>1095</v>
      </c>
      <c r="B46" t="s">
        <v>5329</v>
      </c>
      <c r="E46" t="b">
        <v>1</v>
      </c>
    </row>
    <row r="47" spans="1:5">
      <c r="A47" t="s">
        <v>5175</v>
      </c>
      <c r="B47" t="s">
        <v>5280</v>
      </c>
      <c r="E47" t="b">
        <v>1</v>
      </c>
    </row>
    <row r="48" spans="1:5">
      <c r="A48" t="s">
        <v>5177</v>
      </c>
      <c r="B48" t="s">
        <v>5281</v>
      </c>
      <c r="E48" t="b">
        <v>1</v>
      </c>
    </row>
    <row r="49" spans="1:5">
      <c r="A49" t="s">
        <v>5179</v>
      </c>
      <c r="B49" t="s">
        <v>5282</v>
      </c>
      <c r="E49" t="b">
        <v>1</v>
      </c>
    </row>
    <row r="50" spans="1:5">
      <c r="A50" t="s">
        <v>1337</v>
      </c>
      <c r="B50" t="s">
        <v>5330</v>
      </c>
      <c r="E50" t="b">
        <v>1</v>
      </c>
    </row>
    <row r="51" spans="1:5">
      <c r="A51" t="s">
        <v>5181</v>
      </c>
      <c r="B51" t="s">
        <v>5283</v>
      </c>
      <c r="E51" t="b">
        <v>1</v>
      </c>
    </row>
    <row r="52" spans="1:5">
      <c r="A52" t="s">
        <v>2733</v>
      </c>
      <c r="B52" t="s">
        <v>5331</v>
      </c>
      <c r="E52" t="b">
        <v>1</v>
      </c>
    </row>
    <row r="53" spans="1:5">
      <c r="A53" t="s">
        <v>5183</v>
      </c>
      <c r="B53" t="s">
        <v>5284</v>
      </c>
      <c r="E53" t="b">
        <v>1</v>
      </c>
    </row>
    <row r="54" spans="1:5">
      <c r="A54" t="s">
        <v>5185</v>
      </c>
      <c r="B54" t="s">
        <v>5285</v>
      </c>
      <c r="E54" t="b">
        <v>1</v>
      </c>
    </row>
    <row r="55" spans="1:5">
      <c r="A55" t="s">
        <v>2233</v>
      </c>
      <c r="B55" t="s">
        <v>5332</v>
      </c>
      <c r="E55" t="b">
        <v>1</v>
      </c>
    </row>
    <row r="56" spans="1:5">
      <c r="A56" t="s">
        <v>1697</v>
      </c>
      <c r="B56" t="s">
        <v>5333</v>
      </c>
      <c r="E56" t="b">
        <v>1</v>
      </c>
    </row>
    <row r="57" spans="1:5">
      <c r="A57" t="s">
        <v>1993</v>
      </c>
      <c r="B57" t="s">
        <v>5334</v>
      </c>
      <c r="E57" t="b">
        <v>1</v>
      </c>
    </row>
    <row r="58" spans="1:5">
      <c r="A58" t="s">
        <v>5187</v>
      </c>
      <c r="B58" t="s">
        <v>5286</v>
      </c>
      <c r="E58" t="b">
        <v>1</v>
      </c>
    </row>
    <row r="59" spans="1:5">
      <c r="A59" t="s">
        <v>689</v>
      </c>
      <c r="B59" t="s">
        <v>5367</v>
      </c>
      <c r="E59" t="b">
        <v>1</v>
      </c>
    </row>
    <row r="60" spans="1:5">
      <c r="A60" t="s">
        <v>3731</v>
      </c>
      <c r="B60" t="s">
        <v>5335</v>
      </c>
      <c r="E60" t="b">
        <v>1</v>
      </c>
    </row>
    <row r="61" spans="1:5">
      <c r="A61" t="s">
        <v>3633</v>
      </c>
      <c r="B61" t="s">
        <v>5336</v>
      </c>
      <c r="E61" t="b">
        <v>1</v>
      </c>
    </row>
    <row r="62" spans="1:5">
      <c r="A62" t="s">
        <v>659</v>
      </c>
      <c r="B62" t="s">
        <v>5337</v>
      </c>
      <c r="E62" t="b">
        <v>1</v>
      </c>
    </row>
    <row r="63" spans="1:5">
      <c r="A63" t="s">
        <v>625</v>
      </c>
      <c r="B63" t="s">
        <v>5338</v>
      </c>
      <c r="E63" t="b">
        <v>1</v>
      </c>
    </row>
    <row r="64" spans="1:5">
      <c r="A64" t="s">
        <v>5189</v>
      </c>
      <c r="B64" t="s">
        <v>5287</v>
      </c>
      <c r="E64" t="b">
        <v>1</v>
      </c>
    </row>
    <row r="65" spans="1:5">
      <c r="A65" t="s">
        <v>2861</v>
      </c>
      <c r="B65" t="s">
        <v>5339</v>
      </c>
      <c r="E65" t="b">
        <v>1</v>
      </c>
    </row>
    <row r="66" spans="1:5">
      <c r="A66" t="s">
        <v>5041</v>
      </c>
      <c r="B66" t="s">
        <v>5340</v>
      </c>
      <c r="E66" t="b">
        <v>1</v>
      </c>
    </row>
    <row r="67" spans="1:5">
      <c r="A67" t="s">
        <v>1915</v>
      </c>
      <c r="B67" t="s">
        <v>5341</v>
      </c>
      <c r="E67" t="b">
        <v>1</v>
      </c>
    </row>
    <row r="68" spans="1:5">
      <c r="A68" t="s">
        <v>1911</v>
      </c>
      <c r="B68" t="s">
        <v>5342</v>
      </c>
      <c r="E68" t="b">
        <v>1</v>
      </c>
    </row>
    <row r="69" spans="1:5">
      <c r="A69" t="s">
        <v>3567</v>
      </c>
      <c r="B69" t="s">
        <v>5343</v>
      </c>
      <c r="E69" t="b">
        <v>1</v>
      </c>
    </row>
    <row r="70" spans="1:5">
      <c r="A70" t="s">
        <v>5195</v>
      </c>
      <c r="B70" t="s">
        <v>5290</v>
      </c>
      <c r="E70" t="b">
        <v>1</v>
      </c>
    </row>
    <row r="71" spans="1:5">
      <c r="A71" t="s">
        <v>5344</v>
      </c>
      <c r="B71" t="s">
        <v>5345</v>
      </c>
      <c r="E71" t="b">
        <v>1</v>
      </c>
    </row>
    <row r="72" spans="1:5">
      <c r="A72" t="s">
        <v>455</v>
      </c>
      <c r="B72" t="s">
        <v>5346</v>
      </c>
      <c r="E72" t="b">
        <v>1</v>
      </c>
    </row>
    <row r="73" spans="1:5">
      <c r="A73" t="s">
        <v>2157</v>
      </c>
      <c r="B73" t="s">
        <v>5347</v>
      </c>
      <c r="E73" t="b">
        <v>1</v>
      </c>
    </row>
    <row r="74" spans="1:5">
      <c r="A74" t="s">
        <v>3655</v>
      </c>
      <c r="B74" t="s">
        <v>5348</v>
      </c>
      <c r="E74" t="b">
        <v>1</v>
      </c>
    </row>
    <row r="75" spans="1:5">
      <c r="A75" t="s">
        <v>3075</v>
      </c>
      <c r="B75" t="s">
        <v>5349</v>
      </c>
      <c r="E75" t="b">
        <v>1</v>
      </c>
    </row>
    <row r="76" spans="1:5">
      <c r="A76" t="s">
        <v>2857</v>
      </c>
      <c r="B76" t="s">
        <v>5350</v>
      </c>
      <c r="E76" t="b">
        <v>1</v>
      </c>
    </row>
    <row r="77" spans="1:5">
      <c r="A77" t="s">
        <v>5191</v>
      </c>
      <c r="B77" t="s">
        <v>5288</v>
      </c>
      <c r="E77" t="b">
        <v>1</v>
      </c>
    </row>
    <row r="78" spans="1:5">
      <c r="A78" t="s">
        <v>5193</v>
      </c>
      <c r="B78" t="s">
        <v>5289</v>
      </c>
      <c r="E78" t="b">
        <v>1</v>
      </c>
    </row>
    <row r="79" spans="1:5">
      <c r="A79" t="s">
        <v>4511</v>
      </c>
      <c r="B79" t="s">
        <v>5351</v>
      </c>
      <c r="E79" t="b">
        <v>1</v>
      </c>
    </row>
    <row r="80" spans="1:5">
      <c r="A80" t="s">
        <v>5197</v>
      </c>
      <c r="B80" t="s">
        <v>5291</v>
      </c>
      <c r="E80" t="b">
        <v>1</v>
      </c>
    </row>
    <row r="81" spans="1:5">
      <c r="A81" t="s">
        <v>5199</v>
      </c>
      <c r="B81" t="s">
        <v>5292</v>
      </c>
      <c r="E81" t="b">
        <v>1</v>
      </c>
    </row>
    <row r="82" spans="1:5">
      <c r="A82" t="s">
        <v>3571</v>
      </c>
      <c r="B82" t="s">
        <v>5352</v>
      </c>
      <c r="E82" t="b">
        <v>1</v>
      </c>
    </row>
    <row r="83" spans="1:5">
      <c r="A83" t="s">
        <v>5201</v>
      </c>
      <c r="B83" t="s">
        <v>5293</v>
      </c>
      <c r="E83" t="b">
        <v>1</v>
      </c>
    </row>
    <row r="84" spans="1:5">
      <c r="A84" t="s">
        <v>1493</v>
      </c>
      <c r="B84" t="s">
        <v>5353</v>
      </c>
      <c r="E84" t="b">
        <v>1</v>
      </c>
    </row>
    <row r="85" spans="1:5">
      <c r="A85" t="s">
        <v>3569</v>
      </c>
      <c r="B85" t="s">
        <v>5354</v>
      </c>
      <c r="E85" t="b">
        <v>1</v>
      </c>
    </row>
    <row r="86" spans="1:5">
      <c r="A86" t="s">
        <v>4847</v>
      </c>
      <c r="B86" t="s">
        <v>5355</v>
      </c>
      <c r="E86" t="b">
        <v>1</v>
      </c>
    </row>
    <row r="87" spans="1:5">
      <c r="A87" t="s">
        <v>4811</v>
      </c>
      <c r="B87" t="s">
        <v>5356</v>
      </c>
      <c r="E87" t="b">
        <v>1</v>
      </c>
    </row>
    <row r="88" spans="1:5">
      <c r="A88" t="s">
        <v>5203</v>
      </c>
      <c r="B88" t="s">
        <v>5294</v>
      </c>
      <c r="E88" t="b">
        <v>1</v>
      </c>
    </row>
    <row r="89" spans="1:5">
      <c r="A89" t="s">
        <v>4635</v>
      </c>
      <c r="B89" t="s">
        <v>5357</v>
      </c>
      <c r="E89" t="b">
        <v>1</v>
      </c>
    </row>
    <row r="90" spans="1:5">
      <c r="A90" t="s">
        <v>5358</v>
      </c>
      <c r="B90" t="s">
        <v>5359</v>
      </c>
      <c r="E90" t="b">
        <v>1</v>
      </c>
    </row>
    <row r="91" spans="1:5">
      <c r="A91" t="s">
        <v>357</v>
      </c>
      <c r="B91" t="s">
        <v>5360</v>
      </c>
      <c r="E91" t="b">
        <v>1</v>
      </c>
    </row>
    <row r="92" spans="1:5">
      <c r="A92" t="s">
        <v>5129</v>
      </c>
      <c r="B92" t="s">
        <v>5266</v>
      </c>
      <c r="E92" t="b">
        <v>1</v>
      </c>
    </row>
    <row r="93" spans="1:5">
      <c r="A93" t="s">
        <v>5205</v>
      </c>
      <c r="B93" t="s">
        <v>5295</v>
      </c>
      <c r="E93" t="b">
        <v>1</v>
      </c>
    </row>
    <row r="94" spans="1:5">
      <c r="A94" t="s">
        <v>2221</v>
      </c>
      <c r="B94" t="s">
        <v>5361</v>
      </c>
      <c r="E94" t="b">
        <v>1</v>
      </c>
    </row>
    <row r="95" spans="1:5">
      <c r="A95" t="s">
        <v>5207</v>
      </c>
      <c r="B95" t="s">
        <v>5296</v>
      </c>
      <c r="E95" t="b">
        <v>1</v>
      </c>
    </row>
    <row r="96" spans="1:5">
      <c r="A96" t="s">
        <v>909</v>
      </c>
      <c r="B96" t="s">
        <v>5362</v>
      </c>
      <c r="E96" t="b">
        <v>1</v>
      </c>
    </row>
    <row r="97" spans="1:5">
      <c r="A97" t="s">
        <v>3579</v>
      </c>
      <c r="B97" t="s">
        <v>5363</v>
      </c>
      <c r="E97" t="b">
        <v>1</v>
      </c>
    </row>
    <row r="98" spans="1:5">
      <c r="A98" t="s">
        <v>5209</v>
      </c>
      <c r="B98" t="s">
        <v>5297</v>
      </c>
      <c r="E98" t="b">
        <v>1</v>
      </c>
    </row>
    <row r="99" spans="1:5">
      <c r="A99" t="s">
        <v>1769</v>
      </c>
      <c r="B99" t="s">
        <v>5364</v>
      </c>
      <c r="E99" t="b">
        <v>1</v>
      </c>
    </row>
    <row r="100" spans="1:5">
      <c r="A100" t="s">
        <v>1447</v>
      </c>
      <c r="B100" t="s">
        <v>5365</v>
      </c>
      <c r="E100" t="b">
        <v>1</v>
      </c>
    </row>
    <row r="101" spans="1:5">
      <c r="A101" t="s">
        <v>1511</v>
      </c>
      <c r="B101" t="s">
        <v>5366</v>
      </c>
      <c r="E101"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F80D7-ABCA-4737-8B78-AA97632D8242}">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5177</v>
      </c>
      <c r="B2" t="s">
        <v>5178</v>
      </c>
      <c r="E2" t="b">
        <v>1</v>
      </c>
    </row>
    <row r="3" spans="1:5">
      <c r="A3" t="s">
        <v>3963</v>
      </c>
      <c r="B3" t="s">
        <v>5233</v>
      </c>
      <c r="E3" t="b">
        <v>1</v>
      </c>
    </row>
    <row r="4" spans="1:5">
      <c r="A4" t="s">
        <v>5217</v>
      </c>
      <c r="B4" t="s">
        <v>5218</v>
      </c>
      <c r="E4" t="b">
        <v>1</v>
      </c>
    </row>
    <row r="5" spans="1:5">
      <c r="A5" t="s">
        <v>5191</v>
      </c>
      <c r="B5" t="s">
        <v>5192</v>
      </c>
      <c r="E5" t="b">
        <v>1</v>
      </c>
    </row>
    <row r="6" spans="1:5">
      <c r="A6" t="s">
        <v>3097</v>
      </c>
      <c r="B6" t="s">
        <v>5223</v>
      </c>
      <c r="E6" t="b">
        <v>1</v>
      </c>
    </row>
    <row r="7" spans="1:5">
      <c r="A7" t="s">
        <v>5047</v>
      </c>
      <c r="B7" t="s">
        <v>5241</v>
      </c>
      <c r="E7" t="b">
        <v>1</v>
      </c>
    </row>
    <row r="8" spans="1:5">
      <c r="A8" t="s">
        <v>5213</v>
      </c>
      <c r="B8" t="s">
        <v>5214</v>
      </c>
      <c r="E8" t="b">
        <v>1</v>
      </c>
    </row>
    <row r="9" spans="1:5">
      <c r="A9" t="s">
        <v>5125</v>
      </c>
      <c r="B9" t="s">
        <v>5161</v>
      </c>
      <c r="E9" t="b">
        <v>1</v>
      </c>
    </row>
    <row r="10" spans="1:5">
      <c r="A10" t="s">
        <v>5185</v>
      </c>
      <c r="B10" t="s">
        <v>5186</v>
      </c>
      <c r="E10" t="b">
        <v>1</v>
      </c>
    </row>
    <row r="11" spans="1:5">
      <c r="A11" t="s">
        <v>5219</v>
      </c>
      <c r="B11" t="s">
        <v>5220</v>
      </c>
      <c r="E11" t="b">
        <v>1</v>
      </c>
    </row>
    <row r="12" spans="1:5">
      <c r="A12" t="s">
        <v>5201</v>
      </c>
      <c r="B12" t="s">
        <v>5202</v>
      </c>
      <c r="E12" t="b">
        <v>1</v>
      </c>
    </row>
    <row r="13" spans="1:5">
      <c r="A13" t="s">
        <v>5193</v>
      </c>
      <c r="B13" t="s">
        <v>5194</v>
      </c>
      <c r="E13" t="b">
        <v>1</v>
      </c>
    </row>
    <row r="14" spans="1:5">
      <c r="A14" t="s">
        <v>4079</v>
      </c>
      <c r="B14" t="s">
        <v>5224</v>
      </c>
      <c r="E14" t="b">
        <v>1</v>
      </c>
    </row>
    <row r="15" spans="1:5">
      <c r="A15" t="s">
        <v>2233</v>
      </c>
      <c r="B15" t="s">
        <v>5255</v>
      </c>
      <c r="E15" t="b">
        <v>1</v>
      </c>
    </row>
    <row r="16" spans="1:5">
      <c r="A16" t="s">
        <v>1911</v>
      </c>
      <c r="B16" t="s">
        <v>5265</v>
      </c>
      <c r="E16" t="b">
        <v>1</v>
      </c>
    </row>
    <row r="17" spans="1:5">
      <c r="A17" t="s">
        <v>5127</v>
      </c>
      <c r="B17" t="s">
        <v>5162</v>
      </c>
      <c r="E17" t="b">
        <v>1</v>
      </c>
    </row>
    <row r="18" spans="1:5">
      <c r="A18" t="s">
        <v>5137</v>
      </c>
      <c r="B18" t="s">
        <v>5163</v>
      </c>
      <c r="E18" t="b">
        <v>1</v>
      </c>
    </row>
    <row r="19" spans="1:5">
      <c r="A19" t="s">
        <v>5197</v>
      </c>
      <c r="B19" t="s">
        <v>5198</v>
      </c>
      <c r="E19" t="b">
        <v>1</v>
      </c>
    </row>
    <row r="20" spans="1:5">
      <c r="A20" t="s">
        <v>5189</v>
      </c>
      <c r="B20" t="s">
        <v>5190</v>
      </c>
      <c r="E20" t="b">
        <v>1</v>
      </c>
    </row>
    <row r="21" spans="1:5">
      <c r="A21" t="s">
        <v>5187</v>
      </c>
      <c r="B21" t="s">
        <v>5188</v>
      </c>
      <c r="E21" t="b">
        <v>1</v>
      </c>
    </row>
    <row r="22" spans="1:5">
      <c r="A22" t="s">
        <v>4041</v>
      </c>
      <c r="B22" t="s">
        <v>5235</v>
      </c>
      <c r="E22" t="b">
        <v>1</v>
      </c>
    </row>
    <row r="23" spans="1:5">
      <c r="A23" t="s">
        <v>5150</v>
      </c>
      <c r="B23" t="s">
        <v>5164</v>
      </c>
      <c r="E23" t="b">
        <v>1</v>
      </c>
    </row>
    <row r="24" spans="1:5">
      <c r="A24" t="s">
        <v>5105</v>
      </c>
      <c r="B24" t="s">
        <v>5229</v>
      </c>
      <c r="E24" t="b">
        <v>1</v>
      </c>
    </row>
    <row r="25" spans="1:5">
      <c r="A25" t="s">
        <v>1337</v>
      </c>
      <c r="B25" t="s">
        <v>5253</v>
      </c>
      <c r="E25" t="b">
        <v>1</v>
      </c>
    </row>
    <row r="26" spans="1:5">
      <c r="A26" t="s">
        <v>659</v>
      </c>
      <c r="B26" t="s">
        <v>5260</v>
      </c>
      <c r="E26" t="b">
        <v>1</v>
      </c>
    </row>
    <row r="27" spans="1:5">
      <c r="A27" t="s">
        <v>625</v>
      </c>
      <c r="B27" t="s">
        <v>5261</v>
      </c>
      <c r="E27" t="b">
        <v>1</v>
      </c>
    </row>
    <row r="28" spans="1:5">
      <c r="A28" t="s">
        <v>2861</v>
      </c>
      <c r="B28" t="s">
        <v>5262</v>
      </c>
      <c r="E28" t="b">
        <v>1</v>
      </c>
    </row>
    <row r="29" spans="1:5">
      <c r="A29" t="s">
        <v>2989</v>
      </c>
      <c r="B29" t="s">
        <v>5242</v>
      </c>
      <c r="E29" t="b">
        <v>1</v>
      </c>
    </row>
    <row r="30" spans="1:5">
      <c r="A30" t="s">
        <v>1305</v>
      </c>
      <c r="B30" t="s">
        <v>5243</v>
      </c>
      <c r="E30" t="b">
        <v>1</v>
      </c>
    </row>
    <row r="31" spans="1:5">
      <c r="A31" t="s">
        <v>3663</v>
      </c>
      <c r="B31" t="s">
        <v>5246</v>
      </c>
      <c r="E31" t="b">
        <v>1</v>
      </c>
    </row>
    <row r="32" spans="1:5">
      <c r="A32" t="s">
        <v>2529</v>
      </c>
      <c r="B32" t="s">
        <v>5250</v>
      </c>
      <c r="E32" t="b">
        <v>1</v>
      </c>
    </row>
    <row r="33" spans="1:5">
      <c r="A33" t="s">
        <v>5179</v>
      </c>
      <c r="B33" t="s">
        <v>5180</v>
      </c>
      <c r="E33" t="b">
        <v>1</v>
      </c>
    </row>
    <row r="34" spans="1:5">
      <c r="A34" t="s">
        <v>5199</v>
      </c>
      <c r="B34" t="s">
        <v>5200</v>
      </c>
      <c r="E34" t="b">
        <v>1</v>
      </c>
    </row>
    <row r="35" spans="1:5">
      <c r="A35" t="s">
        <v>2503</v>
      </c>
      <c r="B35" t="s">
        <v>5232</v>
      </c>
      <c r="E35" t="b">
        <v>1</v>
      </c>
    </row>
    <row r="36" spans="1:5">
      <c r="A36" t="s">
        <v>4025</v>
      </c>
      <c r="B36" t="s">
        <v>5231</v>
      </c>
      <c r="E36" t="b">
        <v>1</v>
      </c>
    </row>
    <row r="37" spans="1:5">
      <c r="A37" t="s">
        <v>5244</v>
      </c>
      <c r="B37" t="s">
        <v>5245</v>
      </c>
      <c r="E37" t="b">
        <v>1</v>
      </c>
    </row>
    <row r="38" spans="1:5">
      <c r="A38" t="s">
        <v>1697</v>
      </c>
      <c r="B38" t="s">
        <v>5256</v>
      </c>
      <c r="E38" t="b">
        <v>1</v>
      </c>
    </row>
    <row r="39" spans="1:5">
      <c r="A39" t="s">
        <v>2733</v>
      </c>
      <c r="B39" t="s">
        <v>5254</v>
      </c>
      <c r="E39" t="b">
        <v>1</v>
      </c>
    </row>
    <row r="40" spans="1:5">
      <c r="A40" t="s">
        <v>1095</v>
      </c>
      <c r="B40" t="s">
        <v>5252</v>
      </c>
      <c r="E40" t="b">
        <v>1</v>
      </c>
    </row>
    <row r="41" spans="1:5">
      <c r="A41" t="s">
        <v>3633</v>
      </c>
      <c r="B41" t="s">
        <v>5259</v>
      </c>
      <c r="E41" t="b">
        <v>1</v>
      </c>
    </row>
    <row r="42" spans="1:5">
      <c r="A42" t="s">
        <v>5195</v>
      </c>
      <c r="B42" t="s">
        <v>5196</v>
      </c>
      <c r="E42" t="b">
        <v>1</v>
      </c>
    </row>
    <row r="43" spans="1:5">
      <c r="A43" t="s">
        <v>5209</v>
      </c>
      <c r="B43" t="s">
        <v>5210</v>
      </c>
      <c r="E43" t="b">
        <v>1</v>
      </c>
    </row>
    <row r="44" spans="1:5">
      <c r="A44" t="s">
        <v>767</v>
      </c>
      <c r="B44" t="s">
        <v>5225</v>
      </c>
      <c r="E44" t="b">
        <v>1</v>
      </c>
    </row>
    <row r="45" spans="1:5">
      <c r="A45" t="s">
        <v>5207</v>
      </c>
      <c r="B45" t="s">
        <v>5208</v>
      </c>
      <c r="E45" t="b">
        <v>1</v>
      </c>
    </row>
    <row r="46" spans="1:5">
      <c r="A46" t="s">
        <v>5205</v>
      </c>
      <c r="B46" t="s">
        <v>5206</v>
      </c>
      <c r="E46" t="b">
        <v>1</v>
      </c>
    </row>
    <row r="47" spans="1:5">
      <c r="A47" t="s">
        <v>5211</v>
      </c>
      <c r="B47" t="s">
        <v>5212</v>
      </c>
      <c r="E47" t="b">
        <v>1</v>
      </c>
    </row>
    <row r="48" spans="1:5">
      <c r="A48" t="s">
        <v>1965</v>
      </c>
      <c r="B48" t="s">
        <v>5226</v>
      </c>
      <c r="E48" t="b">
        <v>1</v>
      </c>
    </row>
    <row r="49" spans="1:5">
      <c r="A49" t="s">
        <v>5227</v>
      </c>
      <c r="B49" t="s">
        <v>5228</v>
      </c>
      <c r="E49" t="b">
        <v>1</v>
      </c>
    </row>
    <row r="50" spans="1:5">
      <c r="A50" t="s">
        <v>5203</v>
      </c>
      <c r="B50" t="s">
        <v>5204</v>
      </c>
      <c r="E50" t="b">
        <v>1</v>
      </c>
    </row>
    <row r="51" spans="1:5">
      <c r="A51" t="s">
        <v>1993</v>
      </c>
      <c r="B51" t="s">
        <v>5257</v>
      </c>
      <c r="E51" t="b">
        <v>1</v>
      </c>
    </row>
    <row r="52" spans="1:5">
      <c r="A52" t="s">
        <v>5153</v>
      </c>
      <c r="B52" t="s">
        <v>5174</v>
      </c>
      <c r="E52" t="b">
        <v>1</v>
      </c>
    </row>
    <row r="53" spans="1:5">
      <c r="A53" t="s">
        <v>2653</v>
      </c>
      <c r="B53" t="s">
        <v>5230</v>
      </c>
      <c r="E53" t="b">
        <v>1</v>
      </c>
    </row>
    <row r="54" spans="1:5">
      <c r="A54" t="s">
        <v>439</v>
      </c>
      <c r="B54" t="s">
        <v>5234</v>
      </c>
      <c r="E54" t="b">
        <v>1</v>
      </c>
    </row>
    <row r="55" spans="1:5">
      <c r="A55" t="s">
        <v>5141</v>
      </c>
      <c r="B55" t="s">
        <v>5165</v>
      </c>
      <c r="E55" t="b">
        <v>1</v>
      </c>
    </row>
    <row r="56" spans="1:5">
      <c r="A56" t="s">
        <v>5041</v>
      </c>
      <c r="B56" t="s">
        <v>5263</v>
      </c>
      <c r="E56" t="b">
        <v>1</v>
      </c>
    </row>
    <row r="57" spans="1:5">
      <c r="A57" t="s">
        <v>5181</v>
      </c>
      <c r="B57" t="s">
        <v>5182</v>
      </c>
      <c r="E57" t="b">
        <v>1</v>
      </c>
    </row>
    <row r="58" spans="1:5">
      <c r="A58" t="s">
        <v>1429</v>
      </c>
      <c r="B58" t="s">
        <v>5236</v>
      </c>
      <c r="E58" t="b">
        <v>1</v>
      </c>
    </row>
    <row r="59" spans="1:5">
      <c r="A59" t="s">
        <v>5238</v>
      </c>
      <c r="B59" t="s">
        <v>5239</v>
      </c>
      <c r="E59" t="b">
        <v>1</v>
      </c>
    </row>
    <row r="60" spans="1:5">
      <c r="A60" t="s">
        <v>2299</v>
      </c>
      <c r="B60" t="s">
        <v>5237</v>
      </c>
      <c r="E60" t="b">
        <v>1</v>
      </c>
    </row>
    <row r="61" spans="1:5">
      <c r="A61" t="s">
        <v>5159</v>
      </c>
      <c r="B61" t="s">
        <v>5166</v>
      </c>
      <c r="E61" t="b">
        <v>1</v>
      </c>
    </row>
    <row r="62" spans="1:5">
      <c r="A62" t="s">
        <v>5129</v>
      </c>
      <c r="B62" t="s">
        <v>5167</v>
      </c>
      <c r="E62" t="b">
        <v>1</v>
      </c>
    </row>
    <row r="63" spans="1:5">
      <c r="A63" t="s">
        <v>5144</v>
      </c>
      <c r="B63" t="s">
        <v>5168</v>
      </c>
      <c r="E63" t="b">
        <v>1</v>
      </c>
    </row>
    <row r="64" spans="1:5">
      <c r="A64" t="s">
        <v>5146</v>
      </c>
      <c r="B64" t="s">
        <v>5169</v>
      </c>
      <c r="E64" t="b">
        <v>1</v>
      </c>
    </row>
    <row r="65" spans="1:5">
      <c r="A65" t="s">
        <v>1915</v>
      </c>
      <c r="B65" t="s">
        <v>5264</v>
      </c>
      <c r="E65" t="b">
        <v>1</v>
      </c>
    </row>
    <row r="66" spans="1:5">
      <c r="A66" t="s">
        <v>5215</v>
      </c>
      <c r="B66" t="s">
        <v>5216</v>
      </c>
      <c r="E66" t="b">
        <v>1</v>
      </c>
    </row>
    <row r="67" spans="1:5">
      <c r="A67" t="s">
        <v>5183</v>
      </c>
      <c r="B67" t="s">
        <v>5184</v>
      </c>
      <c r="E67" t="b">
        <v>1</v>
      </c>
    </row>
    <row r="68" spans="1:5">
      <c r="A68" t="s">
        <v>3939</v>
      </c>
      <c r="B68" t="s">
        <v>5251</v>
      </c>
      <c r="E68" t="b">
        <v>1</v>
      </c>
    </row>
    <row r="69" spans="1:5">
      <c r="A69" t="s">
        <v>3535</v>
      </c>
      <c r="B69" t="s">
        <v>5247</v>
      </c>
      <c r="E69" t="b">
        <v>1</v>
      </c>
    </row>
    <row r="70" spans="1:5">
      <c r="A70" t="s">
        <v>5248</v>
      </c>
      <c r="B70" t="s">
        <v>5249</v>
      </c>
      <c r="E70" t="b">
        <v>1</v>
      </c>
    </row>
    <row r="71" spans="1:5">
      <c r="A71" t="s">
        <v>5221</v>
      </c>
      <c r="B71" t="s">
        <v>5222</v>
      </c>
      <c r="E71" t="b">
        <v>1</v>
      </c>
    </row>
    <row r="72" spans="1:5">
      <c r="A72" t="s">
        <v>3731</v>
      </c>
      <c r="B72" t="s">
        <v>5258</v>
      </c>
      <c r="E72" t="b">
        <v>1</v>
      </c>
    </row>
    <row r="73" spans="1:5">
      <c r="A73" t="s">
        <v>5175</v>
      </c>
      <c r="B73" t="s">
        <v>5176</v>
      </c>
      <c r="E73" t="b">
        <v>1</v>
      </c>
    </row>
    <row r="74" spans="1:5">
      <c r="A74" t="s">
        <v>5131</v>
      </c>
      <c r="B74" t="s">
        <v>5170</v>
      </c>
      <c r="E74" t="b">
        <v>1</v>
      </c>
    </row>
    <row r="75" spans="1:5">
      <c r="A75" t="s">
        <v>5139</v>
      </c>
      <c r="B75" t="s">
        <v>5171</v>
      </c>
      <c r="E75" t="b">
        <v>1</v>
      </c>
    </row>
    <row r="76" spans="1:5">
      <c r="A76" t="s">
        <v>5157</v>
      </c>
      <c r="B76" t="s">
        <v>5172</v>
      </c>
      <c r="E76" t="b">
        <v>1</v>
      </c>
    </row>
    <row r="77" spans="1:5">
      <c r="A77" t="s">
        <v>5148</v>
      </c>
      <c r="B77" t="s">
        <v>5173</v>
      </c>
      <c r="E77" t="b">
        <v>1</v>
      </c>
    </row>
    <row r="78" spans="1:5">
      <c r="A78" t="s">
        <v>829</v>
      </c>
      <c r="B78" t="s">
        <v>5240</v>
      </c>
      <c r="E78"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68894-DAEA-4D30-8C13-5B82474D2CE1}">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5137</v>
      </c>
      <c r="B2" t="s">
        <v>5138</v>
      </c>
      <c r="E2" t="b">
        <v>1</v>
      </c>
    </row>
    <row r="3" spans="1:5">
      <c r="A3" t="s">
        <v>5139</v>
      </c>
      <c r="B3" t="s">
        <v>5140</v>
      </c>
      <c r="E3" t="b">
        <v>1</v>
      </c>
    </row>
    <row r="4" spans="1:5">
      <c r="A4" t="s">
        <v>5141</v>
      </c>
      <c r="B4" t="s">
        <v>5142</v>
      </c>
      <c r="E4" t="b">
        <v>1</v>
      </c>
    </row>
    <row r="5" spans="1:5">
      <c r="A5" t="s">
        <v>5131</v>
      </c>
      <c r="B5" t="s">
        <v>5143</v>
      </c>
      <c r="E5" t="b">
        <v>1</v>
      </c>
    </row>
    <row r="6" spans="1:5">
      <c r="A6" t="s">
        <v>5144</v>
      </c>
      <c r="B6" t="s">
        <v>5145</v>
      </c>
      <c r="E6" t="b">
        <v>1</v>
      </c>
    </row>
    <row r="7" spans="1:5">
      <c r="A7" t="s">
        <v>5146</v>
      </c>
      <c r="B7" t="s">
        <v>5147</v>
      </c>
      <c r="E7" t="b">
        <v>1</v>
      </c>
    </row>
    <row r="8" spans="1:5">
      <c r="A8" t="s">
        <v>5148</v>
      </c>
      <c r="B8" t="s">
        <v>5149</v>
      </c>
      <c r="E8" t="b">
        <v>1</v>
      </c>
    </row>
    <row r="9" spans="1:5">
      <c r="A9" t="s">
        <v>5150</v>
      </c>
      <c r="B9" t="s">
        <v>5151</v>
      </c>
      <c r="E9" t="b">
        <v>1</v>
      </c>
    </row>
    <row r="10" spans="1:5">
      <c r="A10" t="s">
        <v>5129</v>
      </c>
      <c r="B10" t="s">
        <v>5152</v>
      </c>
      <c r="E10" t="b">
        <v>1</v>
      </c>
    </row>
    <row r="11" spans="1:5">
      <c r="A11" t="s">
        <v>5153</v>
      </c>
      <c r="B11" t="s">
        <v>5154</v>
      </c>
      <c r="E11" t="b">
        <v>1</v>
      </c>
    </row>
    <row r="12" spans="1:5">
      <c r="A12" t="s">
        <v>5125</v>
      </c>
      <c r="B12" t="s">
        <v>5155</v>
      </c>
      <c r="E12" t="b">
        <v>1</v>
      </c>
    </row>
    <row r="13" spans="1:5">
      <c r="A13" t="s">
        <v>5127</v>
      </c>
      <c r="B13" t="s">
        <v>5156</v>
      </c>
      <c r="E13" t="b">
        <v>1</v>
      </c>
    </row>
    <row r="14" spans="1:5">
      <c r="A14" t="s">
        <v>5157</v>
      </c>
      <c r="B14" t="s">
        <v>5158</v>
      </c>
      <c r="E14" t="b">
        <v>1</v>
      </c>
    </row>
    <row r="15" spans="1:5">
      <c r="A15" t="s">
        <v>5159</v>
      </c>
      <c r="B15" t="s">
        <v>5160</v>
      </c>
      <c r="E15"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BED50-9470-4778-ACE2-826FB783FE7D}">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5125</v>
      </c>
      <c r="B2" t="s">
        <v>5133</v>
      </c>
      <c r="E2" t="b">
        <v>1</v>
      </c>
    </row>
    <row r="3" spans="1:5">
      <c r="A3" t="s">
        <v>5127</v>
      </c>
      <c r="B3" t="s">
        <v>5134</v>
      </c>
      <c r="E3" t="b">
        <v>1</v>
      </c>
    </row>
    <row r="4" spans="1:5">
      <c r="A4" t="s">
        <v>5129</v>
      </c>
      <c r="B4" t="s">
        <v>5135</v>
      </c>
      <c r="E4" t="b">
        <v>1</v>
      </c>
    </row>
    <row r="5" spans="1:5">
      <c r="A5" t="s">
        <v>5131</v>
      </c>
      <c r="B5" t="s">
        <v>5136</v>
      </c>
      <c r="E5"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94014-6A51-4BC4-B2E2-5D715AAE732A}">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5125</v>
      </c>
      <c r="B2" t="s">
        <v>5126</v>
      </c>
      <c r="E2" t="b">
        <v>1</v>
      </c>
    </row>
    <row r="3" spans="1:5">
      <c r="A3" t="s">
        <v>5127</v>
      </c>
      <c r="B3" t="s">
        <v>5128</v>
      </c>
      <c r="E3" t="b">
        <v>1</v>
      </c>
    </row>
    <row r="4" spans="1:5">
      <c r="A4" t="s">
        <v>5129</v>
      </c>
      <c r="B4" t="s">
        <v>5130</v>
      </c>
      <c r="E4" t="b">
        <v>1</v>
      </c>
    </row>
    <row r="5" spans="1:5">
      <c r="A5" t="s">
        <v>5131</v>
      </c>
      <c r="B5" t="s">
        <v>5132</v>
      </c>
      <c r="E5"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6C201-CCB3-45B6-98BE-F22C4AB88971}">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5123</v>
      </c>
      <c r="B2" t="s">
        <v>5124</v>
      </c>
      <c r="E2" t="b">
        <v>1</v>
      </c>
    </row>
    <row r="3" spans="1:5">
      <c r="A3" t="s">
        <v>5119</v>
      </c>
      <c r="B3" t="s">
        <v>5120</v>
      </c>
      <c r="E3" t="b">
        <v>1</v>
      </c>
    </row>
    <row r="4" spans="1:5">
      <c r="A4" t="s">
        <v>5117</v>
      </c>
      <c r="B4" t="s">
        <v>5118</v>
      </c>
      <c r="E4" t="b">
        <v>1</v>
      </c>
    </row>
    <row r="5" spans="1:5">
      <c r="A5" t="s">
        <v>5121</v>
      </c>
      <c r="B5" t="s">
        <v>5122</v>
      </c>
      <c r="E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0F020-A8C7-4066-8F7D-B65C921A2BAB}">
  <dimension ref="A1:E2393"/>
  <sheetViews>
    <sheetView workbookViewId="0">
      <selection activeCell="A2" sqref="A2:E239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328</v>
      </c>
      <c r="B1" s="1" t="s">
        <v>329</v>
      </c>
      <c r="C1" s="1" t="s">
        <v>330</v>
      </c>
      <c r="D1" s="1" t="s">
        <v>331</v>
      </c>
      <c r="E1" s="1" t="s">
        <v>332</v>
      </c>
    </row>
    <row r="2" spans="1:5">
      <c r="A2" t="s">
        <v>333</v>
      </c>
      <c r="B2" t="s">
        <v>334</v>
      </c>
      <c r="E2" t="b">
        <v>1</v>
      </c>
    </row>
    <row r="3" spans="1:5">
      <c r="A3" t="s">
        <v>335</v>
      </c>
      <c r="B3" t="s">
        <v>336</v>
      </c>
      <c r="E3" t="b">
        <v>1</v>
      </c>
    </row>
    <row r="4" spans="1:5">
      <c r="A4" t="s">
        <v>337</v>
      </c>
      <c r="B4" t="s">
        <v>338</v>
      </c>
      <c r="E4" t="b">
        <v>1</v>
      </c>
    </row>
    <row r="5" spans="1:5">
      <c r="A5" t="s">
        <v>339</v>
      </c>
      <c r="B5" t="s">
        <v>340</v>
      </c>
      <c r="E5" t="b">
        <v>1</v>
      </c>
    </row>
    <row r="6" spans="1:5">
      <c r="A6" t="s">
        <v>341</v>
      </c>
      <c r="B6" t="s">
        <v>342</v>
      </c>
      <c r="E6" t="b">
        <v>1</v>
      </c>
    </row>
    <row r="7" spans="1:5">
      <c r="A7" t="s">
        <v>343</v>
      </c>
      <c r="B7" t="s">
        <v>344</v>
      </c>
      <c r="E7" t="b">
        <v>1</v>
      </c>
    </row>
    <row r="8" spans="1:5">
      <c r="A8" t="s">
        <v>345</v>
      </c>
      <c r="B8" t="s">
        <v>346</v>
      </c>
      <c r="E8" t="b">
        <v>1</v>
      </c>
    </row>
    <row r="9" spans="1:5">
      <c r="A9" t="s">
        <v>347</v>
      </c>
      <c r="B9" t="s">
        <v>348</v>
      </c>
      <c r="E9" t="b">
        <v>1</v>
      </c>
    </row>
    <row r="10" spans="1:5">
      <c r="A10" t="s">
        <v>349</v>
      </c>
      <c r="B10" t="s">
        <v>350</v>
      </c>
      <c r="E10" t="b">
        <v>1</v>
      </c>
    </row>
    <row r="11" spans="1:5">
      <c r="A11" t="s">
        <v>351</v>
      </c>
      <c r="B11" t="s">
        <v>352</v>
      </c>
      <c r="E11" t="b">
        <v>1</v>
      </c>
    </row>
    <row r="12" spans="1:5">
      <c r="A12" t="s">
        <v>353</v>
      </c>
      <c r="B12" t="s">
        <v>354</v>
      </c>
      <c r="E12" t="b">
        <v>1</v>
      </c>
    </row>
    <row r="13" spans="1:5">
      <c r="A13" t="s">
        <v>355</v>
      </c>
      <c r="B13" t="s">
        <v>356</v>
      </c>
      <c r="E13" t="b">
        <v>1</v>
      </c>
    </row>
    <row r="14" spans="1:5">
      <c r="A14" t="s">
        <v>357</v>
      </c>
      <c r="B14" t="s">
        <v>358</v>
      </c>
      <c r="E14" t="b">
        <v>1</v>
      </c>
    </row>
    <row r="15" spans="1:5">
      <c r="A15" t="s">
        <v>359</v>
      </c>
      <c r="B15" t="s">
        <v>360</v>
      </c>
      <c r="E15" t="b">
        <v>1</v>
      </c>
    </row>
    <row r="16" spans="1:5">
      <c r="A16" t="s">
        <v>361</v>
      </c>
      <c r="B16" t="s">
        <v>362</v>
      </c>
      <c r="E16" t="b">
        <v>1</v>
      </c>
    </row>
    <row r="17" spans="1:5">
      <c r="A17" t="s">
        <v>363</v>
      </c>
      <c r="B17" t="s">
        <v>364</v>
      </c>
      <c r="E17" t="b">
        <v>1</v>
      </c>
    </row>
    <row r="18" spans="1:5">
      <c r="A18" t="s">
        <v>365</v>
      </c>
      <c r="B18" t="s">
        <v>366</v>
      </c>
      <c r="E18" t="b">
        <v>1</v>
      </c>
    </row>
    <row r="19" spans="1:5">
      <c r="A19" t="s">
        <v>367</v>
      </c>
      <c r="B19" t="s">
        <v>368</v>
      </c>
      <c r="E19" t="b">
        <v>1</v>
      </c>
    </row>
    <row r="20" spans="1:5">
      <c r="A20" t="s">
        <v>369</v>
      </c>
      <c r="B20" t="s">
        <v>370</v>
      </c>
      <c r="E20" t="b">
        <v>1</v>
      </c>
    </row>
    <row r="21" spans="1:5">
      <c r="A21" t="s">
        <v>371</v>
      </c>
      <c r="B21" t="s">
        <v>372</v>
      </c>
      <c r="E21" t="b">
        <v>1</v>
      </c>
    </row>
    <row r="22" spans="1:5">
      <c r="A22" t="s">
        <v>373</v>
      </c>
      <c r="B22" t="s">
        <v>374</v>
      </c>
      <c r="E22" t="b">
        <v>1</v>
      </c>
    </row>
    <row r="23" spans="1:5">
      <c r="A23" t="s">
        <v>375</v>
      </c>
      <c r="B23" t="s">
        <v>376</v>
      </c>
      <c r="E23" t="b">
        <v>1</v>
      </c>
    </row>
    <row r="24" spans="1:5">
      <c r="A24" t="s">
        <v>377</v>
      </c>
      <c r="B24" t="s">
        <v>378</v>
      </c>
      <c r="E24" t="b">
        <v>1</v>
      </c>
    </row>
    <row r="25" spans="1:5">
      <c r="A25" t="s">
        <v>379</v>
      </c>
      <c r="B25" t="s">
        <v>380</v>
      </c>
      <c r="E25" t="b">
        <v>1</v>
      </c>
    </row>
    <row r="26" spans="1:5">
      <c r="A26" t="s">
        <v>381</v>
      </c>
      <c r="B26" t="s">
        <v>382</v>
      </c>
      <c r="E26" t="b">
        <v>1</v>
      </c>
    </row>
    <row r="27" spans="1:5">
      <c r="A27" t="s">
        <v>383</v>
      </c>
      <c r="B27" t="s">
        <v>384</v>
      </c>
      <c r="E27" t="b">
        <v>1</v>
      </c>
    </row>
    <row r="28" spans="1:5">
      <c r="A28" t="s">
        <v>385</v>
      </c>
      <c r="B28" t="s">
        <v>386</v>
      </c>
      <c r="E28" t="b">
        <v>1</v>
      </c>
    </row>
    <row r="29" spans="1:5">
      <c r="A29" t="s">
        <v>387</v>
      </c>
      <c r="B29" t="s">
        <v>388</v>
      </c>
      <c r="E29" t="b">
        <v>1</v>
      </c>
    </row>
    <row r="30" spans="1:5">
      <c r="A30" t="s">
        <v>389</v>
      </c>
      <c r="B30" t="s">
        <v>390</v>
      </c>
      <c r="E30" t="b">
        <v>1</v>
      </c>
    </row>
    <row r="31" spans="1:5">
      <c r="A31" t="s">
        <v>391</v>
      </c>
      <c r="B31" t="s">
        <v>392</v>
      </c>
      <c r="E31" t="b">
        <v>1</v>
      </c>
    </row>
    <row r="32" spans="1:5">
      <c r="A32" t="s">
        <v>393</v>
      </c>
      <c r="B32" t="s">
        <v>394</v>
      </c>
      <c r="E32" t="b">
        <v>1</v>
      </c>
    </row>
    <row r="33" spans="1:5">
      <c r="A33" t="s">
        <v>395</v>
      </c>
      <c r="B33" t="s">
        <v>396</v>
      </c>
      <c r="E33" t="b">
        <v>1</v>
      </c>
    </row>
    <row r="34" spans="1:5">
      <c r="A34" t="s">
        <v>397</v>
      </c>
      <c r="B34" t="s">
        <v>398</v>
      </c>
      <c r="E34" t="b">
        <v>1</v>
      </c>
    </row>
    <row r="35" spans="1:5">
      <c r="A35" t="s">
        <v>399</v>
      </c>
      <c r="B35" t="s">
        <v>400</v>
      </c>
      <c r="E35" t="b">
        <v>1</v>
      </c>
    </row>
    <row r="36" spans="1:5">
      <c r="A36" t="s">
        <v>401</v>
      </c>
      <c r="B36" t="s">
        <v>402</v>
      </c>
      <c r="E36" t="b">
        <v>1</v>
      </c>
    </row>
    <row r="37" spans="1:5">
      <c r="A37" t="s">
        <v>403</v>
      </c>
      <c r="B37" t="s">
        <v>404</v>
      </c>
      <c r="E37" t="b">
        <v>1</v>
      </c>
    </row>
    <row r="38" spans="1:5">
      <c r="A38" t="s">
        <v>405</v>
      </c>
      <c r="B38" t="s">
        <v>406</v>
      </c>
      <c r="E38" t="b">
        <v>1</v>
      </c>
    </row>
    <row r="39" spans="1:5">
      <c r="A39" t="s">
        <v>407</v>
      </c>
      <c r="B39" t="s">
        <v>408</v>
      </c>
      <c r="E39" t="b">
        <v>1</v>
      </c>
    </row>
    <row r="40" spans="1:5">
      <c r="A40" t="s">
        <v>409</v>
      </c>
      <c r="B40" t="s">
        <v>410</v>
      </c>
      <c r="E40" t="b">
        <v>1</v>
      </c>
    </row>
    <row r="41" spans="1:5">
      <c r="A41" t="s">
        <v>411</v>
      </c>
      <c r="B41" t="s">
        <v>412</v>
      </c>
      <c r="E41" t="b">
        <v>1</v>
      </c>
    </row>
    <row r="42" spans="1:5">
      <c r="A42" t="s">
        <v>413</v>
      </c>
      <c r="B42" t="s">
        <v>414</v>
      </c>
      <c r="E42" t="b">
        <v>1</v>
      </c>
    </row>
    <row r="43" spans="1:5">
      <c r="A43" t="s">
        <v>415</v>
      </c>
      <c r="B43" t="s">
        <v>416</v>
      </c>
      <c r="E43" t="b">
        <v>1</v>
      </c>
    </row>
    <row r="44" spans="1:5">
      <c r="A44" t="s">
        <v>417</v>
      </c>
      <c r="B44" t="s">
        <v>418</v>
      </c>
      <c r="E44" t="b">
        <v>1</v>
      </c>
    </row>
    <row r="45" spans="1:5">
      <c r="A45" t="s">
        <v>419</v>
      </c>
      <c r="B45" t="s">
        <v>420</v>
      </c>
      <c r="E45" t="b">
        <v>1</v>
      </c>
    </row>
    <row r="46" spans="1:5">
      <c r="A46" t="s">
        <v>421</v>
      </c>
      <c r="B46" t="s">
        <v>422</v>
      </c>
      <c r="E46" t="b">
        <v>1</v>
      </c>
    </row>
    <row r="47" spans="1:5">
      <c r="A47" t="s">
        <v>423</v>
      </c>
      <c r="B47" t="s">
        <v>424</v>
      </c>
      <c r="E47" t="b">
        <v>1</v>
      </c>
    </row>
    <row r="48" spans="1:5">
      <c r="A48" t="s">
        <v>425</v>
      </c>
      <c r="B48" t="s">
        <v>426</v>
      </c>
      <c r="E48" t="b">
        <v>1</v>
      </c>
    </row>
    <row r="49" spans="1:5">
      <c r="A49" t="s">
        <v>427</v>
      </c>
      <c r="B49" t="s">
        <v>428</v>
      </c>
      <c r="E49" t="b">
        <v>1</v>
      </c>
    </row>
    <row r="50" spans="1:5">
      <c r="A50" t="s">
        <v>429</v>
      </c>
      <c r="B50" t="s">
        <v>430</v>
      </c>
      <c r="E50" t="b">
        <v>1</v>
      </c>
    </row>
    <row r="51" spans="1:5">
      <c r="A51" t="s">
        <v>431</v>
      </c>
      <c r="B51" t="s">
        <v>432</v>
      </c>
      <c r="E51" t="b">
        <v>1</v>
      </c>
    </row>
    <row r="52" spans="1:5">
      <c r="A52" t="s">
        <v>433</v>
      </c>
      <c r="B52" t="s">
        <v>434</v>
      </c>
      <c r="E52" t="b">
        <v>1</v>
      </c>
    </row>
    <row r="53" spans="1:5">
      <c r="A53" t="s">
        <v>435</v>
      </c>
      <c r="B53" t="s">
        <v>436</v>
      </c>
      <c r="E53" t="b">
        <v>1</v>
      </c>
    </row>
    <row r="54" spans="1:5">
      <c r="A54" t="s">
        <v>437</v>
      </c>
      <c r="B54" t="s">
        <v>438</v>
      </c>
      <c r="E54" t="b">
        <v>1</v>
      </c>
    </row>
    <row r="55" spans="1:5">
      <c r="A55" t="s">
        <v>439</v>
      </c>
      <c r="B55" t="s">
        <v>440</v>
      </c>
      <c r="E55" t="b">
        <v>1</v>
      </c>
    </row>
    <row r="56" spans="1:5">
      <c r="A56" t="s">
        <v>441</v>
      </c>
      <c r="B56" t="s">
        <v>442</v>
      </c>
      <c r="E56" t="b">
        <v>1</v>
      </c>
    </row>
    <row r="57" spans="1:5">
      <c r="A57" t="s">
        <v>443</v>
      </c>
      <c r="B57" t="s">
        <v>444</v>
      </c>
      <c r="E57" t="b">
        <v>1</v>
      </c>
    </row>
    <row r="58" spans="1:5">
      <c r="A58" t="s">
        <v>445</v>
      </c>
      <c r="B58" t="s">
        <v>446</v>
      </c>
      <c r="E58" t="b">
        <v>1</v>
      </c>
    </row>
    <row r="59" spans="1:5">
      <c r="A59" t="s">
        <v>447</v>
      </c>
      <c r="B59" t="s">
        <v>448</v>
      </c>
      <c r="E59" t="b">
        <v>1</v>
      </c>
    </row>
    <row r="60" spans="1:5">
      <c r="A60" t="s">
        <v>449</v>
      </c>
      <c r="B60" t="s">
        <v>450</v>
      </c>
      <c r="E60" t="b">
        <v>1</v>
      </c>
    </row>
    <row r="61" spans="1:5">
      <c r="A61" t="s">
        <v>451</v>
      </c>
      <c r="B61" t="s">
        <v>452</v>
      </c>
      <c r="E61" t="b">
        <v>1</v>
      </c>
    </row>
    <row r="62" spans="1:5">
      <c r="A62" t="s">
        <v>453</v>
      </c>
      <c r="B62" t="s">
        <v>454</v>
      </c>
      <c r="E62" t="b">
        <v>1</v>
      </c>
    </row>
    <row r="63" spans="1:5">
      <c r="A63" t="s">
        <v>455</v>
      </c>
      <c r="B63" t="s">
        <v>456</v>
      </c>
      <c r="E63" t="b">
        <v>1</v>
      </c>
    </row>
    <row r="64" spans="1:5">
      <c r="A64" t="s">
        <v>457</v>
      </c>
      <c r="B64" t="s">
        <v>458</v>
      </c>
      <c r="E64" t="b">
        <v>1</v>
      </c>
    </row>
    <row r="65" spans="1:5">
      <c r="A65" t="s">
        <v>459</v>
      </c>
      <c r="B65" t="s">
        <v>460</v>
      </c>
      <c r="E65" t="b">
        <v>1</v>
      </c>
    </row>
    <row r="66" spans="1:5">
      <c r="A66" t="s">
        <v>461</v>
      </c>
      <c r="B66" t="s">
        <v>462</v>
      </c>
      <c r="E66" t="b">
        <v>1</v>
      </c>
    </row>
    <row r="67" spans="1:5">
      <c r="A67" t="s">
        <v>463</v>
      </c>
      <c r="B67" t="s">
        <v>464</v>
      </c>
      <c r="E67" t="b">
        <v>1</v>
      </c>
    </row>
    <row r="68" spans="1:5">
      <c r="A68" t="s">
        <v>465</v>
      </c>
      <c r="B68" t="s">
        <v>466</v>
      </c>
      <c r="E68" t="b">
        <v>1</v>
      </c>
    </row>
    <row r="69" spans="1:5">
      <c r="A69" t="s">
        <v>467</v>
      </c>
      <c r="B69" t="s">
        <v>468</v>
      </c>
      <c r="E69" t="b">
        <v>1</v>
      </c>
    </row>
    <row r="70" spans="1:5">
      <c r="A70" t="s">
        <v>469</v>
      </c>
      <c r="B70" t="s">
        <v>470</v>
      </c>
      <c r="E70" t="b">
        <v>1</v>
      </c>
    </row>
    <row r="71" spans="1:5">
      <c r="A71" t="s">
        <v>471</v>
      </c>
      <c r="B71" t="s">
        <v>472</v>
      </c>
      <c r="E71" t="b">
        <v>1</v>
      </c>
    </row>
    <row r="72" spans="1:5">
      <c r="A72" t="s">
        <v>473</v>
      </c>
      <c r="B72" t="s">
        <v>474</v>
      </c>
      <c r="E72" t="b">
        <v>1</v>
      </c>
    </row>
    <row r="73" spans="1:5">
      <c r="A73" t="s">
        <v>475</v>
      </c>
      <c r="B73" t="s">
        <v>476</v>
      </c>
      <c r="E73" t="b">
        <v>1</v>
      </c>
    </row>
    <row r="74" spans="1:5">
      <c r="A74" t="s">
        <v>477</v>
      </c>
      <c r="B74" t="s">
        <v>478</v>
      </c>
      <c r="E74" t="b">
        <v>1</v>
      </c>
    </row>
    <row r="75" spans="1:5">
      <c r="A75" t="s">
        <v>479</v>
      </c>
      <c r="B75" t="s">
        <v>480</v>
      </c>
      <c r="E75" t="b">
        <v>1</v>
      </c>
    </row>
    <row r="76" spans="1:5">
      <c r="A76" t="s">
        <v>481</v>
      </c>
      <c r="B76" t="s">
        <v>482</v>
      </c>
      <c r="E76" t="b">
        <v>1</v>
      </c>
    </row>
    <row r="77" spans="1:5">
      <c r="A77" t="s">
        <v>483</v>
      </c>
      <c r="B77" t="s">
        <v>484</v>
      </c>
      <c r="E77" t="b">
        <v>1</v>
      </c>
    </row>
    <row r="78" spans="1:5">
      <c r="A78" t="s">
        <v>485</v>
      </c>
      <c r="B78" t="s">
        <v>486</v>
      </c>
      <c r="E78" t="b">
        <v>1</v>
      </c>
    </row>
    <row r="79" spans="1:5">
      <c r="A79" t="s">
        <v>487</v>
      </c>
      <c r="B79" t="s">
        <v>488</v>
      </c>
      <c r="E79" t="b">
        <v>1</v>
      </c>
    </row>
    <row r="80" spans="1:5">
      <c r="A80" t="s">
        <v>489</v>
      </c>
      <c r="B80" t="s">
        <v>490</v>
      </c>
      <c r="E80" t="b">
        <v>1</v>
      </c>
    </row>
    <row r="81" spans="1:5">
      <c r="A81" t="s">
        <v>491</v>
      </c>
      <c r="B81" t="s">
        <v>492</v>
      </c>
      <c r="E81" t="b">
        <v>1</v>
      </c>
    </row>
    <row r="82" spans="1:5">
      <c r="A82" t="s">
        <v>493</v>
      </c>
      <c r="B82" t="s">
        <v>494</v>
      </c>
      <c r="E82" t="b">
        <v>1</v>
      </c>
    </row>
    <row r="83" spans="1:5">
      <c r="A83" t="s">
        <v>495</v>
      </c>
      <c r="B83" t="s">
        <v>496</v>
      </c>
      <c r="E83" t="b">
        <v>1</v>
      </c>
    </row>
    <row r="84" spans="1:5">
      <c r="A84" t="s">
        <v>497</v>
      </c>
      <c r="B84" t="s">
        <v>498</v>
      </c>
      <c r="E84" t="b">
        <v>1</v>
      </c>
    </row>
    <row r="85" spans="1:5">
      <c r="A85" t="s">
        <v>499</v>
      </c>
      <c r="B85" t="s">
        <v>500</v>
      </c>
      <c r="E85" t="b">
        <v>1</v>
      </c>
    </row>
    <row r="86" spans="1:5">
      <c r="A86" t="s">
        <v>501</v>
      </c>
      <c r="B86" t="s">
        <v>502</v>
      </c>
      <c r="E86" t="b">
        <v>1</v>
      </c>
    </row>
    <row r="87" spans="1:5">
      <c r="A87" t="s">
        <v>503</v>
      </c>
      <c r="B87" t="s">
        <v>504</v>
      </c>
      <c r="E87" t="b">
        <v>1</v>
      </c>
    </row>
    <row r="88" spans="1:5">
      <c r="A88" t="s">
        <v>505</v>
      </c>
      <c r="B88" t="s">
        <v>506</v>
      </c>
      <c r="E88" t="b">
        <v>1</v>
      </c>
    </row>
    <row r="89" spans="1:5">
      <c r="A89" t="s">
        <v>507</v>
      </c>
      <c r="B89" t="s">
        <v>508</v>
      </c>
      <c r="E89" t="b">
        <v>1</v>
      </c>
    </row>
    <row r="90" spans="1:5">
      <c r="A90" t="s">
        <v>509</v>
      </c>
      <c r="B90" t="s">
        <v>510</v>
      </c>
      <c r="E90" t="b">
        <v>1</v>
      </c>
    </row>
    <row r="91" spans="1:5">
      <c r="A91" t="s">
        <v>511</v>
      </c>
      <c r="B91" t="s">
        <v>512</v>
      </c>
      <c r="E91" t="b">
        <v>1</v>
      </c>
    </row>
    <row r="92" spans="1:5">
      <c r="A92" t="s">
        <v>513</v>
      </c>
      <c r="B92" t="s">
        <v>514</v>
      </c>
      <c r="E92" t="b">
        <v>1</v>
      </c>
    </row>
    <row r="93" spans="1:5">
      <c r="A93" t="s">
        <v>515</v>
      </c>
      <c r="B93" t="s">
        <v>516</v>
      </c>
      <c r="E93" t="b">
        <v>1</v>
      </c>
    </row>
    <row r="94" spans="1:5">
      <c r="A94" t="s">
        <v>517</v>
      </c>
      <c r="B94" t="s">
        <v>518</v>
      </c>
      <c r="E94" t="b">
        <v>1</v>
      </c>
    </row>
    <row r="95" spans="1:5">
      <c r="A95" t="s">
        <v>519</v>
      </c>
      <c r="B95" t="s">
        <v>520</v>
      </c>
      <c r="E95" t="b">
        <v>1</v>
      </c>
    </row>
    <row r="96" spans="1:5">
      <c r="A96" t="s">
        <v>521</v>
      </c>
      <c r="B96" t="s">
        <v>522</v>
      </c>
      <c r="E96" t="b">
        <v>1</v>
      </c>
    </row>
    <row r="97" spans="1:5">
      <c r="A97" t="s">
        <v>523</v>
      </c>
      <c r="B97" t="s">
        <v>524</v>
      </c>
      <c r="E97" t="b">
        <v>1</v>
      </c>
    </row>
    <row r="98" spans="1:5">
      <c r="A98" t="s">
        <v>525</v>
      </c>
      <c r="B98" t="s">
        <v>526</v>
      </c>
      <c r="E98" t="b">
        <v>1</v>
      </c>
    </row>
    <row r="99" spans="1:5">
      <c r="A99" t="s">
        <v>527</v>
      </c>
      <c r="B99" t="s">
        <v>528</v>
      </c>
      <c r="E99" t="b">
        <v>1</v>
      </c>
    </row>
    <row r="100" spans="1:5">
      <c r="A100" t="s">
        <v>529</v>
      </c>
      <c r="B100" t="s">
        <v>530</v>
      </c>
      <c r="E100" t="b">
        <v>1</v>
      </c>
    </row>
    <row r="101" spans="1:5">
      <c r="A101" t="s">
        <v>531</v>
      </c>
      <c r="B101" t="s">
        <v>532</v>
      </c>
      <c r="E101" t="b">
        <v>1</v>
      </c>
    </row>
    <row r="102" spans="1:5">
      <c r="A102" t="s">
        <v>533</v>
      </c>
      <c r="B102" t="s">
        <v>534</v>
      </c>
      <c r="E102" t="b">
        <v>1</v>
      </c>
    </row>
    <row r="103" spans="1:5">
      <c r="A103" t="s">
        <v>535</v>
      </c>
      <c r="B103" t="s">
        <v>536</v>
      </c>
      <c r="E103" t="b">
        <v>1</v>
      </c>
    </row>
    <row r="104" spans="1:5">
      <c r="A104" t="s">
        <v>537</v>
      </c>
      <c r="B104" t="s">
        <v>538</v>
      </c>
      <c r="E104" t="b">
        <v>1</v>
      </c>
    </row>
    <row r="105" spans="1:5">
      <c r="A105" t="s">
        <v>539</v>
      </c>
      <c r="B105" t="s">
        <v>540</v>
      </c>
      <c r="E105" t="b">
        <v>1</v>
      </c>
    </row>
    <row r="106" spans="1:5">
      <c r="A106" t="s">
        <v>541</v>
      </c>
      <c r="B106" t="s">
        <v>542</v>
      </c>
      <c r="E106" t="b">
        <v>1</v>
      </c>
    </row>
    <row r="107" spans="1:5">
      <c r="A107" t="s">
        <v>543</v>
      </c>
      <c r="B107" t="s">
        <v>544</v>
      </c>
      <c r="E107" t="b">
        <v>1</v>
      </c>
    </row>
    <row r="108" spans="1:5">
      <c r="A108" t="s">
        <v>545</v>
      </c>
      <c r="B108" t="s">
        <v>546</v>
      </c>
      <c r="E108" t="b">
        <v>1</v>
      </c>
    </row>
    <row r="109" spans="1:5">
      <c r="A109" t="s">
        <v>547</v>
      </c>
      <c r="B109" t="s">
        <v>548</v>
      </c>
      <c r="E109" t="b">
        <v>1</v>
      </c>
    </row>
    <row r="110" spans="1:5">
      <c r="A110" t="s">
        <v>549</v>
      </c>
      <c r="B110" t="s">
        <v>550</v>
      </c>
      <c r="E110" t="b">
        <v>1</v>
      </c>
    </row>
    <row r="111" spans="1:5">
      <c r="A111" t="s">
        <v>551</v>
      </c>
      <c r="B111" t="s">
        <v>552</v>
      </c>
      <c r="E111" t="b">
        <v>1</v>
      </c>
    </row>
    <row r="112" spans="1:5">
      <c r="A112" t="s">
        <v>553</v>
      </c>
      <c r="B112" t="s">
        <v>554</v>
      </c>
      <c r="E112" t="b">
        <v>1</v>
      </c>
    </row>
    <row r="113" spans="1:5">
      <c r="A113" t="s">
        <v>555</v>
      </c>
      <c r="B113" t="s">
        <v>556</v>
      </c>
      <c r="E113" t="b">
        <v>1</v>
      </c>
    </row>
    <row r="114" spans="1:5">
      <c r="A114" t="s">
        <v>557</v>
      </c>
      <c r="B114" t="s">
        <v>558</v>
      </c>
      <c r="E114" t="b">
        <v>1</v>
      </c>
    </row>
    <row r="115" spans="1:5">
      <c r="A115" t="s">
        <v>559</v>
      </c>
      <c r="B115" t="s">
        <v>560</v>
      </c>
      <c r="E115" t="b">
        <v>1</v>
      </c>
    </row>
    <row r="116" spans="1:5">
      <c r="A116" t="s">
        <v>561</v>
      </c>
      <c r="B116" t="s">
        <v>562</v>
      </c>
      <c r="E116" t="b">
        <v>1</v>
      </c>
    </row>
    <row r="117" spans="1:5">
      <c r="A117" t="s">
        <v>563</v>
      </c>
      <c r="B117" t="s">
        <v>564</v>
      </c>
      <c r="E117" t="b">
        <v>1</v>
      </c>
    </row>
    <row r="118" spans="1:5">
      <c r="A118" t="s">
        <v>565</v>
      </c>
      <c r="B118" t="s">
        <v>566</v>
      </c>
      <c r="E118" t="b">
        <v>1</v>
      </c>
    </row>
    <row r="119" spans="1:5">
      <c r="A119" t="s">
        <v>567</v>
      </c>
      <c r="B119" t="s">
        <v>568</v>
      </c>
      <c r="E119" t="b">
        <v>1</v>
      </c>
    </row>
    <row r="120" spans="1:5">
      <c r="A120" t="s">
        <v>569</v>
      </c>
      <c r="B120" t="s">
        <v>570</v>
      </c>
      <c r="E120" t="b">
        <v>1</v>
      </c>
    </row>
    <row r="121" spans="1:5">
      <c r="A121" t="s">
        <v>571</v>
      </c>
      <c r="B121" t="s">
        <v>572</v>
      </c>
      <c r="E121" t="b">
        <v>1</v>
      </c>
    </row>
    <row r="122" spans="1:5">
      <c r="A122" t="s">
        <v>573</v>
      </c>
      <c r="B122" t="s">
        <v>574</v>
      </c>
      <c r="E122" t="b">
        <v>1</v>
      </c>
    </row>
    <row r="123" spans="1:5">
      <c r="A123" t="s">
        <v>575</v>
      </c>
      <c r="B123" t="s">
        <v>576</v>
      </c>
      <c r="E123" t="b">
        <v>1</v>
      </c>
    </row>
    <row r="124" spans="1:5">
      <c r="A124" t="s">
        <v>577</v>
      </c>
      <c r="B124" t="s">
        <v>578</v>
      </c>
      <c r="E124" t="b">
        <v>1</v>
      </c>
    </row>
    <row r="125" spans="1:5">
      <c r="A125" t="s">
        <v>579</v>
      </c>
      <c r="B125" t="s">
        <v>580</v>
      </c>
      <c r="E125" t="b">
        <v>1</v>
      </c>
    </row>
    <row r="126" spans="1:5">
      <c r="A126" t="s">
        <v>581</v>
      </c>
      <c r="B126" t="s">
        <v>582</v>
      </c>
      <c r="E126" t="b">
        <v>1</v>
      </c>
    </row>
    <row r="127" spans="1:5">
      <c r="A127" t="s">
        <v>583</v>
      </c>
      <c r="B127" t="s">
        <v>584</v>
      </c>
      <c r="E127" t="b">
        <v>1</v>
      </c>
    </row>
    <row r="128" spans="1:5">
      <c r="A128" t="s">
        <v>585</v>
      </c>
      <c r="B128" t="s">
        <v>586</v>
      </c>
      <c r="E128" t="b">
        <v>1</v>
      </c>
    </row>
    <row r="129" spans="1:5">
      <c r="A129" t="s">
        <v>587</v>
      </c>
      <c r="B129" t="s">
        <v>588</v>
      </c>
      <c r="E129" t="b">
        <v>1</v>
      </c>
    </row>
    <row r="130" spans="1:5">
      <c r="A130" t="s">
        <v>589</v>
      </c>
      <c r="B130" t="s">
        <v>590</v>
      </c>
      <c r="E130" t="b">
        <v>1</v>
      </c>
    </row>
    <row r="131" spans="1:5">
      <c r="A131" t="s">
        <v>591</v>
      </c>
      <c r="B131" t="s">
        <v>592</v>
      </c>
      <c r="E131" t="b">
        <v>1</v>
      </c>
    </row>
    <row r="132" spans="1:5">
      <c r="A132" t="s">
        <v>593</v>
      </c>
      <c r="B132" t="s">
        <v>594</v>
      </c>
      <c r="E132" t="b">
        <v>1</v>
      </c>
    </row>
    <row r="133" spans="1:5">
      <c r="A133" t="s">
        <v>595</v>
      </c>
      <c r="B133" t="s">
        <v>596</v>
      </c>
      <c r="E133" t="b">
        <v>1</v>
      </c>
    </row>
    <row r="134" spans="1:5">
      <c r="A134" t="s">
        <v>597</v>
      </c>
      <c r="B134" t="s">
        <v>598</v>
      </c>
      <c r="E134" t="b">
        <v>1</v>
      </c>
    </row>
    <row r="135" spans="1:5">
      <c r="A135" t="s">
        <v>599</v>
      </c>
      <c r="B135" t="s">
        <v>600</v>
      </c>
      <c r="E135" t="b">
        <v>1</v>
      </c>
    </row>
    <row r="136" spans="1:5">
      <c r="A136" t="s">
        <v>601</v>
      </c>
      <c r="B136" t="s">
        <v>602</v>
      </c>
      <c r="E136" t="b">
        <v>1</v>
      </c>
    </row>
    <row r="137" spans="1:5">
      <c r="A137" t="s">
        <v>603</v>
      </c>
      <c r="B137" t="s">
        <v>604</v>
      </c>
      <c r="E137" t="b">
        <v>1</v>
      </c>
    </row>
    <row r="138" spans="1:5">
      <c r="A138" t="s">
        <v>605</v>
      </c>
      <c r="B138" t="s">
        <v>606</v>
      </c>
      <c r="E138" t="b">
        <v>1</v>
      </c>
    </row>
    <row r="139" spans="1:5">
      <c r="A139" t="s">
        <v>607</v>
      </c>
      <c r="B139" t="s">
        <v>608</v>
      </c>
      <c r="E139" t="b">
        <v>1</v>
      </c>
    </row>
    <row r="140" spans="1:5">
      <c r="A140" t="s">
        <v>609</v>
      </c>
      <c r="B140" t="s">
        <v>610</v>
      </c>
      <c r="E140" t="b">
        <v>1</v>
      </c>
    </row>
    <row r="141" spans="1:5">
      <c r="A141" t="s">
        <v>611</v>
      </c>
      <c r="B141" t="s">
        <v>612</v>
      </c>
      <c r="E141" t="b">
        <v>1</v>
      </c>
    </row>
    <row r="142" spans="1:5">
      <c r="A142" t="s">
        <v>613</v>
      </c>
      <c r="B142" t="s">
        <v>614</v>
      </c>
      <c r="E142" t="b">
        <v>1</v>
      </c>
    </row>
    <row r="143" spans="1:5">
      <c r="A143" t="s">
        <v>615</v>
      </c>
      <c r="B143" t="s">
        <v>616</v>
      </c>
      <c r="E143" t="b">
        <v>1</v>
      </c>
    </row>
    <row r="144" spans="1:5">
      <c r="A144" t="s">
        <v>617</v>
      </c>
      <c r="B144" t="s">
        <v>618</v>
      </c>
      <c r="E144" t="b">
        <v>1</v>
      </c>
    </row>
    <row r="145" spans="1:5">
      <c r="A145" t="s">
        <v>619</v>
      </c>
      <c r="B145" t="s">
        <v>620</v>
      </c>
      <c r="E145" t="b">
        <v>1</v>
      </c>
    </row>
    <row r="146" spans="1:5">
      <c r="A146" t="s">
        <v>621</v>
      </c>
      <c r="B146" t="s">
        <v>622</v>
      </c>
      <c r="E146" t="b">
        <v>1</v>
      </c>
    </row>
    <row r="147" spans="1:5">
      <c r="A147" t="s">
        <v>623</v>
      </c>
      <c r="B147" t="s">
        <v>624</v>
      </c>
      <c r="E147" t="b">
        <v>1</v>
      </c>
    </row>
    <row r="148" spans="1:5">
      <c r="A148" t="s">
        <v>625</v>
      </c>
      <c r="B148" t="s">
        <v>626</v>
      </c>
      <c r="E148" t="b">
        <v>1</v>
      </c>
    </row>
    <row r="149" spans="1:5">
      <c r="A149" t="s">
        <v>627</v>
      </c>
      <c r="B149" t="s">
        <v>628</v>
      </c>
      <c r="E149" t="b">
        <v>1</v>
      </c>
    </row>
    <row r="150" spans="1:5">
      <c r="A150" t="s">
        <v>629</v>
      </c>
      <c r="B150" t="s">
        <v>630</v>
      </c>
      <c r="E150" t="b">
        <v>1</v>
      </c>
    </row>
    <row r="151" spans="1:5">
      <c r="A151" t="s">
        <v>631</v>
      </c>
      <c r="B151" t="s">
        <v>632</v>
      </c>
      <c r="E151" t="b">
        <v>1</v>
      </c>
    </row>
    <row r="152" spans="1:5">
      <c r="A152" t="s">
        <v>633</v>
      </c>
      <c r="B152" t="s">
        <v>634</v>
      </c>
      <c r="E152" t="b">
        <v>1</v>
      </c>
    </row>
    <row r="153" spans="1:5">
      <c r="A153" t="s">
        <v>635</v>
      </c>
      <c r="B153" t="s">
        <v>636</v>
      </c>
      <c r="E153" t="b">
        <v>1</v>
      </c>
    </row>
    <row r="154" spans="1:5">
      <c r="A154" t="s">
        <v>637</v>
      </c>
      <c r="B154" t="s">
        <v>638</v>
      </c>
      <c r="E154" t="b">
        <v>1</v>
      </c>
    </row>
    <row r="155" spans="1:5">
      <c r="A155" t="s">
        <v>639</v>
      </c>
      <c r="B155" t="s">
        <v>640</v>
      </c>
      <c r="E155" t="b">
        <v>1</v>
      </c>
    </row>
    <row r="156" spans="1:5">
      <c r="A156" t="s">
        <v>641</v>
      </c>
      <c r="B156" t="s">
        <v>642</v>
      </c>
      <c r="E156" t="b">
        <v>1</v>
      </c>
    </row>
    <row r="157" spans="1:5">
      <c r="A157" t="s">
        <v>643</v>
      </c>
      <c r="B157" t="s">
        <v>644</v>
      </c>
      <c r="E157" t="b">
        <v>1</v>
      </c>
    </row>
    <row r="158" spans="1:5">
      <c r="A158" t="s">
        <v>645</v>
      </c>
      <c r="B158" t="s">
        <v>646</v>
      </c>
      <c r="E158" t="b">
        <v>1</v>
      </c>
    </row>
    <row r="159" spans="1:5">
      <c r="A159" t="s">
        <v>647</v>
      </c>
      <c r="B159" t="s">
        <v>648</v>
      </c>
      <c r="E159" t="b">
        <v>1</v>
      </c>
    </row>
    <row r="160" spans="1:5">
      <c r="A160" t="s">
        <v>649</v>
      </c>
      <c r="B160" t="s">
        <v>650</v>
      </c>
      <c r="E160" t="b">
        <v>1</v>
      </c>
    </row>
    <row r="161" spans="1:5">
      <c r="A161" t="s">
        <v>651</v>
      </c>
      <c r="B161" t="s">
        <v>652</v>
      </c>
      <c r="E161" t="b">
        <v>1</v>
      </c>
    </row>
    <row r="162" spans="1:5">
      <c r="A162" t="s">
        <v>653</v>
      </c>
      <c r="B162" t="s">
        <v>654</v>
      </c>
      <c r="E162" t="b">
        <v>1</v>
      </c>
    </row>
    <row r="163" spans="1:5">
      <c r="A163" t="s">
        <v>655</v>
      </c>
      <c r="B163" t="s">
        <v>656</v>
      </c>
      <c r="E163" t="b">
        <v>1</v>
      </c>
    </row>
    <row r="164" spans="1:5">
      <c r="A164" t="s">
        <v>657</v>
      </c>
      <c r="B164" t="s">
        <v>658</v>
      </c>
      <c r="E164" t="b">
        <v>1</v>
      </c>
    </row>
    <row r="165" spans="1:5">
      <c r="A165" t="s">
        <v>659</v>
      </c>
      <c r="B165" t="s">
        <v>660</v>
      </c>
      <c r="E165" t="b">
        <v>1</v>
      </c>
    </row>
    <row r="166" spans="1:5">
      <c r="A166" t="s">
        <v>661</v>
      </c>
      <c r="B166" t="s">
        <v>662</v>
      </c>
      <c r="E166" t="b">
        <v>1</v>
      </c>
    </row>
    <row r="167" spans="1:5">
      <c r="A167" t="s">
        <v>663</v>
      </c>
      <c r="B167" t="s">
        <v>664</v>
      </c>
      <c r="E167" t="b">
        <v>1</v>
      </c>
    </row>
    <row r="168" spans="1:5">
      <c r="A168" t="s">
        <v>665</v>
      </c>
      <c r="B168" t="s">
        <v>666</v>
      </c>
      <c r="E168" t="b">
        <v>1</v>
      </c>
    </row>
    <row r="169" spans="1:5">
      <c r="A169" t="s">
        <v>667</v>
      </c>
      <c r="B169" t="s">
        <v>668</v>
      </c>
      <c r="E169" t="b">
        <v>1</v>
      </c>
    </row>
    <row r="170" spans="1:5">
      <c r="A170" t="s">
        <v>669</v>
      </c>
      <c r="B170" t="s">
        <v>670</v>
      </c>
      <c r="E170" t="b">
        <v>1</v>
      </c>
    </row>
    <row r="171" spans="1:5">
      <c r="A171" t="s">
        <v>671</v>
      </c>
      <c r="B171" t="s">
        <v>672</v>
      </c>
      <c r="E171" t="b">
        <v>1</v>
      </c>
    </row>
    <row r="172" spans="1:5">
      <c r="A172" t="s">
        <v>673</v>
      </c>
      <c r="B172" t="s">
        <v>674</v>
      </c>
      <c r="E172" t="b">
        <v>1</v>
      </c>
    </row>
    <row r="173" spans="1:5">
      <c r="A173" t="s">
        <v>675</v>
      </c>
      <c r="B173" t="s">
        <v>676</v>
      </c>
      <c r="E173" t="b">
        <v>1</v>
      </c>
    </row>
    <row r="174" spans="1:5">
      <c r="A174" t="s">
        <v>677</v>
      </c>
      <c r="B174" t="s">
        <v>678</v>
      </c>
      <c r="E174" t="b">
        <v>1</v>
      </c>
    </row>
    <row r="175" spans="1:5">
      <c r="A175" t="s">
        <v>679</v>
      </c>
      <c r="B175" t="s">
        <v>680</v>
      </c>
      <c r="E175" t="b">
        <v>1</v>
      </c>
    </row>
    <row r="176" spans="1:5">
      <c r="A176" t="s">
        <v>681</v>
      </c>
      <c r="B176" t="s">
        <v>682</v>
      </c>
      <c r="E176" t="b">
        <v>1</v>
      </c>
    </row>
    <row r="177" spans="1:5">
      <c r="A177" t="s">
        <v>683</v>
      </c>
      <c r="B177" t="s">
        <v>684</v>
      </c>
      <c r="E177" t="b">
        <v>1</v>
      </c>
    </row>
    <row r="178" spans="1:5">
      <c r="A178" t="s">
        <v>685</v>
      </c>
      <c r="B178" t="s">
        <v>686</v>
      </c>
      <c r="E178" t="b">
        <v>1</v>
      </c>
    </row>
    <row r="179" spans="1:5">
      <c r="A179" t="s">
        <v>687</v>
      </c>
      <c r="B179" t="s">
        <v>688</v>
      </c>
      <c r="E179" t="b">
        <v>1</v>
      </c>
    </row>
    <row r="180" spans="1:5">
      <c r="A180" t="s">
        <v>689</v>
      </c>
      <c r="B180" t="s">
        <v>690</v>
      </c>
      <c r="E180" t="b">
        <v>1</v>
      </c>
    </row>
    <row r="181" spans="1:5">
      <c r="A181" t="s">
        <v>691</v>
      </c>
      <c r="B181" t="s">
        <v>692</v>
      </c>
      <c r="E181" t="b">
        <v>1</v>
      </c>
    </row>
    <row r="182" spans="1:5">
      <c r="A182" t="s">
        <v>693</v>
      </c>
      <c r="B182" t="s">
        <v>694</v>
      </c>
      <c r="E182" t="b">
        <v>1</v>
      </c>
    </row>
    <row r="183" spans="1:5">
      <c r="A183" t="s">
        <v>695</v>
      </c>
      <c r="B183" t="s">
        <v>696</v>
      </c>
      <c r="E183" t="b">
        <v>1</v>
      </c>
    </row>
    <row r="184" spans="1:5">
      <c r="A184" t="s">
        <v>697</v>
      </c>
      <c r="B184" t="s">
        <v>698</v>
      </c>
      <c r="E184" t="b">
        <v>1</v>
      </c>
    </row>
    <row r="185" spans="1:5">
      <c r="A185" t="s">
        <v>699</v>
      </c>
      <c r="B185" t="s">
        <v>700</v>
      </c>
      <c r="E185" t="b">
        <v>1</v>
      </c>
    </row>
    <row r="186" spans="1:5">
      <c r="A186" t="s">
        <v>701</v>
      </c>
      <c r="B186" t="s">
        <v>702</v>
      </c>
      <c r="E186" t="b">
        <v>1</v>
      </c>
    </row>
    <row r="187" spans="1:5">
      <c r="A187" t="s">
        <v>703</v>
      </c>
      <c r="B187" t="s">
        <v>704</v>
      </c>
      <c r="E187" t="b">
        <v>1</v>
      </c>
    </row>
    <row r="188" spans="1:5">
      <c r="A188" t="s">
        <v>705</v>
      </c>
      <c r="B188" t="s">
        <v>706</v>
      </c>
      <c r="E188" t="b">
        <v>1</v>
      </c>
    </row>
    <row r="189" spans="1:5">
      <c r="A189" t="s">
        <v>707</v>
      </c>
      <c r="B189" t="s">
        <v>708</v>
      </c>
      <c r="E189" t="b">
        <v>1</v>
      </c>
    </row>
    <row r="190" spans="1:5">
      <c r="A190" t="s">
        <v>709</v>
      </c>
      <c r="B190" t="s">
        <v>710</v>
      </c>
      <c r="E190" t="b">
        <v>1</v>
      </c>
    </row>
    <row r="191" spans="1:5">
      <c r="A191" t="s">
        <v>711</v>
      </c>
      <c r="B191" t="s">
        <v>712</v>
      </c>
      <c r="E191" t="b">
        <v>1</v>
      </c>
    </row>
    <row r="192" spans="1:5">
      <c r="A192" t="s">
        <v>713</v>
      </c>
      <c r="B192" t="s">
        <v>714</v>
      </c>
      <c r="E192" t="b">
        <v>1</v>
      </c>
    </row>
    <row r="193" spans="1:5">
      <c r="A193" t="s">
        <v>715</v>
      </c>
      <c r="B193" t="s">
        <v>716</v>
      </c>
      <c r="E193" t="b">
        <v>1</v>
      </c>
    </row>
    <row r="194" spans="1:5">
      <c r="A194" t="s">
        <v>717</v>
      </c>
      <c r="B194" t="s">
        <v>718</v>
      </c>
      <c r="E194" t="b">
        <v>1</v>
      </c>
    </row>
    <row r="195" spans="1:5">
      <c r="A195" t="s">
        <v>719</v>
      </c>
      <c r="B195" t="s">
        <v>720</v>
      </c>
      <c r="E195" t="b">
        <v>1</v>
      </c>
    </row>
    <row r="196" spans="1:5">
      <c r="A196" t="s">
        <v>721</v>
      </c>
      <c r="B196" t="s">
        <v>722</v>
      </c>
      <c r="E196" t="b">
        <v>1</v>
      </c>
    </row>
    <row r="197" spans="1:5">
      <c r="A197" t="s">
        <v>723</v>
      </c>
      <c r="B197" t="s">
        <v>724</v>
      </c>
      <c r="E197" t="b">
        <v>1</v>
      </c>
    </row>
    <row r="198" spans="1:5">
      <c r="A198" t="s">
        <v>725</v>
      </c>
      <c r="B198" t="s">
        <v>726</v>
      </c>
      <c r="E198" t="b">
        <v>1</v>
      </c>
    </row>
    <row r="199" spans="1:5">
      <c r="A199" t="s">
        <v>727</v>
      </c>
      <c r="B199" t="s">
        <v>728</v>
      </c>
      <c r="E199" t="b">
        <v>1</v>
      </c>
    </row>
    <row r="200" spans="1:5">
      <c r="A200" t="s">
        <v>729</v>
      </c>
      <c r="B200" t="s">
        <v>730</v>
      </c>
      <c r="E200" t="b">
        <v>1</v>
      </c>
    </row>
    <row r="201" spans="1:5">
      <c r="A201" t="s">
        <v>731</v>
      </c>
      <c r="B201" t="s">
        <v>732</v>
      </c>
      <c r="E201" t="b">
        <v>1</v>
      </c>
    </row>
    <row r="202" spans="1:5">
      <c r="A202" t="s">
        <v>733</v>
      </c>
      <c r="B202" t="s">
        <v>734</v>
      </c>
      <c r="E202" t="b">
        <v>1</v>
      </c>
    </row>
    <row r="203" spans="1:5">
      <c r="A203" t="s">
        <v>735</v>
      </c>
      <c r="B203" t="s">
        <v>736</v>
      </c>
      <c r="E203" t="b">
        <v>1</v>
      </c>
    </row>
    <row r="204" spans="1:5">
      <c r="A204" t="s">
        <v>737</v>
      </c>
      <c r="B204" t="s">
        <v>738</v>
      </c>
      <c r="E204" t="b">
        <v>1</v>
      </c>
    </row>
    <row r="205" spans="1:5">
      <c r="A205" t="s">
        <v>739</v>
      </c>
      <c r="B205" t="s">
        <v>740</v>
      </c>
      <c r="E205" t="b">
        <v>1</v>
      </c>
    </row>
    <row r="206" spans="1:5">
      <c r="A206" t="s">
        <v>741</v>
      </c>
      <c r="B206" t="s">
        <v>742</v>
      </c>
      <c r="E206" t="b">
        <v>1</v>
      </c>
    </row>
    <row r="207" spans="1:5">
      <c r="A207" t="s">
        <v>743</v>
      </c>
      <c r="B207" t="s">
        <v>744</v>
      </c>
      <c r="E207" t="b">
        <v>1</v>
      </c>
    </row>
    <row r="208" spans="1:5">
      <c r="A208" t="s">
        <v>745</v>
      </c>
      <c r="B208" t="s">
        <v>746</v>
      </c>
      <c r="E208" t="b">
        <v>1</v>
      </c>
    </row>
    <row r="209" spans="1:5">
      <c r="A209" t="s">
        <v>747</v>
      </c>
      <c r="B209" t="s">
        <v>748</v>
      </c>
      <c r="E209" t="b">
        <v>1</v>
      </c>
    </row>
    <row r="210" spans="1:5">
      <c r="A210" t="s">
        <v>749</v>
      </c>
      <c r="B210" t="s">
        <v>750</v>
      </c>
      <c r="E210" t="b">
        <v>1</v>
      </c>
    </row>
    <row r="211" spans="1:5">
      <c r="A211" t="s">
        <v>751</v>
      </c>
      <c r="B211" t="s">
        <v>752</v>
      </c>
      <c r="E211" t="b">
        <v>1</v>
      </c>
    </row>
    <row r="212" spans="1:5">
      <c r="A212" t="s">
        <v>753</v>
      </c>
      <c r="B212" t="s">
        <v>754</v>
      </c>
      <c r="E212" t="b">
        <v>1</v>
      </c>
    </row>
    <row r="213" spans="1:5">
      <c r="A213" t="s">
        <v>755</v>
      </c>
      <c r="B213" t="s">
        <v>756</v>
      </c>
      <c r="E213" t="b">
        <v>1</v>
      </c>
    </row>
    <row r="214" spans="1:5">
      <c r="A214" t="s">
        <v>757</v>
      </c>
      <c r="B214" t="s">
        <v>758</v>
      </c>
      <c r="E214" t="b">
        <v>1</v>
      </c>
    </row>
    <row r="215" spans="1:5">
      <c r="A215" t="s">
        <v>759</v>
      </c>
      <c r="B215" t="s">
        <v>760</v>
      </c>
      <c r="E215" t="b">
        <v>1</v>
      </c>
    </row>
    <row r="216" spans="1:5">
      <c r="A216" t="s">
        <v>761</v>
      </c>
      <c r="B216" t="s">
        <v>762</v>
      </c>
      <c r="E216" t="b">
        <v>1</v>
      </c>
    </row>
    <row r="217" spans="1:5">
      <c r="A217" t="s">
        <v>763</v>
      </c>
      <c r="B217" t="s">
        <v>764</v>
      </c>
      <c r="E217" t="b">
        <v>1</v>
      </c>
    </row>
    <row r="218" spans="1:5">
      <c r="A218" t="s">
        <v>765</v>
      </c>
      <c r="B218" t="s">
        <v>766</v>
      </c>
      <c r="E218" t="b">
        <v>1</v>
      </c>
    </row>
    <row r="219" spans="1:5">
      <c r="A219" t="s">
        <v>767</v>
      </c>
      <c r="B219" t="s">
        <v>768</v>
      </c>
      <c r="E219" t="b">
        <v>1</v>
      </c>
    </row>
    <row r="220" spans="1:5">
      <c r="A220" t="s">
        <v>769</v>
      </c>
      <c r="B220" t="s">
        <v>770</v>
      </c>
      <c r="E220" t="b">
        <v>1</v>
      </c>
    </row>
    <row r="221" spans="1:5">
      <c r="A221" t="s">
        <v>771</v>
      </c>
      <c r="B221" t="s">
        <v>772</v>
      </c>
      <c r="E221" t="b">
        <v>1</v>
      </c>
    </row>
    <row r="222" spans="1:5">
      <c r="A222" t="s">
        <v>773</v>
      </c>
      <c r="B222" t="s">
        <v>774</v>
      </c>
      <c r="E222" t="b">
        <v>1</v>
      </c>
    </row>
    <row r="223" spans="1:5">
      <c r="A223" t="s">
        <v>775</v>
      </c>
      <c r="B223" t="s">
        <v>776</v>
      </c>
      <c r="E223" t="b">
        <v>1</v>
      </c>
    </row>
    <row r="224" spans="1:5">
      <c r="A224" t="s">
        <v>777</v>
      </c>
      <c r="B224" t="s">
        <v>778</v>
      </c>
      <c r="E224" t="b">
        <v>1</v>
      </c>
    </row>
    <row r="225" spans="1:5">
      <c r="A225" t="s">
        <v>779</v>
      </c>
      <c r="B225" t="s">
        <v>780</v>
      </c>
      <c r="E225" t="b">
        <v>1</v>
      </c>
    </row>
    <row r="226" spans="1:5">
      <c r="A226" t="s">
        <v>781</v>
      </c>
      <c r="B226" t="s">
        <v>782</v>
      </c>
      <c r="E226" t="b">
        <v>1</v>
      </c>
    </row>
    <row r="227" spans="1:5">
      <c r="A227" t="s">
        <v>783</v>
      </c>
      <c r="B227" t="s">
        <v>784</v>
      </c>
      <c r="E227" t="b">
        <v>1</v>
      </c>
    </row>
    <row r="228" spans="1:5">
      <c r="A228" t="s">
        <v>785</v>
      </c>
      <c r="B228" t="s">
        <v>786</v>
      </c>
      <c r="E228" t="b">
        <v>1</v>
      </c>
    </row>
    <row r="229" spans="1:5">
      <c r="A229" t="s">
        <v>787</v>
      </c>
      <c r="B229" t="s">
        <v>788</v>
      </c>
      <c r="E229" t="b">
        <v>1</v>
      </c>
    </row>
    <row r="230" spans="1:5">
      <c r="A230" t="s">
        <v>789</v>
      </c>
      <c r="B230" t="s">
        <v>790</v>
      </c>
      <c r="E230" t="b">
        <v>1</v>
      </c>
    </row>
    <row r="231" spans="1:5">
      <c r="A231" t="s">
        <v>791</v>
      </c>
      <c r="B231" t="s">
        <v>792</v>
      </c>
      <c r="E231" t="b">
        <v>1</v>
      </c>
    </row>
    <row r="232" spans="1:5">
      <c r="A232" t="s">
        <v>793</v>
      </c>
      <c r="B232" t="s">
        <v>794</v>
      </c>
      <c r="E232" t="b">
        <v>1</v>
      </c>
    </row>
    <row r="233" spans="1:5">
      <c r="A233" t="s">
        <v>795</v>
      </c>
      <c r="B233" t="s">
        <v>796</v>
      </c>
      <c r="E233" t="b">
        <v>1</v>
      </c>
    </row>
    <row r="234" spans="1:5">
      <c r="A234" t="s">
        <v>797</v>
      </c>
      <c r="B234" t="s">
        <v>798</v>
      </c>
      <c r="E234" t="b">
        <v>1</v>
      </c>
    </row>
    <row r="235" spans="1:5">
      <c r="A235" t="s">
        <v>799</v>
      </c>
      <c r="B235" t="s">
        <v>800</v>
      </c>
      <c r="E235" t="b">
        <v>1</v>
      </c>
    </row>
    <row r="236" spans="1:5">
      <c r="A236" t="s">
        <v>801</v>
      </c>
      <c r="B236" t="s">
        <v>802</v>
      </c>
      <c r="E236" t="b">
        <v>1</v>
      </c>
    </row>
    <row r="237" spans="1:5">
      <c r="A237" t="s">
        <v>803</v>
      </c>
      <c r="B237" t="s">
        <v>804</v>
      </c>
      <c r="E237" t="b">
        <v>1</v>
      </c>
    </row>
    <row r="238" spans="1:5">
      <c r="A238" t="s">
        <v>805</v>
      </c>
      <c r="B238" t="s">
        <v>806</v>
      </c>
      <c r="E238" t="b">
        <v>1</v>
      </c>
    </row>
    <row r="239" spans="1:5">
      <c r="A239" t="s">
        <v>807</v>
      </c>
      <c r="B239" t="s">
        <v>808</v>
      </c>
      <c r="E239" t="b">
        <v>1</v>
      </c>
    </row>
    <row r="240" spans="1:5">
      <c r="A240" t="s">
        <v>809</v>
      </c>
      <c r="B240" t="s">
        <v>810</v>
      </c>
      <c r="E240" t="b">
        <v>1</v>
      </c>
    </row>
    <row r="241" spans="1:5">
      <c r="A241" t="s">
        <v>811</v>
      </c>
      <c r="B241" t="s">
        <v>812</v>
      </c>
      <c r="E241" t="b">
        <v>1</v>
      </c>
    </row>
    <row r="242" spans="1:5">
      <c r="A242" t="s">
        <v>813</v>
      </c>
      <c r="B242" t="s">
        <v>814</v>
      </c>
      <c r="E242" t="b">
        <v>1</v>
      </c>
    </row>
    <row r="243" spans="1:5">
      <c r="A243" t="s">
        <v>815</v>
      </c>
      <c r="B243" t="s">
        <v>816</v>
      </c>
      <c r="E243" t="b">
        <v>1</v>
      </c>
    </row>
    <row r="244" spans="1:5">
      <c r="A244" t="s">
        <v>817</v>
      </c>
      <c r="B244" t="s">
        <v>818</v>
      </c>
      <c r="E244" t="b">
        <v>1</v>
      </c>
    </row>
    <row r="245" spans="1:5">
      <c r="A245" t="s">
        <v>819</v>
      </c>
      <c r="B245" t="s">
        <v>820</v>
      </c>
      <c r="E245" t="b">
        <v>1</v>
      </c>
    </row>
    <row r="246" spans="1:5">
      <c r="A246" t="s">
        <v>821</v>
      </c>
      <c r="B246" t="s">
        <v>822</v>
      </c>
      <c r="E246" t="b">
        <v>1</v>
      </c>
    </row>
    <row r="247" spans="1:5">
      <c r="A247" t="s">
        <v>823</v>
      </c>
      <c r="B247" t="s">
        <v>824</v>
      </c>
      <c r="E247" t="b">
        <v>1</v>
      </c>
    </row>
    <row r="248" spans="1:5">
      <c r="A248" t="s">
        <v>825</v>
      </c>
      <c r="B248" t="s">
        <v>826</v>
      </c>
      <c r="E248" t="b">
        <v>1</v>
      </c>
    </row>
    <row r="249" spans="1:5">
      <c r="A249" t="s">
        <v>827</v>
      </c>
      <c r="B249" t="s">
        <v>828</v>
      </c>
      <c r="E249" t="b">
        <v>1</v>
      </c>
    </row>
    <row r="250" spans="1:5">
      <c r="A250" t="s">
        <v>829</v>
      </c>
      <c r="B250" t="s">
        <v>830</v>
      </c>
      <c r="E250" t="b">
        <v>1</v>
      </c>
    </row>
    <row r="251" spans="1:5">
      <c r="A251" t="s">
        <v>831</v>
      </c>
      <c r="B251" t="s">
        <v>832</v>
      </c>
      <c r="E251" t="b">
        <v>1</v>
      </c>
    </row>
    <row r="252" spans="1:5">
      <c r="A252" t="s">
        <v>833</v>
      </c>
      <c r="B252" t="s">
        <v>834</v>
      </c>
      <c r="E252" t="b">
        <v>1</v>
      </c>
    </row>
    <row r="253" spans="1:5">
      <c r="A253" t="s">
        <v>835</v>
      </c>
      <c r="B253" t="s">
        <v>836</v>
      </c>
      <c r="E253" t="b">
        <v>1</v>
      </c>
    </row>
    <row r="254" spans="1:5">
      <c r="A254" t="s">
        <v>837</v>
      </c>
      <c r="B254" t="s">
        <v>838</v>
      </c>
      <c r="E254" t="b">
        <v>1</v>
      </c>
    </row>
    <row r="255" spans="1:5">
      <c r="A255" t="s">
        <v>839</v>
      </c>
      <c r="B255" t="s">
        <v>840</v>
      </c>
      <c r="E255" t="b">
        <v>1</v>
      </c>
    </row>
    <row r="256" spans="1:5">
      <c r="A256" t="s">
        <v>841</v>
      </c>
      <c r="B256" t="s">
        <v>842</v>
      </c>
      <c r="E256" t="b">
        <v>1</v>
      </c>
    </row>
    <row r="257" spans="1:5">
      <c r="A257" t="s">
        <v>843</v>
      </c>
      <c r="B257" t="s">
        <v>844</v>
      </c>
      <c r="E257" t="b">
        <v>1</v>
      </c>
    </row>
    <row r="258" spans="1:5">
      <c r="A258" t="s">
        <v>845</v>
      </c>
      <c r="B258" t="s">
        <v>846</v>
      </c>
      <c r="E258" t="b">
        <v>1</v>
      </c>
    </row>
    <row r="259" spans="1:5">
      <c r="A259" t="s">
        <v>847</v>
      </c>
      <c r="B259" t="s">
        <v>848</v>
      </c>
      <c r="E259" t="b">
        <v>1</v>
      </c>
    </row>
    <row r="260" spans="1:5">
      <c r="A260" t="s">
        <v>849</v>
      </c>
      <c r="B260" t="s">
        <v>850</v>
      </c>
      <c r="E260" t="b">
        <v>1</v>
      </c>
    </row>
    <row r="261" spans="1:5">
      <c r="A261" t="s">
        <v>851</v>
      </c>
      <c r="B261" t="s">
        <v>852</v>
      </c>
      <c r="E261" t="b">
        <v>1</v>
      </c>
    </row>
    <row r="262" spans="1:5">
      <c r="A262" t="s">
        <v>853</v>
      </c>
      <c r="B262" t="s">
        <v>854</v>
      </c>
      <c r="E262" t="b">
        <v>1</v>
      </c>
    </row>
    <row r="263" spans="1:5">
      <c r="A263" t="s">
        <v>855</v>
      </c>
      <c r="B263" t="s">
        <v>856</v>
      </c>
      <c r="E263" t="b">
        <v>1</v>
      </c>
    </row>
    <row r="264" spans="1:5">
      <c r="A264" t="s">
        <v>857</v>
      </c>
      <c r="B264" t="s">
        <v>858</v>
      </c>
      <c r="E264" t="b">
        <v>1</v>
      </c>
    </row>
    <row r="265" spans="1:5">
      <c r="A265" t="s">
        <v>859</v>
      </c>
      <c r="B265" t="s">
        <v>860</v>
      </c>
      <c r="E265" t="b">
        <v>1</v>
      </c>
    </row>
    <row r="266" spans="1:5">
      <c r="A266" t="s">
        <v>861</v>
      </c>
      <c r="B266" t="s">
        <v>862</v>
      </c>
      <c r="E266" t="b">
        <v>1</v>
      </c>
    </row>
    <row r="267" spans="1:5">
      <c r="A267" t="s">
        <v>863</v>
      </c>
      <c r="B267" t="s">
        <v>864</v>
      </c>
      <c r="E267" t="b">
        <v>1</v>
      </c>
    </row>
    <row r="268" spans="1:5">
      <c r="A268" t="s">
        <v>865</v>
      </c>
      <c r="B268" t="s">
        <v>866</v>
      </c>
      <c r="E268" t="b">
        <v>1</v>
      </c>
    </row>
    <row r="269" spans="1:5">
      <c r="A269" t="s">
        <v>867</v>
      </c>
      <c r="B269" t="s">
        <v>868</v>
      </c>
      <c r="E269" t="b">
        <v>1</v>
      </c>
    </row>
    <row r="270" spans="1:5">
      <c r="A270" t="s">
        <v>869</v>
      </c>
      <c r="B270" t="s">
        <v>870</v>
      </c>
      <c r="E270" t="b">
        <v>1</v>
      </c>
    </row>
    <row r="271" spans="1:5">
      <c r="A271" t="s">
        <v>871</v>
      </c>
      <c r="B271" t="s">
        <v>872</v>
      </c>
      <c r="E271" t="b">
        <v>1</v>
      </c>
    </row>
    <row r="272" spans="1:5">
      <c r="A272" t="s">
        <v>873</v>
      </c>
      <c r="B272" t="s">
        <v>874</v>
      </c>
      <c r="E272" t="b">
        <v>1</v>
      </c>
    </row>
    <row r="273" spans="1:5">
      <c r="A273" t="s">
        <v>875</v>
      </c>
      <c r="B273" t="s">
        <v>876</v>
      </c>
      <c r="E273" t="b">
        <v>1</v>
      </c>
    </row>
    <row r="274" spans="1:5">
      <c r="A274" t="s">
        <v>877</v>
      </c>
      <c r="B274" t="s">
        <v>878</v>
      </c>
      <c r="E274" t="b">
        <v>1</v>
      </c>
    </row>
    <row r="275" spans="1:5">
      <c r="A275" t="s">
        <v>879</v>
      </c>
      <c r="B275" t="s">
        <v>880</v>
      </c>
      <c r="E275" t="b">
        <v>1</v>
      </c>
    </row>
    <row r="276" spans="1:5">
      <c r="A276" t="s">
        <v>881</v>
      </c>
      <c r="B276" t="s">
        <v>882</v>
      </c>
      <c r="E276" t="b">
        <v>1</v>
      </c>
    </row>
    <row r="277" spans="1:5">
      <c r="A277" t="s">
        <v>883</v>
      </c>
      <c r="B277" t="s">
        <v>884</v>
      </c>
      <c r="E277" t="b">
        <v>1</v>
      </c>
    </row>
    <row r="278" spans="1:5">
      <c r="A278" t="s">
        <v>885</v>
      </c>
      <c r="B278" t="s">
        <v>886</v>
      </c>
      <c r="E278" t="b">
        <v>1</v>
      </c>
    </row>
    <row r="279" spans="1:5">
      <c r="A279" t="s">
        <v>887</v>
      </c>
      <c r="B279" t="s">
        <v>888</v>
      </c>
      <c r="E279" t="b">
        <v>1</v>
      </c>
    </row>
    <row r="280" spans="1:5">
      <c r="A280" t="s">
        <v>889</v>
      </c>
      <c r="B280" t="s">
        <v>890</v>
      </c>
      <c r="E280" t="b">
        <v>1</v>
      </c>
    </row>
    <row r="281" spans="1:5">
      <c r="A281" t="s">
        <v>891</v>
      </c>
      <c r="B281" t="s">
        <v>892</v>
      </c>
      <c r="E281" t="b">
        <v>1</v>
      </c>
    </row>
    <row r="282" spans="1:5">
      <c r="A282" t="s">
        <v>893</v>
      </c>
      <c r="B282" t="s">
        <v>894</v>
      </c>
      <c r="E282" t="b">
        <v>1</v>
      </c>
    </row>
    <row r="283" spans="1:5">
      <c r="A283" t="s">
        <v>895</v>
      </c>
      <c r="B283" t="s">
        <v>896</v>
      </c>
      <c r="E283" t="b">
        <v>1</v>
      </c>
    </row>
    <row r="284" spans="1:5">
      <c r="A284" t="s">
        <v>897</v>
      </c>
      <c r="B284" t="s">
        <v>898</v>
      </c>
      <c r="E284" t="b">
        <v>1</v>
      </c>
    </row>
    <row r="285" spans="1:5">
      <c r="A285" t="s">
        <v>899</v>
      </c>
      <c r="B285" t="s">
        <v>900</v>
      </c>
      <c r="E285" t="b">
        <v>1</v>
      </c>
    </row>
    <row r="286" spans="1:5">
      <c r="A286" t="s">
        <v>901</v>
      </c>
      <c r="B286" t="s">
        <v>902</v>
      </c>
      <c r="E286" t="b">
        <v>1</v>
      </c>
    </row>
    <row r="287" spans="1:5">
      <c r="A287" t="s">
        <v>903</v>
      </c>
      <c r="B287" t="s">
        <v>904</v>
      </c>
      <c r="E287" t="b">
        <v>1</v>
      </c>
    </row>
    <row r="288" spans="1:5">
      <c r="A288" t="s">
        <v>905</v>
      </c>
      <c r="B288" t="s">
        <v>906</v>
      </c>
      <c r="E288" t="b">
        <v>1</v>
      </c>
    </row>
    <row r="289" spans="1:5">
      <c r="A289" t="s">
        <v>907</v>
      </c>
      <c r="B289" t="s">
        <v>908</v>
      </c>
      <c r="E289" t="b">
        <v>1</v>
      </c>
    </row>
    <row r="290" spans="1:5">
      <c r="A290" t="s">
        <v>909</v>
      </c>
      <c r="B290" t="s">
        <v>910</v>
      </c>
      <c r="E290" t="b">
        <v>1</v>
      </c>
    </row>
    <row r="291" spans="1:5">
      <c r="A291" t="s">
        <v>911</v>
      </c>
      <c r="B291" t="s">
        <v>912</v>
      </c>
      <c r="E291" t="b">
        <v>1</v>
      </c>
    </row>
    <row r="292" spans="1:5">
      <c r="A292" t="s">
        <v>913</v>
      </c>
      <c r="B292" t="s">
        <v>914</v>
      </c>
      <c r="E292" t="b">
        <v>1</v>
      </c>
    </row>
    <row r="293" spans="1:5">
      <c r="A293" t="s">
        <v>915</v>
      </c>
      <c r="B293" t="s">
        <v>916</v>
      </c>
      <c r="E293" t="b">
        <v>1</v>
      </c>
    </row>
    <row r="294" spans="1:5">
      <c r="A294" t="s">
        <v>917</v>
      </c>
      <c r="B294" t="s">
        <v>918</v>
      </c>
      <c r="E294" t="b">
        <v>1</v>
      </c>
    </row>
    <row r="295" spans="1:5">
      <c r="A295" t="s">
        <v>919</v>
      </c>
      <c r="B295" t="s">
        <v>920</v>
      </c>
      <c r="E295" t="b">
        <v>1</v>
      </c>
    </row>
    <row r="296" spans="1:5">
      <c r="A296" t="s">
        <v>921</v>
      </c>
      <c r="B296" t="s">
        <v>922</v>
      </c>
      <c r="E296" t="b">
        <v>1</v>
      </c>
    </row>
    <row r="297" spans="1:5">
      <c r="A297" t="s">
        <v>923</v>
      </c>
      <c r="B297" t="s">
        <v>924</v>
      </c>
      <c r="E297" t="b">
        <v>1</v>
      </c>
    </row>
    <row r="298" spans="1:5">
      <c r="A298" t="s">
        <v>925</v>
      </c>
      <c r="B298" t="s">
        <v>926</v>
      </c>
      <c r="E298" t="b">
        <v>1</v>
      </c>
    </row>
    <row r="299" spans="1:5">
      <c r="A299" t="s">
        <v>927</v>
      </c>
      <c r="B299" t="s">
        <v>928</v>
      </c>
      <c r="E299" t="b">
        <v>1</v>
      </c>
    </row>
    <row r="300" spans="1:5">
      <c r="A300" t="s">
        <v>929</v>
      </c>
      <c r="B300" t="s">
        <v>930</v>
      </c>
      <c r="E300" t="b">
        <v>1</v>
      </c>
    </row>
    <row r="301" spans="1:5">
      <c r="A301" t="s">
        <v>931</v>
      </c>
      <c r="B301" t="s">
        <v>932</v>
      </c>
      <c r="E301" t="b">
        <v>1</v>
      </c>
    </row>
    <row r="302" spans="1:5">
      <c r="A302" t="s">
        <v>933</v>
      </c>
      <c r="B302" t="s">
        <v>934</v>
      </c>
      <c r="E302" t="b">
        <v>1</v>
      </c>
    </row>
    <row r="303" spans="1:5">
      <c r="A303" t="s">
        <v>935</v>
      </c>
      <c r="B303" t="s">
        <v>936</v>
      </c>
      <c r="E303" t="b">
        <v>1</v>
      </c>
    </row>
    <row r="304" spans="1:5">
      <c r="A304" t="s">
        <v>937</v>
      </c>
      <c r="B304" t="s">
        <v>938</v>
      </c>
      <c r="E304" t="b">
        <v>1</v>
      </c>
    </row>
    <row r="305" spans="1:5">
      <c r="A305" t="s">
        <v>939</v>
      </c>
      <c r="B305" t="s">
        <v>940</v>
      </c>
      <c r="E305" t="b">
        <v>1</v>
      </c>
    </row>
    <row r="306" spans="1:5">
      <c r="A306" t="s">
        <v>941</v>
      </c>
      <c r="B306" t="s">
        <v>942</v>
      </c>
      <c r="E306" t="b">
        <v>1</v>
      </c>
    </row>
    <row r="307" spans="1:5">
      <c r="A307" t="s">
        <v>943</v>
      </c>
      <c r="B307" t="s">
        <v>944</v>
      </c>
      <c r="E307" t="b">
        <v>1</v>
      </c>
    </row>
    <row r="308" spans="1:5">
      <c r="A308" t="s">
        <v>945</v>
      </c>
      <c r="B308" t="s">
        <v>946</v>
      </c>
      <c r="E308" t="b">
        <v>1</v>
      </c>
    </row>
    <row r="309" spans="1:5">
      <c r="A309" t="s">
        <v>947</v>
      </c>
      <c r="B309" t="s">
        <v>948</v>
      </c>
      <c r="E309" t="b">
        <v>1</v>
      </c>
    </row>
    <row r="310" spans="1:5">
      <c r="A310" t="s">
        <v>949</v>
      </c>
      <c r="B310" t="s">
        <v>950</v>
      </c>
      <c r="E310" t="b">
        <v>1</v>
      </c>
    </row>
    <row r="311" spans="1:5">
      <c r="A311" t="s">
        <v>951</v>
      </c>
      <c r="B311" t="s">
        <v>952</v>
      </c>
      <c r="E311" t="b">
        <v>1</v>
      </c>
    </row>
    <row r="312" spans="1:5">
      <c r="A312" t="s">
        <v>953</v>
      </c>
      <c r="B312" t="s">
        <v>954</v>
      </c>
      <c r="E312" t="b">
        <v>1</v>
      </c>
    </row>
    <row r="313" spans="1:5">
      <c r="A313" t="s">
        <v>955</v>
      </c>
      <c r="B313" t="s">
        <v>956</v>
      </c>
      <c r="E313" t="b">
        <v>1</v>
      </c>
    </row>
    <row r="314" spans="1:5">
      <c r="A314" t="s">
        <v>957</v>
      </c>
      <c r="B314" t="s">
        <v>958</v>
      </c>
      <c r="E314" t="b">
        <v>1</v>
      </c>
    </row>
    <row r="315" spans="1:5">
      <c r="A315" t="s">
        <v>959</v>
      </c>
      <c r="B315" t="s">
        <v>960</v>
      </c>
      <c r="E315" t="b">
        <v>1</v>
      </c>
    </row>
    <row r="316" spans="1:5">
      <c r="A316" t="s">
        <v>961</v>
      </c>
      <c r="B316" t="s">
        <v>962</v>
      </c>
      <c r="E316" t="b">
        <v>1</v>
      </c>
    </row>
    <row r="317" spans="1:5">
      <c r="A317" t="s">
        <v>963</v>
      </c>
      <c r="B317" t="s">
        <v>964</v>
      </c>
      <c r="E317" t="b">
        <v>1</v>
      </c>
    </row>
    <row r="318" spans="1:5">
      <c r="A318" t="s">
        <v>965</v>
      </c>
      <c r="B318" t="s">
        <v>966</v>
      </c>
      <c r="E318" t="b">
        <v>1</v>
      </c>
    </row>
    <row r="319" spans="1:5">
      <c r="A319" t="s">
        <v>967</v>
      </c>
      <c r="B319" t="s">
        <v>968</v>
      </c>
      <c r="E319" t="b">
        <v>1</v>
      </c>
    </row>
    <row r="320" spans="1:5">
      <c r="A320" t="s">
        <v>969</v>
      </c>
      <c r="B320" t="s">
        <v>970</v>
      </c>
      <c r="E320" t="b">
        <v>1</v>
      </c>
    </row>
    <row r="321" spans="1:5">
      <c r="A321" t="s">
        <v>971</v>
      </c>
      <c r="B321" t="s">
        <v>972</v>
      </c>
      <c r="E321" t="b">
        <v>1</v>
      </c>
    </row>
    <row r="322" spans="1:5">
      <c r="A322" t="s">
        <v>973</v>
      </c>
      <c r="B322" t="s">
        <v>974</v>
      </c>
      <c r="E322" t="b">
        <v>1</v>
      </c>
    </row>
    <row r="323" spans="1:5">
      <c r="A323" t="s">
        <v>975</v>
      </c>
      <c r="B323" t="s">
        <v>976</v>
      </c>
      <c r="E323" t="b">
        <v>1</v>
      </c>
    </row>
    <row r="324" spans="1:5">
      <c r="A324" t="s">
        <v>977</v>
      </c>
      <c r="B324" t="s">
        <v>978</v>
      </c>
      <c r="E324" t="b">
        <v>1</v>
      </c>
    </row>
    <row r="325" spans="1:5">
      <c r="A325" t="s">
        <v>979</v>
      </c>
      <c r="B325" t="s">
        <v>980</v>
      </c>
      <c r="E325" t="b">
        <v>1</v>
      </c>
    </row>
    <row r="326" spans="1:5">
      <c r="A326" t="s">
        <v>981</v>
      </c>
      <c r="B326" t="s">
        <v>982</v>
      </c>
      <c r="E326" t="b">
        <v>1</v>
      </c>
    </row>
    <row r="327" spans="1:5">
      <c r="A327" t="s">
        <v>983</v>
      </c>
      <c r="B327" t="s">
        <v>984</v>
      </c>
      <c r="E327" t="b">
        <v>1</v>
      </c>
    </row>
    <row r="328" spans="1:5">
      <c r="A328" t="s">
        <v>985</v>
      </c>
      <c r="B328" t="s">
        <v>986</v>
      </c>
      <c r="E328" t="b">
        <v>1</v>
      </c>
    </row>
    <row r="329" spans="1:5">
      <c r="A329" t="s">
        <v>987</v>
      </c>
      <c r="B329" t="s">
        <v>988</v>
      </c>
      <c r="E329" t="b">
        <v>1</v>
      </c>
    </row>
    <row r="330" spans="1:5">
      <c r="A330" t="s">
        <v>989</v>
      </c>
      <c r="B330" t="s">
        <v>990</v>
      </c>
      <c r="E330" t="b">
        <v>1</v>
      </c>
    </row>
    <row r="331" spans="1:5">
      <c r="A331" t="s">
        <v>991</v>
      </c>
      <c r="B331" t="s">
        <v>992</v>
      </c>
      <c r="E331" t="b">
        <v>1</v>
      </c>
    </row>
    <row r="332" spans="1:5">
      <c r="A332" t="s">
        <v>993</v>
      </c>
      <c r="B332" t="s">
        <v>994</v>
      </c>
      <c r="E332" t="b">
        <v>1</v>
      </c>
    </row>
    <row r="333" spans="1:5">
      <c r="A333" t="s">
        <v>995</v>
      </c>
      <c r="B333" t="s">
        <v>996</v>
      </c>
      <c r="E333" t="b">
        <v>1</v>
      </c>
    </row>
    <row r="334" spans="1:5">
      <c r="A334" t="s">
        <v>997</v>
      </c>
      <c r="B334" t="s">
        <v>998</v>
      </c>
      <c r="E334" t="b">
        <v>1</v>
      </c>
    </row>
    <row r="335" spans="1:5">
      <c r="A335" t="s">
        <v>999</v>
      </c>
      <c r="B335" t="s">
        <v>1000</v>
      </c>
      <c r="E335" t="b">
        <v>1</v>
      </c>
    </row>
    <row r="336" spans="1:5">
      <c r="A336" t="s">
        <v>1001</v>
      </c>
      <c r="B336" t="s">
        <v>1002</v>
      </c>
      <c r="E336" t="b">
        <v>1</v>
      </c>
    </row>
    <row r="337" spans="1:5">
      <c r="A337" t="s">
        <v>1003</v>
      </c>
      <c r="B337" t="s">
        <v>1004</v>
      </c>
      <c r="E337" t="b">
        <v>1</v>
      </c>
    </row>
    <row r="338" spans="1:5">
      <c r="A338" t="s">
        <v>1005</v>
      </c>
      <c r="B338" t="s">
        <v>1006</v>
      </c>
      <c r="E338" t="b">
        <v>1</v>
      </c>
    </row>
    <row r="339" spans="1:5">
      <c r="A339" t="s">
        <v>1007</v>
      </c>
      <c r="B339" t="s">
        <v>1008</v>
      </c>
      <c r="E339" t="b">
        <v>1</v>
      </c>
    </row>
    <row r="340" spans="1:5">
      <c r="A340" t="s">
        <v>1009</v>
      </c>
      <c r="B340" t="s">
        <v>1010</v>
      </c>
      <c r="E340" t="b">
        <v>1</v>
      </c>
    </row>
    <row r="341" spans="1:5">
      <c r="A341" t="s">
        <v>1011</v>
      </c>
      <c r="B341" t="s">
        <v>1012</v>
      </c>
      <c r="E341" t="b">
        <v>1</v>
      </c>
    </row>
    <row r="342" spans="1:5">
      <c r="A342" t="s">
        <v>1013</v>
      </c>
      <c r="B342" t="s">
        <v>1014</v>
      </c>
      <c r="E342" t="b">
        <v>1</v>
      </c>
    </row>
    <row r="343" spans="1:5">
      <c r="A343" t="s">
        <v>1015</v>
      </c>
      <c r="B343" t="s">
        <v>1016</v>
      </c>
      <c r="E343" t="b">
        <v>1</v>
      </c>
    </row>
    <row r="344" spans="1:5">
      <c r="A344" t="s">
        <v>1017</v>
      </c>
      <c r="B344" t="s">
        <v>1018</v>
      </c>
      <c r="E344" t="b">
        <v>1</v>
      </c>
    </row>
    <row r="345" spans="1:5">
      <c r="A345" t="s">
        <v>1019</v>
      </c>
      <c r="B345" t="s">
        <v>1020</v>
      </c>
      <c r="E345" t="b">
        <v>1</v>
      </c>
    </row>
    <row r="346" spans="1:5">
      <c r="A346" t="s">
        <v>1021</v>
      </c>
      <c r="B346" t="s">
        <v>1022</v>
      </c>
      <c r="E346" t="b">
        <v>1</v>
      </c>
    </row>
    <row r="347" spans="1:5">
      <c r="A347" t="s">
        <v>1023</v>
      </c>
      <c r="B347" t="s">
        <v>1024</v>
      </c>
      <c r="E347" t="b">
        <v>1</v>
      </c>
    </row>
    <row r="348" spans="1:5">
      <c r="A348" t="s">
        <v>1025</v>
      </c>
      <c r="B348" t="s">
        <v>1026</v>
      </c>
      <c r="E348" t="b">
        <v>1</v>
      </c>
    </row>
    <row r="349" spans="1:5">
      <c r="A349" t="s">
        <v>1027</v>
      </c>
      <c r="B349" t="s">
        <v>1028</v>
      </c>
      <c r="E349" t="b">
        <v>1</v>
      </c>
    </row>
    <row r="350" spans="1:5">
      <c r="A350" t="s">
        <v>1029</v>
      </c>
      <c r="B350" t="s">
        <v>1030</v>
      </c>
      <c r="E350" t="b">
        <v>1</v>
      </c>
    </row>
    <row r="351" spans="1:5">
      <c r="A351" t="s">
        <v>1031</v>
      </c>
      <c r="B351" t="s">
        <v>1032</v>
      </c>
      <c r="E351" t="b">
        <v>1</v>
      </c>
    </row>
    <row r="352" spans="1:5">
      <c r="A352" t="s">
        <v>1033</v>
      </c>
      <c r="B352" t="s">
        <v>1034</v>
      </c>
      <c r="E352" t="b">
        <v>1</v>
      </c>
    </row>
    <row r="353" spans="1:5">
      <c r="A353" t="s">
        <v>1035</v>
      </c>
      <c r="B353" t="s">
        <v>1036</v>
      </c>
      <c r="E353" t="b">
        <v>1</v>
      </c>
    </row>
    <row r="354" spans="1:5">
      <c r="A354" t="s">
        <v>1037</v>
      </c>
      <c r="B354" t="s">
        <v>1038</v>
      </c>
      <c r="E354" t="b">
        <v>1</v>
      </c>
    </row>
    <row r="355" spans="1:5">
      <c r="A355" t="s">
        <v>1039</v>
      </c>
      <c r="B355" t="s">
        <v>1040</v>
      </c>
      <c r="E355" t="b">
        <v>1</v>
      </c>
    </row>
    <row r="356" spans="1:5">
      <c r="A356" t="s">
        <v>1041</v>
      </c>
      <c r="B356" t="s">
        <v>1042</v>
      </c>
      <c r="E356" t="b">
        <v>1</v>
      </c>
    </row>
    <row r="357" spans="1:5">
      <c r="A357" t="s">
        <v>1043</v>
      </c>
      <c r="B357" t="s">
        <v>1044</v>
      </c>
      <c r="E357" t="b">
        <v>1</v>
      </c>
    </row>
    <row r="358" spans="1:5">
      <c r="A358" t="s">
        <v>1045</v>
      </c>
      <c r="B358" t="s">
        <v>1046</v>
      </c>
      <c r="E358" t="b">
        <v>1</v>
      </c>
    </row>
    <row r="359" spans="1:5">
      <c r="A359" t="s">
        <v>1047</v>
      </c>
      <c r="B359" t="s">
        <v>1048</v>
      </c>
      <c r="E359" t="b">
        <v>1</v>
      </c>
    </row>
    <row r="360" spans="1:5">
      <c r="A360" t="s">
        <v>1049</v>
      </c>
      <c r="B360" t="s">
        <v>1050</v>
      </c>
      <c r="E360" t="b">
        <v>1</v>
      </c>
    </row>
    <row r="361" spans="1:5">
      <c r="A361" t="s">
        <v>1051</v>
      </c>
      <c r="B361" t="s">
        <v>1052</v>
      </c>
      <c r="E361" t="b">
        <v>1</v>
      </c>
    </row>
    <row r="362" spans="1:5">
      <c r="A362" t="s">
        <v>1053</v>
      </c>
      <c r="B362" t="s">
        <v>1054</v>
      </c>
      <c r="E362" t="b">
        <v>1</v>
      </c>
    </row>
    <row r="363" spans="1:5">
      <c r="A363" t="s">
        <v>1055</v>
      </c>
      <c r="B363" t="s">
        <v>1056</v>
      </c>
      <c r="E363" t="b">
        <v>1</v>
      </c>
    </row>
    <row r="364" spans="1:5">
      <c r="A364" t="s">
        <v>1057</v>
      </c>
      <c r="B364" t="s">
        <v>1058</v>
      </c>
      <c r="E364" t="b">
        <v>1</v>
      </c>
    </row>
    <row r="365" spans="1:5">
      <c r="A365" t="s">
        <v>1059</v>
      </c>
      <c r="B365" t="s">
        <v>1060</v>
      </c>
      <c r="E365" t="b">
        <v>1</v>
      </c>
    </row>
    <row r="366" spans="1:5">
      <c r="A366" t="s">
        <v>1061</v>
      </c>
      <c r="B366" t="s">
        <v>1062</v>
      </c>
      <c r="E366" t="b">
        <v>1</v>
      </c>
    </row>
    <row r="367" spans="1:5">
      <c r="A367" t="s">
        <v>1063</v>
      </c>
      <c r="B367" t="s">
        <v>1064</v>
      </c>
      <c r="E367" t="b">
        <v>1</v>
      </c>
    </row>
    <row r="368" spans="1:5">
      <c r="A368" t="s">
        <v>1065</v>
      </c>
      <c r="B368" t="s">
        <v>1066</v>
      </c>
      <c r="E368" t="b">
        <v>1</v>
      </c>
    </row>
    <row r="369" spans="1:5">
      <c r="A369" t="s">
        <v>1067</v>
      </c>
      <c r="B369" t="s">
        <v>1068</v>
      </c>
      <c r="E369" t="b">
        <v>1</v>
      </c>
    </row>
    <row r="370" spans="1:5">
      <c r="A370" t="s">
        <v>1069</v>
      </c>
      <c r="B370" t="s">
        <v>1070</v>
      </c>
      <c r="E370" t="b">
        <v>1</v>
      </c>
    </row>
    <row r="371" spans="1:5">
      <c r="A371" t="s">
        <v>1071</v>
      </c>
      <c r="B371" t="s">
        <v>1072</v>
      </c>
      <c r="E371" t="b">
        <v>1</v>
      </c>
    </row>
    <row r="372" spans="1:5">
      <c r="A372" t="s">
        <v>1073</v>
      </c>
      <c r="B372" t="s">
        <v>1074</v>
      </c>
      <c r="E372" t="b">
        <v>1</v>
      </c>
    </row>
    <row r="373" spans="1:5">
      <c r="A373" t="s">
        <v>1075</v>
      </c>
      <c r="B373" t="s">
        <v>1076</v>
      </c>
      <c r="E373" t="b">
        <v>1</v>
      </c>
    </row>
    <row r="374" spans="1:5">
      <c r="A374" t="s">
        <v>1077</v>
      </c>
      <c r="B374" t="s">
        <v>1078</v>
      </c>
      <c r="E374" t="b">
        <v>1</v>
      </c>
    </row>
    <row r="375" spans="1:5">
      <c r="A375" t="s">
        <v>1079</v>
      </c>
      <c r="B375" t="s">
        <v>1080</v>
      </c>
      <c r="E375" t="b">
        <v>1</v>
      </c>
    </row>
    <row r="376" spans="1:5">
      <c r="A376" t="s">
        <v>1081</v>
      </c>
      <c r="B376" t="s">
        <v>1082</v>
      </c>
      <c r="E376" t="b">
        <v>1</v>
      </c>
    </row>
    <row r="377" spans="1:5">
      <c r="A377" t="s">
        <v>1083</v>
      </c>
      <c r="B377" t="s">
        <v>1084</v>
      </c>
      <c r="E377" t="b">
        <v>1</v>
      </c>
    </row>
    <row r="378" spans="1:5">
      <c r="A378" t="s">
        <v>1085</v>
      </c>
      <c r="B378" t="s">
        <v>1086</v>
      </c>
      <c r="E378" t="b">
        <v>1</v>
      </c>
    </row>
    <row r="379" spans="1:5">
      <c r="A379" t="s">
        <v>1087</v>
      </c>
      <c r="B379" t="s">
        <v>1088</v>
      </c>
      <c r="E379" t="b">
        <v>1</v>
      </c>
    </row>
    <row r="380" spans="1:5">
      <c r="A380" t="s">
        <v>1089</v>
      </c>
      <c r="B380" t="s">
        <v>1090</v>
      </c>
      <c r="E380" t="b">
        <v>1</v>
      </c>
    </row>
    <row r="381" spans="1:5">
      <c r="A381" t="s">
        <v>1091</v>
      </c>
      <c r="B381" t="s">
        <v>1092</v>
      </c>
      <c r="E381" t="b">
        <v>1</v>
      </c>
    </row>
    <row r="382" spans="1:5">
      <c r="A382" t="s">
        <v>1093</v>
      </c>
      <c r="B382" t="s">
        <v>1094</v>
      </c>
      <c r="E382" t="b">
        <v>1</v>
      </c>
    </row>
    <row r="383" spans="1:5">
      <c r="A383" t="s">
        <v>1095</v>
      </c>
      <c r="B383" t="s">
        <v>1096</v>
      </c>
      <c r="E383" t="b">
        <v>1</v>
      </c>
    </row>
    <row r="384" spans="1:5">
      <c r="A384" t="s">
        <v>1097</v>
      </c>
      <c r="B384" t="s">
        <v>1098</v>
      </c>
      <c r="E384" t="b">
        <v>1</v>
      </c>
    </row>
    <row r="385" spans="1:5">
      <c r="A385" t="s">
        <v>1099</v>
      </c>
      <c r="B385" t="s">
        <v>1100</v>
      </c>
      <c r="E385" t="b">
        <v>1</v>
      </c>
    </row>
    <row r="386" spans="1:5">
      <c r="A386" t="s">
        <v>1101</v>
      </c>
      <c r="B386" t="s">
        <v>1102</v>
      </c>
      <c r="E386" t="b">
        <v>1</v>
      </c>
    </row>
    <row r="387" spans="1:5">
      <c r="A387" t="s">
        <v>1103</v>
      </c>
      <c r="B387" t="s">
        <v>1104</v>
      </c>
      <c r="E387" t="b">
        <v>1</v>
      </c>
    </row>
    <row r="388" spans="1:5">
      <c r="A388" t="s">
        <v>1105</v>
      </c>
      <c r="B388" t="s">
        <v>1106</v>
      </c>
      <c r="E388" t="b">
        <v>1</v>
      </c>
    </row>
    <row r="389" spans="1:5">
      <c r="A389" t="s">
        <v>1107</v>
      </c>
      <c r="B389" t="s">
        <v>1108</v>
      </c>
      <c r="E389" t="b">
        <v>1</v>
      </c>
    </row>
    <row r="390" spans="1:5">
      <c r="A390" t="s">
        <v>1109</v>
      </c>
      <c r="B390" t="s">
        <v>1110</v>
      </c>
      <c r="E390" t="b">
        <v>1</v>
      </c>
    </row>
    <row r="391" spans="1:5">
      <c r="A391" t="s">
        <v>1111</v>
      </c>
      <c r="B391" t="s">
        <v>1112</v>
      </c>
      <c r="E391" t="b">
        <v>1</v>
      </c>
    </row>
    <row r="392" spans="1:5">
      <c r="A392" t="s">
        <v>1113</v>
      </c>
      <c r="B392" t="s">
        <v>1114</v>
      </c>
      <c r="E392" t="b">
        <v>1</v>
      </c>
    </row>
    <row r="393" spans="1:5">
      <c r="A393" t="s">
        <v>1115</v>
      </c>
      <c r="B393" t="s">
        <v>1116</v>
      </c>
      <c r="E393" t="b">
        <v>1</v>
      </c>
    </row>
    <row r="394" spans="1:5">
      <c r="A394" t="s">
        <v>1117</v>
      </c>
      <c r="B394" t="s">
        <v>1118</v>
      </c>
      <c r="E394" t="b">
        <v>1</v>
      </c>
    </row>
    <row r="395" spans="1:5">
      <c r="A395" t="s">
        <v>1119</v>
      </c>
      <c r="B395" t="s">
        <v>1120</v>
      </c>
      <c r="E395" t="b">
        <v>1</v>
      </c>
    </row>
    <row r="396" spans="1:5">
      <c r="A396" t="s">
        <v>1121</v>
      </c>
      <c r="B396" t="s">
        <v>1122</v>
      </c>
      <c r="E396" t="b">
        <v>1</v>
      </c>
    </row>
    <row r="397" spans="1:5">
      <c r="A397" t="s">
        <v>1123</v>
      </c>
      <c r="B397" t="s">
        <v>1124</v>
      </c>
      <c r="E397" t="b">
        <v>1</v>
      </c>
    </row>
    <row r="398" spans="1:5">
      <c r="A398" t="s">
        <v>1125</v>
      </c>
      <c r="B398" t="s">
        <v>1126</v>
      </c>
      <c r="E398" t="b">
        <v>1</v>
      </c>
    </row>
    <row r="399" spans="1:5">
      <c r="A399" t="s">
        <v>1127</v>
      </c>
      <c r="B399" t="s">
        <v>1128</v>
      </c>
      <c r="E399" t="b">
        <v>1</v>
      </c>
    </row>
    <row r="400" spans="1:5">
      <c r="A400" t="s">
        <v>1129</v>
      </c>
      <c r="B400" t="s">
        <v>1130</v>
      </c>
      <c r="E400" t="b">
        <v>1</v>
      </c>
    </row>
    <row r="401" spans="1:5">
      <c r="A401" t="s">
        <v>1131</v>
      </c>
      <c r="B401" t="s">
        <v>1132</v>
      </c>
      <c r="E401" t="b">
        <v>1</v>
      </c>
    </row>
    <row r="402" spans="1:5">
      <c r="A402" t="s">
        <v>1133</v>
      </c>
      <c r="B402" t="s">
        <v>1134</v>
      </c>
      <c r="E402" t="b">
        <v>1</v>
      </c>
    </row>
    <row r="403" spans="1:5">
      <c r="A403" t="s">
        <v>1135</v>
      </c>
      <c r="B403" t="s">
        <v>1136</v>
      </c>
      <c r="E403" t="b">
        <v>1</v>
      </c>
    </row>
    <row r="404" spans="1:5">
      <c r="A404" t="s">
        <v>1137</v>
      </c>
      <c r="B404" t="s">
        <v>1138</v>
      </c>
      <c r="E404" t="b">
        <v>1</v>
      </c>
    </row>
    <row r="405" spans="1:5">
      <c r="A405" t="s">
        <v>1139</v>
      </c>
      <c r="B405" t="s">
        <v>1140</v>
      </c>
      <c r="E405" t="b">
        <v>1</v>
      </c>
    </row>
    <row r="406" spans="1:5">
      <c r="A406" t="s">
        <v>1141</v>
      </c>
      <c r="B406" t="s">
        <v>1142</v>
      </c>
      <c r="E406" t="b">
        <v>1</v>
      </c>
    </row>
    <row r="407" spans="1:5">
      <c r="A407" t="s">
        <v>1143</v>
      </c>
      <c r="B407" t="s">
        <v>1144</v>
      </c>
      <c r="E407" t="b">
        <v>1</v>
      </c>
    </row>
    <row r="408" spans="1:5">
      <c r="A408" t="s">
        <v>1145</v>
      </c>
      <c r="B408" t="s">
        <v>1146</v>
      </c>
      <c r="E408" t="b">
        <v>1</v>
      </c>
    </row>
    <row r="409" spans="1:5">
      <c r="A409" t="s">
        <v>1147</v>
      </c>
      <c r="B409" t="s">
        <v>1148</v>
      </c>
      <c r="E409" t="b">
        <v>1</v>
      </c>
    </row>
    <row r="410" spans="1:5">
      <c r="A410" t="s">
        <v>1149</v>
      </c>
      <c r="B410" t="s">
        <v>1150</v>
      </c>
      <c r="E410" t="b">
        <v>1</v>
      </c>
    </row>
    <row r="411" spans="1:5">
      <c r="A411" t="s">
        <v>1151</v>
      </c>
      <c r="B411" t="s">
        <v>1152</v>
      </c>
      <c r="E411" t="b">
        <v>1</v>
      </c>
    </row>
    <row r="412" spans="1:5">
      <c r="A412" t="s">
        <v>1153</v>
      </c>
      <c r="B412" t="s">
        <v>1154</v>
      </c>
      <c r="E412" t="b">
        <v>1</v>
      </c>
    </row>
    <row r="413" spans="1:5">
      <c r="A413" t="s">
        <v>1155</v>
      </c>
      <c r="B413" t="s">
        <v>1156</v>
      </c>
      <c r="E413" t="b">
        <v>1</v>
      </c>
    </row>
    <row r="414" spans="1:5">
      <c r="A414" t="s">
        <v>1157</v>
      </c>
      <c r="B414" t="s">
        <v>1158</v>
      </c>
      <c r="E414" t="b">
        <v>1</v>
      </c>
    </row>
    <row r="415" spans="1:5">
      <c r="A415" t="s">
        <v>1159</v>
      </c>
      <c r="B415" t="s">
        <v>1160</v>
      </c>
      <c r="E415" t="b">
        <v>1</v>
      </c>
    </row>
    <row r="416" spans="1:5">
      <c r="A416" t="s">
        <v>1161</v>
      </c>
      <c r="B416" t="s">
        <v>1162</v>
      </c>
      <c r="E416" t="b">
        <v>1</v>
      </c>
    </row>
    <row r="417" spans="1:5">
      <c r="A417" t="s">
        <v>1163</v>
      </c>
      <c r="B417" t="s">
        <v>1164</v>
      </c>
      <c r="E417" t="b">
        <v>1</v>
      </c>
    </row>
    <row r="418" spans="1:5">
      <c r="A418" t="s">
        <v>1165</v>
      </c>
      <c r="B418" t="s">
        <v>1166</v>
      </c>
      <c r="E418" t="b">
        <v>1</v>
      </c>
    </row>
    <row r="419" spans="1:5">
      <c r="A419" t="s">
        <v>1167</v>
      </c>
      <c r="B419" t="s">
        <v>1168</v>
      </c>
      <c r="E419" t="b">
        <v>1</v>
      </c>
    </row>
    <row r="420" spans="1:5">
      <c r="A420" t="s">
        <v>1169</v>
      </c>
      <c r="B420" t="s">
        <v>1170</v>
      </c>
      <c r="E420" t="b">
        <v>1</v>
      </c>
    </row>
    <row r="421" spans="1:5">
      <c r="A421" t="s">
        <v>1171</v>
      </c>
      <c r="B421" t="s">
        <v>1172</v>
      </c>
      <c r="E421" t="b">
        <v>1</v>
      </c>
    </row>
    <row r="422" spans="1:5">
      <c r="A422" t="s">
        <v>1173</v>
      </c>
      <c r="B422" t="s">
        <v>1174</v>
      </c>
      <c r="E422" t="b">
        <v>1</v>
      </c>
    </row>
    <row r="423" spans="1:5">
      <c r="A423" t="s">
        <v>1175</v>
      </c>
      <c r="B423" t="s">
        <v>1176</v>
      </c>
      <c r="E423" t="b">
        <v>1</v>
      </c>
    </row>
    <row r="424" spans="1:5">
      <c r="A424" t="s">
        <v>1177</v>
      </c>
      <c r="B424" t="s">
        <v>1178</v>
      </c>
      <c r="E424" t="b">
        <v>1</v>
      </c>
    </row>
    <row r="425" spans="1:5">
      <c r="A425" t="s">
        <v>1179</v>
      </c>
      <c r="B425" t="s">
        <v>1180</v>
      </c>
      <c r="E425" t="b">
        <v>1</v>
      </c>
    </row>
    <row r="426" spans="1:5">
      <c r="A426" t="s">
        <v>1181</v>
      </c>
      <c r="B426" t="s">
        <v>1182</v>
      </c>
      <c r="E426" t="b">
        <v>1</v>
      </c>
    </row>
    <row r="427" spans="1:5">
      <c r="A427" t="s">
        <v>1183</v>
      </c>
      <c r="B427" t="s">
        <v>1184</v>
      </c>
      <c r="E427" t="b">
        <v>1</v>
      </c>
    </row>
    <row r="428" spans="1:5">
      <c r="A428" t="s">
        <v>1185</v>
      </c>
      <c r="B428" t="s">
        <v>1186</v>
      </c>
      <c r="E428" t="b">
        <v>1</v>
      </c>
    </row>
    <row r="429" spans="1:5">
      <c r="A429" t="s">
        <v>1187</v>
      </c>
      <c r="B429" t="s">
        <v>1188</v>
      </c>
      <c r="E429" t="b">
        <v>1</v>
      </c>
    </row>
    <row r="430" spans="1:5">
      <c r="A430" t="s">
        <v>1189</v>
      </c>
      <c r="B430" t="s">
        <v>1190</v>
      </c>
      <c r="E430" t="b">
        <v>1</v>
      </c>
    </row>
    <row r="431" spans="1:5">
      <c r="A431" t="s">
        <v>1191</v>
      </c>
      <c r="B431" t="s">
        <v>1192</v>
      </c>
      <c r="E431" t="b">
        <v>1</v>
      </c>
    </row>
    <row r="432" spans="1:5">
      <c r="A432" t="s">
        <v>1193</v>
      </c>
      <c r="B432" t="s">
        <v>1194</v>
      </c>
      <c r="E432" t="b">
        <v>1</v>
      </c>
    </row>
    <row r="433" spans="1:5">
      <c r="A433" t="s">
        <v>1195</v>
      </c>
      <c r="B433" t="s">
        <v>1196</v>
      </c>
      <c r="E433" t="b">
        <v>1</v>
      </c>
    </row>
    <row r="434" spans="1:5">
      <c r="A434" t="s">
        <v>1197</v>
      </c>
      <c r="B434" t="s">
        <v>1198</v>
      </c>
      <c r="E434" t="b">
        <v>1</v>
      </c>
    </row>
    <row r="435" spans="1:5">
      <c r="A435" t="s">
        <v>1199</v>
      </c>
      <c r="B435" t="s">
        <v>1200</v>
      </c>
      <c r="E435" t="b">
        <v>1</v>
      </c>
    </row>
    <row r="436" spans="1:5">
      <c r="A436" t="s">
        <v>1201</v>
      </c>
      <c r="B436" t="s">
        <v>1202</v>
      </c>
      <c r="E436" t="b">
        <v>1</v>
      </c>
    </row>
    <row r="437" spans="1:5">
      <c r="A437" t="s">
        <v>1203</v>
      </c>
      <c r="B437" t="s">
        <v>1204</v>
      </c>
      <c r="E437" t="b">
        <v>1</v>
      </c>
    </row>
    <row r="438" spans="1:5">
      <c r="A438" t="s">
        <v>1205</v>
      </c>
      <c r="B438" t="s">
        <v>1206</v>
      </c>
      <c r="E438" t="b">
        <v>1</v>
      </c>
    </row>
    <row r="439" spans="1:5">
      <c r="A439" t="s">
        <v>1207</v>
      </c>
      <c r="B439" t="s">
        <v>1208</v>
      </c>
      <c r="E439" t="b">
        <v>1</v>
      </c>
    </row>
    <row r="440" spans="1:5">
      <c r="A440" t="s">
        <v>1209</v>
      </c>
      <c r="B440" t="s">
        <v>1210</v>
      </c>
      <c r="E440" t="b">
        <v>1</v>
      </c>
    </row>
    <row r="441" spans="1:5">
      <c r="A441" t="s">
        <v>1211</v>
      </c>
      <c r="B441" t="s">
        <v>1212</v>
      </c>
      <c r="E441" t="b">
        <v>1</v>
      </c>
    </row>
    <row r="442" spans="1:5">
      <c r="A442" t="s">
        <v>1213</v>
      </c>
      <c r="B442" t="s">
        <v>1214</v>
      </c>
      <c r="E442" t="b">
        <v>1</v>
      </c>
    </row>
    <row r="443" spans="1:5">
      <c r="A443" t="s">
        <v>1215</v>
      </c>
      <c r="B443" t="s">
        <v>1216</v>
      </c>
      <c r="E443" t="b">
        <v>1</v>
      </c>
    </row>
    <row r="444" spans="1:5">
      <c r="A444" t="s">
        <v>1217</v>
      </c>
      <c r="B444" t="s">
        <v>1218</v>
      </c>
      <c r="E444" t="b">
        <v>1</v>
      </c>
    </row>
    <row r="445" spans="1:5">
      <c r="A445" t="s">
        <v>1219</v>
      </c>
      <c r="B445" t="s">
        <v>1220</v>
      </c>
      <c r="E445" t="b">
        <v>1</v>
      </c>
    </row>
    <row r="446" spans="1:5">
      <c r="A446" t="s">
        <v>1221</v>
      </c>
      <c r="B446" t="s">
        <v>1222</v>
      </c>
      <c r="E446" t="b">
        <v>1</v>
      </c>
    </row>
    <row r="447" spans="1:5">
      <c r="A447" t="s">
        <v>1223</v>
      </c>
      <c r="B447" t="s">
        <v>1224</v>
      </c>
      <c r="E447" t="b">
        <v>1</v>
      </c>
    </row>
    <row r="448" spans="1:5">
      <c r="A448" t="s">
        <v>1225</v>
      </c>
      <c r="B448" t="s">
        <v>1226</v>
      </c>
      <c r="E448" t="b">
        <v>1</v>
      </c>
    </row>
    <row r="449" spans="1:5">
      <c r="A449" t="s">
        <v>1227</v>
      </c>
      <c r="B449" t="s">
        <v>1228</v>
      </c>
      <c r="E449" t="b">
        <v>1</v>
      </c>
    </row>
    <row r="450" spans="1:5">
      <c r="A450" t="s">
        <v>1229</v>
      </c>
      <c r="B450" t="s">
        <v>1230</v>
      </c>
      <c r="E450" t="b">
        <v>1</v>
      </c>
    </row>
    <row r="451" spans="1:5">
      <c r="A451" t="s">
        <v>1231</v>
      </c>
      <c r="B451" t="s">
        <v>1232</v>
      </c>
      <c r="E451" t="b">
        <v>1</v>
      </c>
    </row>
    <row r="452" spans="1:5">
      <c r="A452" t="s">
        <v>1233</v>
      </c>
      <c r="B452" t="s">
        <v>1234</v>
      </c>
      <c r="E452" t="b">
        <v>1</v>
      </c>
    </row>
    <row r="453" spans="1:5">
      <c r="A453" t="s">
        <v>1235</v>
      </c>
      <c r="B453" t="s">
        <v>1236</v>
      </c>
      <c r="E453" t="b">
        <v>1</v>
      </c>
    </row>
    <row r="454" spans="1:5">
      <c r="A454" t="s">
        <v>1237</v>
      </c>
      <c r="B454" t="s">
        <v>1238</v>
      </c>
      <c r="E454" t="b">
        <v>1</v>
      </c>
    </row>
    <row r="455" spans="1:5">
      <c r="A455" t="s">
        <v>1239</v>
      </c>
      <c r="B455" t="s">
        <v>1240</v>
      </c>
      <c r="E455" t="b">
        <v>1</v>
      </c>
    </row>
    <row r="456" spans="1:5">
      <c r="A456" t="s">
        <v>1241</v>
      </c>
      <c r="B456" t="s">
        <v>1242</v>
      </c>
      <c r="E456" t="b">
        <v>1</v>
      </c>
    </row>
    <row r="457" spans="1:5">
      <c r="A457" t="s">
        <v>1243</v>
      </c>
      <c r="B457" t="s">
        <v>1244</v>
      </c>
      <c r="E457" t="b">
        <v>1</v>
      </c>
    </row>
    <row r="458" spans="1:5">
      <c r="A458" t="s">
        <v>1245</v>
      </c>
      <c r="B458" t="s">
        <v>1246</v>
      </c>
      <c r="E458" t="b">
        <v>1</v>
      </c>
    </row>
    <row r="459" spans="1:5">
      <c r="A459" t="s">
        <v>1247</v>
      </c>
      <c r="B459" t="s">
        <v>1248</v>
      </c>
      <c r="E459" t="b">
        <v>1</v>
      </c>
    </row>
    <row r="460" spans="1:5">
      <c r="A460" t="s">
        <v>1249</v>
      </c>
      <c r="B460" t="s">
        <v>1250</v>
      </c>
      <c r="E460" t="b">
        <v>1</v>
      </c>
    </row>
    <row r="461" spans="1:5">
      <c r="A461" t="s">
        <v>1251</v>
      </c>
      <c r="B461" t="s">
        <v>1252</v>
      </c>
      <c r="E461" t="b">
        <v>1</v>
      </c>
    </row>
    <row r="462" spans="1:5">
      <c r="A462" t="s">
        <v>1253</v>
      </c>
      <c r="B462" t="s">
        <v>1254</v>
      </c>
      <c r="E462" t="b">
        <v>1</v>
      </c>
    </row>
    <row r="463" spans="1:5">
      <c r="A463" t="s">
        <v>1255</v>
      </c>
      <c r="B463" t="s">
        <v>1256</v>
      </c>
      <c r="E463" t="b">
        <v>1</v>
      </c>
    </row>
    <row r="464" spans="1:5">
      <c r="A464" t="s">
        <v>1257</v>
      </c>
      <c r="B464" t="s">
        <v>1258</v>
      </c>
      <c r="E464" t="b">
        <v>1</v>
      </c>
    </row>
    <row r="465" spans="1:5">
      <c r="A465" t="s">
        <v>1259</v>
      </c>
      <c r="B465" t="s">
        <v>1260</v>
      </c>
      <c r="E465" t="b">
        <v>1</v>
      </c>
    </row>
    <row r="466" spans="1:5">
      <c r="A466" t="s">
        <v>1261</v>
      </c>
      <c r="B466" t="s">
        <v>1262</v>
      </c>
      <c r="E466" t="b">
        <v>1</v>
      </c>
    </row>
    <row r="467" spans="1:5">
      <c r="A467" t="s">
        <v>1263</v>
      </c>
      <c r="B467" t="s">
        <v>1264</v>
      </c>
      <c r="E467" t="b">
        <v>1</v>
      </c>
    </row>
    <row r="468" spans="1:5">
      <c r="A468" t="s">
        <v>1265</v>
      </c>
      <c r="B468" t="s">
        <v>1266</v>
      </c>
      <c r="E468" t="b">
        <v>1</v>
      </c>
    </row>
    <row r="469" spans="1:5">
      <c r="A469" t="s">
        <v>1267</v>
      </c>
      <c r="B469" t="s">
        <v>1268</v>
      </c>
      <c r="E469" t="b">
        <v>1</v>
      </c>
    </row>
    <row r="470" spans="1:5">
      <c r="A470" t="s">
        <v>1269</v>
      </c>
      <c r="B470" t="s">
        <v>1270</v>
      </c>
      <c r="E470" t="b">
        <v>1</v>
      </c>
    </row>
    <row r="471" spans="1:5">
      <c r="A471" t="s">
        <v>1271</v>
      </c>
      <c r="B471" t="s">
        <v>1272</v>
      </c>
      <c r="E471" t="b">
        <v>1</v>
      </c>
    </row>
    <row r="472" spans="1:5">
      <c r="A472" t="s">
        <v>1273</v>
      </c>
      <c r="B472" t="s">
        <v>1274</v>
      </c>
      <c r="E472" t="b">
        <v>1</v>
      </c>
    </row>
    <row r="473" spans="1:5">
      <c r="A473" t="s">
        <v>1275</v>
      </c>
      <c r="B473" t="s">
        <v>1276</v>
      </c>
      <c r="E473" t="b">
        <v>1</v>
      </c>
    </row>
    <row r="474" spans="1:5">
      <c r="A474" t="s">
        <v>1277</v>
      </c>
      <c r="B474" t="s">
        <v>1278</v>
      </c>
      <c r="E474" t="b">
        <v>1</v>
      </c>
    </row>
    <row r="475" spans="1:5">
      <c r="A475" t="s">
        <v>1279</v>
      </c>
      <c r="B475" t="s">
        <v>1280</v>
      </c>
      <c r="E475" t="b">
        <v>1</v>
      </c>
    </row>
    <row r="476" spans="1:5">
      <c r="A476" t="s">
        <v>1281</v>
      </c>
      <c r="B476" t="s">
        <v>1282</v>
      </c>
      <c r="E476" t="b">
        <v>1</v>
      </c>
    </row>
    <row r="477" spans="1:5">
      <c r="A477" t="s">
        <v>1283</v>
      </c>
      <c r="B477" t="s">
        <v>1284</v>
      </c>
      <c r="E477" t="b">
        <v>1</v>
      </c>
    </row>
    <row r="478" spans="1:5">
      <c r="A478" t="s">
        <v>1285</v>
      </c>
      <c r="B478" t="s">
        <v>1286</v>
      </c>
      <c r="E478" t="b">
        <v>1</v>
      </c>
    </row>
    <row r="479" spans="1:5">
      <c r="A479" t="s">
        <v>1287</v>
      </c>
      <c r="B479" t="s">
        <v>1288</v>
      </c>
      <c r="E479" t="b">
        <v>1</v>
      </c>
    </row>
    <row r="480" spans="1:5">
      <c r="A480" t="s">
        <v>1289</v>
      </c>
      <c r="B480" t="s">
        <v>1290</v>
      </c>
      <c r="E480" t="b">
        <v>1</v>
      </c>
    </row>
    <row r="481" spans="1:5">
      <c r="A481" t="s">
        <v>1291</v>
      </c>
      <c r="B481" t="s">
        <v>1292</v>
      </c>
      <c r="E481" t="b">
        <v>1</v>
      </c>
    </row>
    <row r="482" spans="1:5">
      <c r="A482" t="s">
        <v>1293</v>
      </c>
      <c r="B482" t="s">
        <v>1294</v>
      </c>
      <c r="E482" t="b">
        <v>1</v>
      </c>
    </row>
    <row r="483" spans="1:5">
      <c r="A483" t="s">
        <v>1295</v>
      </c>
      <c r="B483" t="s">
        <v>1296</v>
      </c>
      <c r="E483" t="b">
        <v>1</v>
      </c>
    </row>
    <row r="484" spans="1:5">
      <c r="A484" t="s">
        <v>1297</v>
      </c>
      <c r="B484" t="s">
        <v>1298</v>
      </c>
      <c r="E484" t="b">
        <v>1</v>
      </c>
    </row>
    <row r="485" spans="1:5">
      <c r="A485" t="s">
        <v>1299</v>
      </c>
      <c r="B485" t="s">
        <v>1300</v>
      </c>
      <c r="E485" t="b">
        <v>1</v>
      </c>
    </row>
    <row r="486" spans="1:5">
      <c r="A486" t="s">
        <v>1301</v>
      </c>
      <c r="B486" t="s">
        <v>1302</v>
      </c>
      <c r="E486" t="b">
        <v>1</v>
      </c>
    </row>
    <row r="487" spans="1:5">
      <c r="A487" t="s">
        <v>1303</v>
      </c>
      <c r="B487" t="s">
        <v>1304</v>
      </c>
      <c r="E487" t="b">
        <v>1</v>
      </c>
    </row>
    <row r="488" spans="1:5">
      <c r="A488" t="s">
        <v>1305</v>
      </c>
      <c r="B488" t="s">
        <v>1306</v>
      </c>
      <c r="E488" t="b">
        <v>1</v>
      </c>
    </row>
    <row r="489" spans="1:5">
      <c r="A489" t="s">
        <v>1307</v>
      </c>
      <c r="B489" t="s">
        <v>1308</v>
      </c>
      <c r="E489" t="b">
        <v>1</v>
      </c>
    </row>
    <row r="490" spans="1:5">
      <c r="A490" t="s">
        <v>1309</v>
      </c>
      <c r="B490" t="s">
        <v>1310</v>
      </c>
      <c r="E490" t="b">
        <v>1</v>
      </c>
    </row>
    <row r="491" spans="1:5">
      <c r="A491" t="s">
        <v>1311</v>
      </c>
      <c r="B491" t="s">
        <v>1312</v>
      </c>
      <c r="E491" t="b">
        <v>1</v>
      </c>
    </row>
    <row r="492" spans="1:5">
      <c r="A492" t="s">
        <v>1313</v>
      </c>
      <c r="B492" t="s">
        <v>1314</v>
      </c>
      <c r="E492" t="b">
        <v>1</v>
      </c>
    </row>
    <row r="493" spans="1:5">
      <c r="A493" t="s">
        <v>1315</v>
      </c>
      <c r="B493" t="s">
        <v>1316</v>
      </c>
      <c r="E493" t="b">
        <v>1</v>
      </c>
    </row>
    <row r="494" spans="1:5">
      <c r="A494" t="s">
        <v>1317</v>
      </c>
      <c r="B494" t="s">
        <v>1318</v>
      </c>
      <c r="E494" t="b">
        <v>1</v>
      </c>
    </row>
    <row r="495" spans="1:5">
      <c r="A495" t="s">
        <v>1319</v>
      </c>
      <c r="B495" t="s">
        <v>1320</v>
      </c>
      <c r="E495" t="b">
        <v>1</v>
      </c>
    </row>
    <row r="496" spans="1:5">
      <c r="A496" t="s">
        <v>1321</v>
      </c>
      <c r="B496" t="s">
        <v>1322</v>
      </c>
      <c r="E496" t="b">
        <v>1</v>
      </c>
    </row>
    <row r="497" spans="1:5">
      <c r="A497" t="s">
        <v>1323</v>
      </c>
      <c r="B497" t="s">
        <v>1324</v>
      </c>
      <c r="E497" t="b">
        <v>1</v>
      </c>
    </row>
    <row r="498" spans="1:5">
      <c r="A498" t="s">
        <v>1325</v>
      </c>
      <c r="B498" t="s">
        <v>1326</v>
      </c>
      <c r="E498" t="b">
        <v>1</v>
      </c>
    </row>
    <row r="499" spans="1:5">
      <c r="A499" t="s">
        <v>1327</v>
      </c>
      <c r="B499" t="s">
        <v>1328</v>
      </c>
      <c r="E499" t="b">
        <v>1</v>
      </c>
    </row>
    <row r="500" spans="1:5">
      <c r="A500" t="s">
        <v>1329</v>
      </c>
      <c r="B500" t="s">
        <v>1330</v>
      </c>
      <c r="E500" t="b">
        <v>1</v>
      </c>
    </row>
    <row r="501" spans="1:5">
      <c r="A501" t="s">
        <v>1331</v>
      </c>
      <c r="B501" t="s">
        <v>1332</v>
      </c>
      <c r="E501" t="b">
        <v>1</v>
      </c>
    </row>
    <row r="502" spans="1:5">
      <c r="A502" t="s">
        <v>1333</v>
      </c>
      <c r="B502" t="s">
        <v>1334</v>
      </c>
      <c r="E502" t="b">
        <v>1</v>
      </c>
    </row>
    <row r="503" spans="1:5">
      <c r="A503" t="s">
        <v>1335</v>
      </c>
      <c r="B503" t="s">
        <v>1336</v>
      </c>
      <c r="E503" t="b">
        <v>1</v>
      </c>
    </row>
    <row r="504" spans="1:5">
      <c r="A504" t="s">
        <v>1337</v>
      </c>
      <c r="B504" t="s">
        <v>1338</v>
      </c>
      <c r="E504" t="b">
        <v>1</v>
      </c>
    </row>
    <row r="505" spans="1:5">
      <c r="A505" t="s">
        <v>1339</v>
      </c>
      <c r="B505" t="s">
        <v>1340</v>
      </c>
      <c r="E505" t="b">
        <v>1</v>
      </c>
    </row>
    <row r="506" spans="1:5">
      <c r="A506" t="s">
        <v>1341</v>
      </c>
      <c r="B506" t="s">
        <v>1342</v>
      </c>
      <c r="E506" t="b">
        <v>1</v>
      </c>
    </row>
    <row r="507" spans="1:5">
      <c r="A507" t="s">
        <v>1343</v>
      </c>
      <c r="B507" t="s">
        <v>1344</v>
      </c>
      <c r="E507" t="b">
        <v>1</v>
      </c>
    </row>
    <row r="508" spans="1:5">
      <c r="A508" t="s">
        <v>1345</v>
      </c>
      <c r="B508" t="s">
        <v>1346</v>
      </c>
      <c r="E508" t="b">
        <v>1</v>
      </c>
    </row>
    <row r="509" spans="1:5">
      <c r="A509" t="s">
        <v>1347</v>
      </c>
      <c r="B509" t="s">
        <v>1348</v>
      </c>
      <c r="E509" t="b">
        <v>1</v>
      </c>
    </row>
    <row r="510" spans="1:5">
      <c r="A510" t="s">
        <v>1349</v>
      </c>
      <c r="B510" t="s">
        <v>1350</v>
      </c>
      <c r="E510" t="b">
        <v>1</v>
      </c>
    </row>
    <row r="511" spans="1:5">
      <c r="A511" t="s">
        <v>1351</v>
      </c>
      <c r="B511" t="s">
        <v>1352</v>
      </c>
      <c r="E511" t="b">
        <v>1</v>
      </c>
    </row>
    <row r="512" spans="1:5">
      <c r="A512" t="s">
        <v>1353</v>
      </c>
      <c r="B512" t="s">
        <v>1354</v>
      </c>
      <c r="E512" t="b">
        <v>1</v>
      </c>
    </row>
    <row r="513" spans="1:5">
      <c r="A513" t="s">
        <v>1355</v>
      </c>
      <c r="B513" t="s">
        <v>1356</v>
      </c>
      <c r="E513" t="b">
        <v>1</v>
      </c>
    </row>
    <row r="514" spans="1:5">
      <c r="A514" t="s">
        <v>1357</v>
      </c>
      <c r="B514" t="s">
        <v>1358</v>
      </c>
      <c r="E514" t="b">
        <v>1</v>
      </c>
    </row>
    <row r="515" spans="1:5">
      <c r="A515" t="s">
        <v>1359</v>
      </c>
      <c r="B515" t="s">
        <v>1360</v>
      </c>
      <c r="E515" t="b">
        <v>1</v>
      </c>
    </row>
    <row r="516" spans="1:5">
      <c r="A516" t="s">
        <v>1361</v>
      </c>
      <c r="B516" t="s">
        <v>1362</v>
      </c>
      <c r="E516" t="b">
        <v>1</v>
      </c>
    </row>
    <row r="517" spans="1:5">
      <c r="A517" t="s">
        <v>1363</v>
      </c>
      <c r="B517" t="s">
        <v>1364</v>
      </c>
      <c r="E517" t="b">
        <v>1</v>
      </c>
    </row>
    <row r="518" spans="1:5">
      <c r="A518" t="s">
        <v>1365</v>
      </c>
      <c r="B518" t="s">
        <v>1366</v>
      </c>
      <c r="E518" t="b">
        <v>1</v>
      </c>
    </row>
    <row r="519" spans="1:5">
      <c r="A519" t="s">
        <v>1367</v>
      </c>
      <c r="B519" t="s">
        <v>1368</v>
      </c>
      <c r="E519" t="b">
        <v>1</v>
      </c>
    </row>
    <row r="520" spans="1:5">
      <c r="A520" t="s">
        <v>1369</v>
      </c>
      <c r="B520" t="s">
        <v>1370</v>
      </c>
      <c r="E520" t="b">
        <v>1</v>
      </c>
    </row>
    <row r="521" spans="1:5">
      <c r="A521" t="s">
        <v>1371</v>
      </c>
      <c r="B521" t="s">
        <v>1372</v>
      </c>
      <c r="E521" t="b">
        <v>1</v>
      </c>
    </row>
    <row r="522" spans="1:5">
      <c r="A522" t="s">
        <v>1373</v>
      </c>
      <c r="B522" t="s">
        <v>1374</v>
      </c>
      <c r="E522" t="b">
        <v>1</v>
      </c>
    </row>
    <row r="523" spans="1:5">
      <c r="A523" t="s">
        <v>1375</v>
      </c>
      <c r="B523" t="s">
        <v>1376</v>
      </c>
      <c r="E523" t="b">
        <v>1</v>
      </c>
    </row>
    <row r="524" spans="1:5">
      <c r="A524" t="s">
        <v>1377</v>
      </c>
      <c r="B524" t="s">
        <v>1378</v>
      </c>
      <c r="E524" t="b">
        <v>1</v>
      </c>
    </row>
    <row r="525" spans="1:5">
      <c r="A525" t="s">
        <v>1379</v>
      </c>
      <c r="B525" t="s">
        <v>1380</v>
      </c>
      <c r="E525" t="b">
        <v>1</v>
      </c>
    </row>
    <row r="526" spans="1:5">
      <c r="A526" t="s">
        <v>1381</v>
      </c>
      <c r="B526" t="s">
        <v>1382</v>
      </c>
      <c r="E526" t="b">
        <v>1</v>
      </c>
    </row>
    <row r="527" spans="1:5">
      <c r="A527" t="s">
        <v>1383</v>
      </c>
      <c r="B527" t="s">
        <v>1384</v>
      </c>
      <c r="E527" t="b">
        <v>1</v>
      </c>
    </row>
    <row r="528" spans="1:5">
      <c r="A528" t="s">
        <v>1385</v>
      </c>
      <c r="B528" t="s">
        <v>1386</v>
      </c>
      <c r="E528" t="b">
        <v>1</v>
      </c>
    </row>
    <row r="529" spans="1:5">
      <c r="A529" t="s">
        <v>1387</v>
      </c>
      <c r="B529" t="s">
        <v>1388</v>
      </c>
      <c r="E529" t="b">
        <v>1</v>
      </c>
    </row>
    <row r="530" spans="1:5">
      <c r="A530" t="s">
        <v>1389</v>
      </c>
      <c r="B530" t="s">
        <v>1390</v>
      </c>
      <c r="E530" t="b">
        <v>1</v>
      </c>
    </row>
    <row r="531" spans="1:5">
      <c r="A531" t="s">
        <v>1391</v>
      </c>
      <c r="B531" t="s">
        <v>1392</v>
      </c>
      <c r="E531" t="b">
        <v>1</v>
      </c>
    </row>
    <row r="532" spans="1:5">
      <c r="A532" t="s">
        <v>1393</v>
      </c>
      <c r="B532" t="s">
        <v>1394</v>
      </c>
      <c r="E532" t="b">
        <v>1</v>
      </c>
    </row>
    <row r="533" spans="1:5">
      <c r="A533" t="s">
        <v>1395</v>
      </c>
      <c r="B533" t="s">
        <v>1396</v>
      </c>
      <c r="E533" t="b">
        <v>1</v>
      </c>
    </row>
    <row r="534" spans="1:5">
      <c r="A534" t="s">
        <v>1397</v>
      </c>
      <c r="B534" t="s">
        <v>1398</v>
      </c>
      <c r="E534" t="b">
        <v>1</v>
      </c>
    </row>
    <row r="535" spans="1:5">
      <c r="A535" t="s">
        <v>1399</v>
      </c>
      <c r="B535" t="s">
        <v>1400</v>
      </c>
      <c r="E535" t="b">
        <v>1</v>
      </c>
    </row>
    <row r="536" spans="1:5">
      <c r="A536" t="s">
        <v>1401</v>
      </c>
      <c r="B536" t="s">
        <v>1402</v>
      </c>
      <c r="E536" t="b">
        <v>1</v>
      </c>
    </row>
    <row r="537" spans="1:5">
      <c r="A537" t="s">
        <v>1403</v>
      </c>
      <c r="B537" t="s">
        <v>1404</v>
      </c>
      <c r="E537" t="b">
        <v>1</v>
      </c>
    </row>
    <row r="538" spans="1:5">
      <c r="A538" t="s">
        <v>1405</v>
      </c>
      <c r="B538" t="s">
        <v>1406</v>
      </c>
      <c r="E538" t="b">
        <v>1</v>
      </c>
    </row>
    <row r="539" spans="1:5">
      <c r="A539" t="s">
        <v>1407</v>
      </c>
      <c r="B539" t="s">
        <v>1408</v>
      </c>
      <c r="E539" t="b">
        <v>1</v>
      </c>
    </row>
    <row r="540" spans="1:5">
      <c r="A540" t="s">
        <v>1409</v>
      </c>
      <c r="B540" t="s">
        <v>1410</v>
      </c>
      <c r="E540" t="b">
        <v>1</v>
      </c>
    </row>
    <row r="541" spans="1:5">
      <c r="A541" t="s">
        <v>1411</v>
      </c>
      <c r="B541" t="s">
        <v>1412</v>
      </c>
      <c r="E541" t="b">
        <v>1</v>
      </c>
    </row>
    <row r="542" spans="1:5">
      <c r="A542" t="s">
        <v>1413</v>
      </c>
      <c r="B542" t="s">
        <v>1414</v>
      </c>
      <c r="E542" t="b">
        <v>1</v>
      </c>
    </row>
    <row r="543" spans="1:5">
      <c r="A543" t="s">
        <v>1415</v>
      </c>
      <c r="B543" t="s">
        <v>1416</v>
      </c>
      <c r="E543" t="b">
        <v>1</v>
      </c>
    </row>
    <row r="544" spans="1:5">
      <c r="A544" t="s">
        <v>1417</v>
      </c>
      <c r="B544" t="s">
        <v>1418</v>
      </c>
      <c r="E544" t="b">
        <v>1</v>
      </c>
    </row>
    <row r="545" spans="1:5">
      <c r="A545" t="s">
        <v>1419</v>
      </c>
      <c r="B545" t="s">
        <v>1420</v>
      </c>
      <c r="E545" t="b">
        <v>1</v>
      </c>
    </row>
    <row r="546" spans="1:5">
      <c r="A546" t="s">
        <v>1421</v>
      </c>
      <c r="B546" t="s">
        <v>1422</v>
      </c>
      <c r="E546" t="b">
        <v>1</v>
      </c>
    </row>
    <row r="547" spans="1:5">
      <c r="A547" t="s">
        <v>1423</v>
      </c>
      <c r="B547" t="s">
        <v>1424</v>
      </c>
      <c r="E547" t="b">
        <v>1</v>
      </c>
    </row>
    <row r="548" spans="1:5">
      <c r="A548" t="s">
        <v>1425</v>
      </c>
      <c r="B548" t="s">
        <v>1426</v>
      </c>
      <c r="E548" t="b">
        <v>1</v>
      </c>
    </row>
    <row r="549" spans="1:5">
      <c r="A549" t="s">
        <v>1427</v>
      </c>
      <c r="B549" t="s">
        <v>1428</v>
      </c>
      <c r="E549" t="b">
        <v>1</v>
      </c>
    </row>
    <row r="550" spans="1:5">
      <c r="A550" t="s">
        <v>1429</v>
      </c>
      <c r="B550" t="s">
        <v>1430</v>
      </c>
      <c r="E550" t="b">
        <v>1</v>
      </c>
    </row>
    <row r="551" spans="1:5">
      <c r="A551" t="s">
        <v>1431</v>
      </c>
      <c r="B551" t="s">
        <v>1432</v>
      </c>
      <c r="E551" t="b">
        <v>1</v>
      </c>
    </row>
    <row r="552" spans="1:5">
      <c r="A552" t="s">
        <v>1433</v>
      </c>
      <c r="B552" t="s">
        <v>1434</v>
      </c>
      <c r="E552" t="b">
        <v>1</v>
      </c>
    </row>
    <row r="553" spans="1:5">
      <c r="A553" t="s">
        <v>1435</v>
      </c>
      <c r="B553" t="s">
        <v>1436</v>
      </c>
      <c r="E553" t="b">
        <v>1</v>
      </c>
    </row>
    <row r="554" spans="1:5">
      <c r="A554" t="s">
        <v>1437</v>
      </c>
      <c r="B554" t="s">
        <v>1438</v>
      </c>
      <c r="E554" t="b">
        <v>1</v>
      </c>
    </row>
    <row r="555" spans="1:5">
      <c r="A555" t="s">
        <v>1439</v>
      </c>
      <c r="B555" t="s">
        <v>1440</v>
      </c>
      <c r="E555" t="b">
        <v>1</v>
      </c>
    </row>
    <row r="556" spans="1:5">
      <c r="A556" t="s">
        <v>1441</v>
      </c>
      <c r="B556" t="s">
        <v>1442</v>
      </c>
      <c r="E556" t="b">
        <v>1</v>
      </c>
    </row>
    <row r="557" spans="1:5">
      <c r="A557" t="s">
        <v>1443</v>
      </c>
      <c r="B557" t="s">
        <v>1444</v>
      </c>
      <c r="E557" t="b">
        <v>1</v>
      </c>
    </row>
    <row r="558" spans="1:5">
      <c r="A558" t="s">
        <v>1445</v>
      </c>
      <c r="B558" t="s">
        <v>1446</v>
      </c>
      <c r="E558" t="b">
        <v>1</v>
      </c>
    </row>
    <row r="559" spans="1:5">
      <c r="A559" t="s">
        <v>1447</v>
      </c>
      <c r="B559" t="s">
        <v>1448</v>
      </c>
      <c r="E559" t="b">
        <v>1</v>
      </c>
    </row>
    <row r="560" spans="1:5">
      <c r="A560" t="s">
        <v>1449</v>
      </c>
      <c r="B560" t="s">
        <v>1450</v>
      </c>
      <c r="E560" t="b">
        <v>1</v>
      </c>
    </row>
    <row r="561" spans="1:5">
      <c r="A561" t="s">
        <v>1451</v>
      </c>
      <c r="B561" t="s">
        <v>1452</v>
      </c>
      <c r="E561" t="b">
        <v>1</v>
      </c>
    </row>
    <row r="562" spans="1:5">
      <c r="A562" t="s">
        <v>1453</v>
      </c>
      <c r="B562" t="s">
        <v>1454</v>
      </c>
      <c r="E562" t="b">
        <v>1</v>
      </c>
    </row>
    <row r="563" spans="1:5">
      <c r="A563" t="s">
        <v>1455</v>
      </c>
      <c r="B563" t="s">
        <v>1456</v>
      </c>
      <c r="E563" t="b">
        <v>1</v>
      </c>
    </row>
    <row r="564" spans="1:5">
      <c r="A564" t="s">
        <v>1457</v>
      </c>
      <c r="B564" t="s">
        <v>1458</v>
      </c>
      <c r="E564" t="b">
        <v>1</v>
      </c>
    </row>
    <row r="565" spans="1:5">
      <c r="A565" t="s">
        <v>1459</v>
      </c>
      <c r="B565" t="s">
        <v>1460</v>
      </c>
      <c r="E565" t="b">
        <v>1</v>
      </c>
    </row>
    <row r="566" spans="1:5">
      <c r="A566" t="s">
        <v>1461</v>
      </c>
      <c r="B566" t="s">
        <v>1462</v>
      </c>
      <c r="E566" t="b">
        <v>1</v>
      </c>
    </row>
    <row r="567" spans="1:5">
      <c r="A567" t="s">
        <v>1463</v>
      </c>
      <c r="B567" t="s">
        <v>1464</v>
      </c>
      <c r="E567" t="b">
        <v>1</v>
      </c>
    </row>
    <row r="568" spans="1:5">
      <c r="A568" t="s">
        <v>1465</v>
      </c>
      <c r="B568" t="s">
        <v>1466</v>
      </c>
      <c r="E568" t="b">
        <v>1</v>
      </c>
    </row>
    <row r="569" spans="1:5">
      <c r="A569" t="s">
        <v>1467</v>
      </c>
      <c r="B569" t="s">
        <v>1468</v>
      </c>
      <c r="E569" t="b">
        <v>1</v>
      </c>
    </row>
    <row r="570" spans="1:5">
      <c r="A570" t="s">
        <v>1469</v>
      </c>
      <c r="B570" t="s">
        <v>1470</v>
      </c>
      <c r="E570" t="b">
        <v>1</v>
      </c>
    </row>
    <row r="571" spans="1:5">
      <c r="A571" t="s">
        <v>1471</v>
      </c>
      <c r="B571" t="s">
        <v>1472</v>
      </c>
      <c r="E571" t="b">
        <v>1</v>
      </c>
    </row>
    <row r="572" spans="1:5">
      <c r="A572" t="s">
        <v>1473</v>
      </c>
      <c r="B572" t="s">
        <v>1474</v>
      </c>
      <c r="E572" t="b">
        <v>1</v>
      </c>
    </row>
    <row r="573" spans="1:5">
      <c r="A573" t="s">
        <v>1475</v>
      </c>
      <c r="B573" t="s">
        <v>1476</v>
      </c>
      <c r="E573" t="b">
        <v>1</v>
      </c>
    </row>
    <row r="574" spans="1:5">
      <c r="A574" t="s">
        <v>1477</v>
      </c>
      <c r="B574" t="s">
        <v>1478</v>
      </c>
      <c r="E574" t="b">
        <v>1</v>
      </c>
    </row>
    <row r="575" spans="1:5">
      <c r="A575" t="s">
        <v>1479</v>
      </c>
      <c r="B575" t="s">
        <v>1480</v>
      </c>
      <c r="E575" t="b">
        <v>1</v>
      </c>
    </row>
    <row r="576" spans="1:5">
      <c r="A576" t="s">
        <v>1481</v>
      </c>
      <c r="B576" t="s">
        <v>1482</v>
      </c>
      <c r="E576" t="b">
        <v>1</v>
      </c>
    </row>
    <row r="577" spans="1:5">
      <c r="A577" t="s">
        <v>1483</v>
      </c>
      <c r="B577" t="s">
        <v>1484</v>
      </c>
      <c r="E577" t="b">
        <v>1</v>
      </c>
    </row>
    <row r="578" spans="1:5">
      <c r="A578" t="s">
        <v>1485</v>
      </c>
      <c r="B578" t="s">
        <v>1486</v>
      </c>
      <c r="E578" t="b">
        <v>1</v>
      </c>
    </row>
    <row r="579" spans="1:5">
      <c r="A579" t="s">
        <v>1487</v>
      </c>
      <c r="B579" t="s">
        <v>1488</v>
      </c>
      <c r="E579" t="b">
        <v>1</v>
      </c>
    </row>
    <row r="580" spans="1:5">
      <c r="A580" t="s">
        <v>1489</v>
      </c>
      <c r="B580" t="s">
        <v>1490</v>
      </c>
      <c r="E580" t="b">
        <v>1</v>
      </c>
    </row>
    <row r="581" spans="1:5">
      <c r="A581" t="s">
        <v>1491</v>
      </c>
      <c r="B581" t="s">
        <v>1492</v>
      </c>
      <c r="E581" t="b">
        <v>1</v>
      </c>
    </row>
    <row r="582" spans="1:5">
      <c r="A582" t="s">
        <v>1493</v>
      </c>
      <c r="B582" t="s">
        <v>1494</v>
      </c>
      <c r="E582" t="b">
        <v>1</v>
      </c>
    </row>
    <row r="583" spans="1:5">
      <c r="A583" t="s">
        <v>1495</v>
      </c>
      <c r="B583" t="s">
        <v>1496</v>
      </c>
      <c r="E583" t="b">
        <v>1</v>
      </c>
    </row>
    <row r="584" spans="1:5">
      <c r="A584" t="s">
        <v>1497</v>
      </c>
      <c r="B584" t="s">
        <v>1498</v>
      </c>
      <c r="E584" t="b">
        <v>1</v>
      </c>
    </row>
    <row r="585" spans="1:5">
      <c r="A585" t="s">
        <v>1499</v>
      </c>
      <c r="B585" t="s">
        <v>1500</v>
      </c>
      <c r="E585" t="b">
        <v>1</v>
      </c>
    </row>
    <row r="586" spans="1:5">
      <c r="A586" t="s">
        <v>1501</v>
      </c>
      <c r="B586" t="s">
        <v>1502</v>
      </c>
      <c r="E586" t="b">
        <v>1</v>
      </c>
    </row>
    <row r="587" spans="1:5">
      <c r="A587" t="s">
        <v>1503</v>
      </c>
      <c r="B587" t="s">
        <v>1504</v>
      </c>
      <c r="E587" t="b">
        <v>1</v>
      </c>
    </row>
    <row r="588" spans="1:5">
      <c r="A588" t="s">
        <v>1505</v>
      </c>
      <c r="B588" t="s">
        <v>1506</v>
      </c>
      <c r="E588" t="b">
        <v>1</v>
      </c>
    </row>
    <row r="589" spans="1:5">
      <c r="A589" t="s">
        <v>1507</v>
      </c>
      <c r="B589" t="s">
        <v>1508</v>
      </c>
      <c r="E589" t="b">
        <v>1</v>
      </c>
    </row>
    <row r="590" spans="1:5">
      <c r="A590" t="s">
        <v>1509</v>
      </c>
      <c r="B590" t="s">
        <v>1510</v>
      </c>
      <c r="E590" t="b">
        <v>1</v>
      </c>
    </row>
    <row r="591" spans="1:5">
      <c r="A591" t="s">
        <v>1511</v>
      </c>
      <c r="B591" t="s">
        <v>1512</v>
      </c>
      <c r="E591" t="b">
        <v>1</v>
      </c>
    </row>
    <row r="592" spans="1:5">
      <c r="A592" t="s">
        <v>1513</v>
      </c>
      <c r="B592" t="s">
        <v>1514</v>
      </c>
      <c r="E592" t="b">
        <v>1</v>
      </c>
    </row>
    <row r="593" spans="1:5">
      <c r="A593" t="s">
        <v>1515</v>
      </c>
      <c r="B593" t="s">
        <v>1516</v>
      </c>
      <c r="E593" t="b">
        <v>1</v>
      </c>
    </row>
    <row r="594" spans="1:5">
      <c r="A594" t="s">
        <v>1517</v>
      </c>
      <c r="B594" t="s">
        <v>1518</v>
      </c>
      <c r="E594" t="b">
        <v>1</v>
      </c>
    </row>
    <row r="595" spans="1:5">
      <c r="A595" t="s">
        <v>1519</v>
      </c>
      <c r="B595" t="s">
        <v>1520</v>
      </c>
      <c r="E595" t="b">
        <v>1</v>
      </c>
    </row>
    <row r="596" spans="1:5">
      <c r="A596" t="s">
        <v>1521</v>
      </c>
      <c r="B596" t="s">
        <v>1522</v>
      </c>
      <c r="E596" t="b">
        <v>1</v>
      </c>
    </row>
    <row r="597" spans="1:5">
      <c r="A597" t="s">
        <v>1523</v>
      </c>
      <c r="B597" t="s">
        <v>1524</v>
      </c>
      <c r="E597" t="b">
        <v>1</v>
      </c>
    </row>
    <row r="598" spans="1:5">
      <c r="A598" t="s">
        <v>1525</v>
      </c>
      <c r="B598" t="s">
        <v>1526</v>
      </c>
      <c r="E598" t="b">
        <v>1</v>
      </c>
    </row>
    <row r="599" spans="1:5">
      <c r="A599" t="s">
        <v>1527</v>
      </c>
      <c r="B599" t="s">
        <v>1528</v>
      </c>
      <c r="E599" t="b">
        <v>1</v>
      </c>
    </row>
    <row r="600" spans="1:5">
      <c r="A600" t="s">
        <v>1529</v>
      </c>
      <c r="B600" t="s">
        <v>1530</v>
      </c>
      <c r="E600" t="b">
        <v>1</v>
      </c>
    </row>
    <row r="601" spans="1:5">
      <c r="A601" t="s">
        <v>1531</v>
      </c>
      <c r="B601" t="s">
        <v>1532</v>
      </c>
      <c r="E601" t="b">
        <v>1</v>
      </c>
    </row>
    <row r="602" spans="1:5">
      <c r="A602" t="s">
        <v>1533</v>
      </c>
      <c r="B602" t="s">
        <v>1534</v>
      </c>
      <c r="E602" t="b">
        <v>1</v>
      </c>
    </row>
    <row r="603" spans="1:5">
      <c r="A603" t="s">
        <v>1535</v>
      </c>
      <c r="B603" t="s">
        <v>1536</v>
      </c>
      <c r="E603" t="b">
        <v>1</v>
      </c>
    </row>
    <row r="604" spans="1:5">
      <c r="A604" t="s">
        <v>1537</v>
      </c>
      <c r="B604" t="s">
        <v>1538</v>
      </c>
      <c r="E604" t="b">
        <v>1</v>
      </c>
    </row>
    <row r="605" spans="1:5">
      <c r="A605" t="s">
        <v>1539</v>
      </c>
      <c r="B605" t="s">
        <v>1540</v>
      </c>
      <c r="E605" t="b">
        <v>1</v>
      </c>
    </row>
    <row r="606" spans="1:5">
      <c r="A606" t="s">
        <v>1541</v>
      </c>
      <c r="B606" t="s">
        <v>1542</v>
      </c>
      <c r="E606" t="b">
        <v>1</v>
      </c>
    </row>
    <row r="607" spans="1:5">
      <c r="A607" t="s">
        <v>1543</v>
      </c>
      <c r="B607" t="s">
        <v>1544</v>
      </c>
      <c r="E607" t="b">
        <v>1</v>
      </c>
    </row>
    <row r="608" spans="1:5">
      <c r="A608" t="s">
        <v>1545</v>
      </c>
      <c r="B608" t="s">
        <v>1546</v>
      </c>
      <c r="E608" t="b">
        <v>1</v>
      </c>
    </row>
    <row r="609" spans="1:5">
      <c r="A609" t="s">
        <v>1547</v>
      </c>
      <c r="B609" t="s">
        <v>1548</v>
      </c>
      <c r="E609" t="b">
        <v>1</v>
      </c>
    </row>
    <row r="610" spans="1:5">
      <c r="A610" t="s">
        <v>1549</v>
      </c>
      <c r="B610" t="s">
        <v>1550</v>
      </c>
      <c r="E610" t="b">
        <v>1</v>
      </c>
    </row>
    <row r="611" spans="1:5">
      <c r="A611" t="s">
        <v>1551</v>
      </c>
      <c r="B611" t="s">
        <v>1552</v>
      </c>
      <c r="E611" t="b">
        <v>1</v>
      </c>
    </row>
    <row r="612" spans="1:5">
      <c r="A612" t="s">
        <v>1553</v>
      </c>
      <c r="B612" t="s">
        <v>1554</v>
      </c>
      <c r="E612" t="b">
        <v>1</v>
      </c>
    </row>
    <row r="613" spans="1:5">
      <c r="A613" t="s">
        <v>1555</v>
      </c>
      <c r="B613" t="s">
        <v>1556</v>
      </c>
      <c r="E613" t="b">
        <v>1</v>
      </c>
    </row>
    <row r="614" spans="1:5">
      <c r="A614" t="s">
        <v>1557</v>
      </c>
      <c r="B614" t="s">
        <v>1558</v>
      </c>
      <c r="E614" t="b">
        <v>1</v>
      </c>
    </row>
    <row r="615" spans="1:5">
      <c r="A615" t="s">
        <v>1559</v>
      </c>
      <c r="B615" t="s">
        <v>1560</v>
      </c>
      <c r="E615" t="b">
        <v>1</v>
      </c>
    </row>
    <row r="616" spans="1:5">
      <c r="A616" t="s">
        <v>1561</v>
      </c>
      <c r="B616" t="s">
        <v>1562</v>
      </c>
      <c r="E616" t="b">
        <v>1</v>
      </c>
    </row>
    <row r="617" spans="1:5">
      <c r="A617" t="s">
        <v>1563</v>
      </c>
      <c r="B617" t="s">
        <v>1564</v>
      </c>
      <c r="E617" t="b">
        <v>1</v>
      </c>
    </row>
    <row r="618" spans="1:5">
      <c r="A618" t="s">
        <v>1565</v>
      </c>
      <c r="B618" t="s">
        <v>1566</v>
      </c>
      <c r="E618" t="b">
        <v>1</v>
      </c>
    </row>
    <row r="619" spans="1:5">
      <c r="A619" t="s">
        <v>1567</v>
      </c>
      <c r="B619" t="s">
        <v>1568</v>
      </c>
      <c r="E619" t="b">
        <v>1</v>
      </c>
    </row>
    <row r="620" spans="1:5">
      <c r="A620" t="s">
        <v>1569</v>
      </c>
      <c r="B620" t="s">
        <v>1570</v>
      </c>
      <c r="E620" t="b">
        <v>1</v>
      </c>
    </row>
    <row r="621" spans="1:5">
      <c r="A621" t="s">
        <v>1571</v>
      </c>
      <c r="B621" t="s">
        <v>1572</v>
      </c>
      <c r="E621" t="b">
        <v>1</v>
      </c>
    </row>
    <row r="622" spans="1:5">
      <c r="A622" t="s">
        <v>1573</v>
      </c>
      <c r="B622" t="s">
        <v>1574</v>
      </c>
      <c r="E622" t="b">
        <v>1</v>
      </c>
    </row>
    <row r="623" spans="1:5">
      <c r="A623" t="s">
        <v>1575</v>
      </c>
      <c r="B623" t="s">
        <v>1576</v>
      </c>
      <c r="E623" t="b">
        <v>1</v>
      </c>
    </row>
    <row r="624" spans="1:5">
      <c r="A624" t="s">
        <v>1577</v>
      </c>
      <c r="B624" t="s">
        <v>1578</v>
      </c>
      <c r="E624" t="b">
        <v>1</v>
      </c>
    </row>
    <row r="625" spans="1:5">
      <c r="A625" t="s">
        <v>1579</v>
      </c>
      <c r="B625" t="s">
        <v>1580</v>
      </c>
      <c r="E625" t="b">
        <v>1</v>
      </c>
    </row>
    <row r="626" spans="1:5">
      <c r="A626" t="s">
        <v>1581</v>
      </c>
      <c r="B626" t="s">
        <v>1582</v>
      </c>
      <c r="E626" t="b">
        <v>1</v>
      </c>
    </row>
    <row r="627" spans="1:5">
      <c r="A627" t="s">
        <v>1583</v>
      </c>
      <c r="B627" t="s">
        <v>1584</v>
      </c>
      <c r="E627" t="b">
        <v>1</v>
      </c>
    </row>
    <row r="628" spans="1:5">
      <c r="A628" t="s">
        <v>1585</v>
      </c>
      <c r="B628" t="s">
        <v>1586</v>
      </c>
      <c r="E628" t="b">
        <v>1</v>
      </c>
    </row>
    <row r="629" spans="1:5">
      <c r="A629" t="s">
        <v>1587</v>
      </c>
      <c r="B629" t="s">
        <v>1588</v>
      </c>
      <c r="E629" t="b">
        <v>1</v>
      </c>
    </row>
    <row r="630" spans="1:5">
      <c r="A630" t="s">
        <v>1589</v>
      </c>
      <c r="B630" t="s">
        <v>1590</v>
      </c>
      <c r="E630" t="b">
        <v>1</v>
      </c>
    </row>
    <row r="631" spans="1:5">
      <c r="A631" t="s">
        <v>1591</v>
      </c>
      <c r="B631" t="s">
        <v>1592</v>
      </c>
      <c r="E631" t="b">
        <v>1</v>
      </c>
    </row>
    <row r="632" spans="1:5">
      <c r="A632" t="s">
        <v>1593</v>
      </c>
      <c r="B632" t="s">
        <v>1594</v>
      </c>
      <c r="E632" t="b">
        <v>1</v>
      </c>
    </row>
    <row r="633" spans="1:5">
      <c r="A633" t="s">
        <v>1595</v>
      </c>
      <c r="B633" t="s">
        <v>1596</v>
      </c>
      <c r="E633" t="b">
        <v>1</v>
      </c>
    </row>
    <row r="634" spans="1:5">
      <c r="A634" t="s">
        <v>1597</v>
      </c>
      <c r="B634" t="s">
        <v>1598</v>
      </c>
      <c r="E634" t="b">
        <v>1</v>
      </c>
    </row>
    <row r="635" spans="1:5">
      <c r="A635" t="s">
        <v>1599</v>
      </c>
      <c r="B635" t="s">
        <v>1600</v>
      </c>
      <c r="E635" t="b">
        <v>1</v>
      </c>
    </row>
    <row r="636" spans="1:5">
      <c r="A636" t="s">
        <v>1601</v>
      </c>
      <c r="B636" t="s">
        <v>1602</v>
      </c>
      <c r="E636" t="b">
        <v>1</v>
      </c>
    </row>
    <row r="637" spans="1:5">
      <c r="A637" t="s">
        <v>1603</v>
      </c>
      <c r="B637" t="s">
        <v>1604</v>
      </c>
      <c r="E637" t="b">
        <v>1</v>
      </c>
    </row>
    <row r="638" spans="1:5">
      <c r="A638" t="s">
        <v>1605</v>
      </c>
      <c r="B638" t="s">
        <v>1606</v>
      </c>
      <c r="E638" t="b">
        <v>1</v>
      </c>
    </row>
    <row r="639" spans="1:5">
      <c r="A639" t="s">
        <v>1607</v>
      </c>
      <c r="B639" t="s">
        <v>1608</v>
      </c>
      <c r="E639" t="b">
        <v>1</v>
      </c>
    </row>
    <row r="640" spans="1:5">
      <c r="A640" t="s">
        <v>1609</v>
      </c>
      <c r="B640" t="s">
        <v>1610</v>
      </c>
      <c r="E640" t="b">
        <v>1</v>
      </c>
    </row>
    <row r="641" spans="1:5">
      <c r="A641" t="s">
        <v>1611</v>
      </c>
      <c r="B641" t="s">
        <v>1612</v>
      </c>
      <c r="E641" t="b">
        <v>1</v>
      </c>
    </row>
    <row r="642" spans="1:5">
      <c r="A642" t="s">
        <v>1613</v>
      </c>
      <c r="B642" t="s">
        <v>1614</v>
      </c>
      <c r="E642" t="b">
        <v>1</v>
      </c>
    </row>
    <row r="643" spans="1:5">
      <c r="A643" t="s">
        <v>1615</v>
      </c>
      <c r="B643" t="s">
        <v>1616</v>
      </c>
      <c r="E643" t="b">
        <v>1</v>
      </c>
    </row>
    <row r="644" spans="1:5">
      <c r="A644" t="s">
        <v>1617</v>
      </c>
      <c r="B644" t="s">
        <v>1618</v>
      </c>
      <c r="E644" t="b">
        <v>1</v>
      </c>
    </row>
    <row r="645" spans="1:5">
      <c r="A645" t="s">
        <v>1619</v>
      </c>
      <c r="B645" t="s">
        <v>1620</v>
      </c>
      <c r="E645" t="b">
        <v>1</v>
      </c>
    </row>
    <row r="646" spans="1:5">
      <c r="A646" t="s">
        <v>1621</v>
      </c>
      <c r="B646" t="s">
        <v>1622</v>
      </c>
      <c r="E646" t="b">
        <v>1</v>
      </c>
    </row>
    <row r="647" spans="1:5">
      <c r="A647" t="s">
        <v>1623</v>
      </c>
      <c r="B647" t="s">
        <v>1624</v>
      </c>
      <c r="E647" t="b">
        <v>1</v>
      </c>
    </row>
    <row r="648" spans="1:5">
      <c r="A648" t="s">
        <v>1625</v>
      </c>
      <c r="B648" t="s">
        <v>1626</v>
      </c>
      <c r="E648" t="b">
        <v>1</v>
      </c>
    </row>
    <row r="649" spans="1:5">
      <c r="A649" t="s">
        <v>1627</v>
      </c>
      <c r="B649" t="s">
        <v>1628</v>
      </c>
      <c r="E649" t="b">
        <v>1</v>
      </c>
    </row>
    <row r="650" spans="1:5">
      <c r="A650" t="s">
        <v>1629</v>
      </c>
      <c r="B650" t="s">
        <v>1630</v>
      </c>
      <c r="E650" t="b">
        <v>1</v>
      </c>
    </row>
    <row r="651" spans="1:5">
      <c r="A651" t="s">
        <v>1631</v>
      </c>
      <c r="B651" t="s">
        <v>1632</v>
      </c>
      <c r="E651" t="b">
        <v>1</v>
      </c>
    </row>
    <row r="652" spans="1:5">
      <c r="A652" t="s">
        <v>1633</v>
      </c>
      <c r="B652" t="s">
        <v>1634</v>
      </c>
      <c r="E652" t="b">
        <v>1</v>
      </c>
    </row>
    <row r="653" spans="1:5">
      <c r="A653" t="s">
        <v>1635</v>
      </c>
      <c r="B653" t="s">
        <v>1636</v>
      </c>
      <c r="E653" t="b">
        <v>1</v>
      </c>
    </row>
    <row r="654" spans="1:5">
      <c r="A654" t="s">
        <v>1637</v>
      </c>
      <c r="B654" t="s">
        <v>1638</v>
      </c>
      <c r="E654" t="b">
        <v>1</v>
      </c>
    </row>
    <row r="655" spans="1:5">
      <c r="A655" t="s">
        <v>1639</v>
      </c>
      <c r="B655" t="s">
        <v>1640</v>
      </c>
      <c r="E655" t="b">
        <v>1</v>
      </c>
    </row>
    <row r="656" spans="1:5">
      <c r="A656" t="s">
        <v>1641</v>
      </c>
      <c r="B656" t="s">
        <v>1642</v>
      </c>
      <c r="E656" t="b">
        <v>1</v>
      </c>
    </row>
    <row r="657" spans="1:5">
      <c r="A657" t="s">
        <v>1643</v>
      </c>
      <c r="B657" t="s">
        <v>1644</v>
      </c>
      <c r="E657" t="b">
        <v>1</v>
      </c>
    </row>
    <row r="658" spans="1:5">
      <c r="A658" t="s">
        <v>1645</v>
      </c>
      <c r="B658" t="s">
        <v>1646</v>
      </c>
      <c r="E658" t="b">
        <v>1</v>
      </c>
    </row>
    <row r="659" spans="1:5">
      <c r="A659" t="s">
        <v>1647</v>
      </c>
      <c r="B659" t="s">
        <v>1648</v>
      </c>
      <c r="E659" t="b">
        <v>1</v>
      </c>
    </row>
    <row r="660" spans="1:5">
      <c r="A660" t="s">
        <v>1649</v>
      </c>
      <c r="B660" t="s">
        <v>1650</v>
      </c>
      <c r="E660" t="b">
        <v>1</v>
      </c>
    </row>
    <row r="661" spans="1:5">
      <c r="A661" t="s">
        <v>1651</v>
      </c>
      <c r="B661" t="s">
        <v>1652</v>
      </c>
      <c r="E661" t="b">
        <v>1</v>
      </c>
    </row>
    <row r="662" spans="1:5">
      <c r="A662" t="s">
        <v>1653</v>
      </c>
      <c r="B662" t="s">
        <v>1654</v>
      </c>
      <c r="E662" t="b">
        <v>1</v>
      </c>
    </row>
    <row r="663" spans="1:5">
      <c r="A663" t="s">
        <v>1655</v>
      </c>
      <c r="B663" t="s">
        <v>1656</v>
      </c>
      <c r="E663" t="b">
        <v>1</v>
      </c>
    </row>
    <row r="664" spans="1:5">
      <c r="A664" t="s">
        <v>1657</v>
      </c>
      <c r="B664" t="s">
        <v>1658</v>
      </c>
      <c r="E664" t="b">
        <v>1</v>
      </c>
    </row>
    <row r="665" spans="1:5">
      <c r="A665" t="s">
        <v>1659</v>
      </c>
      <c r="B665" t="s">
        <v>1660</v>
      </c>
      <c r="E665" t="b">
        <v>1</v>
      </c>
    </row>
    <row r="666" spans="1:5">
      <c r="A666" t="s">
        <v>1661</v>
      </c>
      <c r="B666" t="s">
        <v>1662</v>
      </c>
      <c r="E666" t="b">
        <v>1</v>
      </c>
    </row>
    <row r="667" spans="1:5">
      <c r="A667" t="s">
        <v>1663</v>
      </c>
      <c r="B667" t="s">
        <v>1664</v>
      </c>
      <c r="E667" t="b">
        <v>1</v>
      </c>
    </row>
    <row r="668" spans="1:5">
      <c r="A668" t="s">
        <v>1665</v>
      </c>
      <c r="B668" t="s">
        <v>1666</v>
      </c>
      <c r="E668" t="b">
        <v>1</v>
      </c>
    </row>
    <row r="669" spans="1:5">
      <c r="A669" t="s">
        <v>1667</v>
      </c>
      <c r="B669" t="s">
        <v>1668</v>
      </c>
      <c r="E669" t="b">
        <v>1</v>
      </c>
    </row>
    <row r="670" spans="1:5">
      <c r="A670" t="s">
        <v>1669</v>
      </c>
      <c r="B670" t="s">
        <v>1670</v>
      </c>
      <c r="E670" t="b">
        <v>1</v>
      </c>
    </row>
    <row r="671" spans="1:5">
      <c r="A671" t="s">
        <v>1671</v>
      </c>
      <c r="B671" t="s">
        <v>1672</v>
      </c>
      <c r="E671" t="b">
        <v>1</v>
      </c>
    </row>
    <row r="672" spans="1:5">
      <c r="A672" t="s">
        <v>1673</v>
      </c>
      <c r="B672" t="s">
        <v>1674</v>
      </c>
      <c r="E672" t="b">
        <v>1</v>
      </c>
    </row>
    <row r="673" spans="1:5">
      <c r="A673" t="s">
        <v>1675</v>
      </c>
      <c r="B673" t="s">
        <v>1676</v>
      </c>
      <c r="E673" t="b">
        <v>1</v>
      </c>
    </row>
    <row r="674" spans="1:5">
      <c r="A674" t="s">
        <v>1677</v>
      </c>
      <c r="B674" t="s">
        <v>1678</v>
      </c>
      <c r="E674" t="b">
        <v>1</v>
      </c>
    </row>
    <row r="675" spans="1:5">
      <c r="A675" t="s">
        <v>1679</v>
      </c>
      <c r="B675" t="s">
        <v>1680</v>
      </c>
      <c r="E675" t="b">
        <v>1</v>
      </c>
    </row>
    <row r="676" spans="1:5">
      <c r="A676" t="s">
        <v>1681</v>
      </c>
      <c r="B676" t="s">
        <v>1682</v>
      </c>
      <c r="E676" t="b">
        <v>1</v>
      </c>
    </row>
    <row r="677" spans="1:5">
      <c r="A677" t="s">
        <v>1683</v>
      </c>
      <c r="B677" t="s">
        <v>1684</v>
      </c>
      <c r="E677" t="b">
        <v>1</v>
      </c>
    </row>
    <row r="678" spans="1:5">
      <c r="A678" t="s">
        <v>1685</v>
      </c>
      <c r="B678" t="s">
        <v>1686</v>
      </c>
      <c r="E678" t="b">
        <v>1</v>
      </c>
    </row>
    <row r="679" spans="1:5">
      <c r="A679" t="s">
        <v>1687</v>
      </c>
      <c r="B679" t="s">
        <v>1688</v>
      </c>
      <c r="E679" t="b">
        <v>1</v>
      </c>
    </row>
    <row r="680" spans="1:5">
      <c r="A680" t="s">
        <v>1689</v>
      </c>
      <c r="B680" t="s">
        <v>1690</v>
      </c>
      <c r="E680" t="b">
        <v>1</v>
      </c>
    </row>
    <row r="681" spans="1:5">
      <c r="A681" t="s">
        <v>1691</v>
      </c>
      <c r="B681" t="s">
        <v>1692</v>
      </c>
      <c r="E681" t="b">
        <v>1</v>
      </c>
    </row>
    <row r="682" spans="1:5">
      <c r="A682" t="s">
        <v>1693</v>
      </c>
      <c r="B682" t="s">
        <v>1694</v>
      </c>
      <c r="E682" t="b">
        <v>1</v>
      </c>
    </row>
    <row r="683" spans="1:5">
      <c r="A683" t="s">
        <v>1695</v>
      </c>
      <c r="B683" t="s">
        <v>1696</v>
      </c>
      <c r="E683" t="b">
        <v>1</v>
      </c>
    </row>
    <row r="684" spans="1:5">
      <c r="A684" t="s">
        <v>1697</v>
      </c>
      <c r="B684" t="s">
        <v>1698</v>
      </c>
      <c r="E684" t="b">
        <v>1</v>
      </c>
    </row>
    <row r="685" spans="1:5">
      <c r="A685" t="s">
        <v>1699</v>
      </c>
      <c r="B685" t="s">
        <v>1700</v>
      </c>
      <c r="E685" t="b">
        <v>1</v>
      </c>
    </row>
    <row r="686" spans="1:5">
      <c r="A686" t="s">
        <v>1701</v>
      </c>
      <c r="B686" t="s">
        <v>1702</v>
      </c>
      <c r="E686" t="b">
        <v>1</v>
      </c>
    </row>
    <row r="687" spans="1:5">
      <c r="A687" t="s">
        <v>1703</v>
      </c>
      <c r="B687" t="s">
        <v>1704</v>
      </c>
      <c r="E687" t="b">
        <v>1</v>
      </c>
    </row>
    <row r="688" spans="1:5">
      <c r="A688" t="s">
        <v>1705</v>
      </c>
      <c r="B688" t="s">
        <v>1706</v>
      </c>
      <c r="E688" t="b">
        <v>1</v>
      </c>
    </row>
    <row r="689" spans="1:5">
      <c r="A689" t="s">
        <v>1707</v>
      </c>
      <c r="B689" t="s">
        <v>1708</v>
      </c>
      <c r="E689" t="b">
        <v>1</v>
      </c>
    </row>
    <row r="690" spans="1:5">
      <c r="A690" t="s">
        <v>1709</v>
      </c>
      <c r="B690" t="s">
        <v>1710</v>
      </c>
      <c r="E690" t="b">
        <v>1</v>
      </c>
    </row>
    <row r="691" spans="1:5">
      <c r="A691" t="s">
        <v>1711</v>
      </c>
      <c r="B691" t="s">
        <v>1712</v>
      </c>
      <c r="E691" t="b">
        <v>1</v>
      </c>
    </row>
    <row r="692" spans="1:5">
      <c r="A692" t="s">
        <v>1713</v>
      </c>
      <c r="B692" t="s">
        <v>1714</v>
      </c>
      <c r="E692" t="b">
        <v>1</v>
      </c>
    </row>
    <row r="693" spans="1:5">
      <c r="A693" t="s">
        <v>1715</v>
      </c>
      <c r="B693" t="s">
        <v>1716</v>
      </c>
      <c r="E693" t="b">
        <v>1</v>
      </c>
    </row>
    <row r="694" spans="1:5">
      <c r="A694" t="s">
        <v>1717</v>
      </c>
      <c r="B694" t="s">
        <v>1718</v>
      </c>
      <c r="E694" t="b">
        <v>1</v>
      </c>
    </row>
    <row r="695" spans="1:5">
      <c r="A695" t="s">
        <v>1719</v>
      </c>
      <c r="B695" t="s">
        <v>1720</v>
      </c>
      <c r="E695" t="b">
        <v>1</v>
      </c>
    </row>
    <row r="696" spans="1:5">
      <c r="A696" t="s">
        <v>1721</v>
      </c>
      <c r="B696" t="s">
        <v>1722</v>
      </c>
      <c r="E696" t="b">
        <v>1</v>
      </c>
    </row>
    <row r="697" spans="1:5">
      <c r="A697" t="s">
        <v>1723</v>
      </c>
      <c r="B697" t="s">
        <v>1724</v>
      </c>
      <c r="E697" t="b">
        <v>1</v>
      </c>
    </row>
    <row r="698" spans="1:5">
      <c r="A698" t="s">
        <v>1725</v>
      </c>
      <c r="B698" t="s">
        <v>1726</v>
      </c>
      <c r="E698" t="b">
        <v>1</v>
      </c>
    </row>
    <row r="699" spans="1:5">
      <c r="A699" t="s">
        <v>1727</v>
      </c>
      <c r="B699" t="s">
        <v>1728</v>
      </c>
      <c r="E699" t="b">
        <v>1</v>
      </c>
    </row>
    <row r="700" spans="1:5">
      <c r="A700" t="s">
        <v>1729</v>
      </c>
      <c r="B700" t="s">
        <v>1730</v>
      </c>
      <c r="E700" t="b">
        <v>1</v>
      </c>
    </row>
    <row r="701" spans="1:5">
      <c r="A701" t="s">
        <v>1731</v>
      </c>
      <c r="B701" t="s">
        <v>1732</v>
      </c>
      <c r="E701" t="b">
        <v>1</v>
      </c>
    </row>
    <row r="702" spans="1:5">
      <c r="A702" t="s">
        <v>1733</v>
      </c>
      <c r="B702" t="s">
        <v>1734</v>
      </c>
      <c r="E702" t="b">
        <v>1</v>
      </c>
    </row>
    <row r="703" spans="1:5">
      <c r="A703" t="s">
        <v>1735</v>
      </c>
      <c r="B703" t="s">
        <v>1736</v>
      </c>
      <c r="E703" t="b">
        <v>1</v>
      </c>
    </row>
    <row r="704" spans="1:5">
      <c r="A704" t="s">
        <v>1737</v>
      </c>
      <c r="B704" t="s">
        <v>1738</v>
      </c>
      <c r="E704" t="b">
        <v>1</v>
      </c>
    </row>
    <row r="705" spans="1:5">
      <c r="A705" t="s">
        <v>1739</v>
      </c>
      <c r="B705" t="s">
        <v>1740</v>
      </c>
      <c r="E705" t="b">
        <v>1</v>
      </c>
    </row>
    <row r="706" spans="1:5">
      <c r="A706" t="s">
        <v>1741</v>
      </c>
      <c r="B706" t="s">
        <v>1742</v>
      </c>
      <c r="E706" t="b">
        <v>1</v>
      </c>
    </row>
    <row r="707" spans="1:5">
      <c r="A707" t="s">
        <v>1743</v>
      </c>
      <c r="B707" t="s">
        <v>1744</v>
      </c>
      <c r="E707" t="b">
        <v>1</v>
      </c>
    </row>
    <row r="708" spans="1:5">
      <c r="A708" t="s">
        <v>1745</v>
      </c>
      <c r="B708" t="s">
        <v>1746</v>
      </c>
      <c r="E708" t="b">
        <v>1</v>
      </c>
    </row>
    <row r="709" spans="1:5">
      <c r="A709" t="s">
        <v>1747</v>
      </c>
      <c r="B709" t="s">
        <v>1748</v>
      </c>
      <c r="E709" t="b">
        <v>1</v>
      </c>
    </row>
    <row r="710" spans="1:5">
      <c r="A710" t="s">
        <v>1749</v>
      </c>
      <c r="B710" t="s">
        <v>1750</v>
      </c>
      <c r="E710" t="b">
        <v>1</v>
      </c>
    </row>
    <row r="711" spans="1:5">
      <c r="A711" t="s">
        <v>1751</v>
      </c>
      <c r="B711" t="s">
        <v>1752</v>
      </c>
      <c r="E711" t="b">
        <v>1</v>
      </c>
    </row>
    <row r="712" spans="1:5">
      <c r="A712" t="s">
        <v>1753</v>
      </c>
      <c r="B712" t="s">
        <v>1754</v>
      </c>
      <c r="E712" t="b">
        <v>1</v>
      </c>
    </row>
    <row r="713" spans="1:5">
      <c r="A713" t="s">
        <v>1755</v>
      </c>
      <c r="B713" t="s">
        <v>1756</v>
      </c>
      <c r="E713" t="b">
        <v>1</v>
      </c>
    </row>
    <row r="714" spans="1:5">
      <c r="A714" t="s">
        <v>1757</v>
      </c>
      <c r="B714" t="s">
        <v>1758</v>
      </c>
      <c r="E714" t="b">
        <v>1</v>
      </c>
    </row>
    <row r="715" spans="1:5">
      <c r="A715" t="s">
        <v>1759</v>
      </c>
      <c r="B715" t="s">
        <v>1760</v>
      </c>
      <c r="E715" t="b">
        <v>1</v>
      </c>
    </row>
    <row r="716" spans="1:5">
      <c r="A716" t="s">
        <v>1761</v>
      </c>
      <c r="B716" t="s">
        <v>1762</v>
      </c>
      <c r="E716" t="b">
        <v>1</v>
      </c>
    </row>
    <row r="717" spans="1:5">
      <c r="A717" t="s">
        <v>1763</v>
      </c>
      <c r="B717" t="s">
        <v>1764</v>
      </c>
      <c r="E717" t="b">
        <v>1</v>
      </c>
    </row>
    <row r="718" spans="1:5">
      <c r="A718" t="s">
        <v>1765</v>
      </c>
      <c r="B718" t="s">
        <v>1766</v>
      </c>
      <c r="E718" t="b">
        <v>1</v>
      </c>
    </row>
    <row r="719" spans="1:5">
      <c r="A719" t="s">
        <v>1767</v>
      </c>
      <c r="B719" t="s">
        <v>1768</v>
      </c>
      <c r="E719" t="b">
        <v>1</v>
      </c>
    </row>
    <row r="720" spans="1:5">
      <c r="A720" t="s">
        <v>1769</v>
      </c>
      <c r="B720" t="s">
        <v>1770</v>
      </c>
      <c r="E720" t="b">
        <v>1</v>
      </c>
    </row>
    <row r="721" spans="1:5">
      <c r="A721" t="s">
        <v>1771</v>
      </c>
      <c r="B721" t="s">
        <v>1772</v>
      </c>
      <c r="E721" t="b">
        <v>1</v>
      </c>
    </row>
    <row r="722" spans="1:5">
      <c r="A722" t="s">
        <v>1773</v>
      </c>
      <c r="B722" t="s">
        <v>1774</v>
      </c>
      <c r="E722" t="b">
        <v>1</v>
      </c>
    </row>
    <row r="723" spans="1:5">
      <c r="A723" t="s">
        <v>1775</v>
      </c>
      <c r="B723" t="s">
        <v>1776</v>
      </c>
      <c r="E723" t="b">
        <v>1</v>
      </c>
    </row>
    <row r="724" spans="1:5">
      <c r="A724" t="s">
        <v>1777</v>
      </c>
      <c r="B724" t="s">
        <v>1778</v>
      </c>
      <c r="E724" t="b">
        <v>1</v>
      </c>
    </row>
    <row r="725" spans="1:5">
      <c r="A725" t="s">
        <v>1779</v>
      </c>
      <c r="B725" t="s">
        <v>1780</v>
      </c>
      <c r="E725" t="b">
        <v>1</v>
      </c>
    </row>
    <row r="726" spans="1:5">
      <c r="A726" t="s">
        <v>1781</v>
      </c>
      <c r="B726" t="s">
        <v>1782</v>
      </c>
      <c r="E726" t="b">
        <v>1</v>
      </c>
    </row>
    <row r="727" spans="1:5">
      <c r="A727" t="s">
        <v>1783</v>
      </c>
      <c r="B727" t="s">
        <v>1784</v>
      </c>
      <c r="E727" t="b">
        <v>1</v>
      </c>
    </row>
    <row r="728" spans="1:5">
      <c r="A728" t="s">
        <v>1785</v>
      </c>
      <c r="B728" t="s">
        <v>1786</v>
      </c>
      <c r="E728" t="b">
        <v>1</v>
      </c>
    </row>
    <row r="729" spans="1:5">
      <c r="A729" t="s">
        <v>1787</v>
      </c>
      <c r="B729" t="s">
        <v>1788</v>
      </c>
      <c r="E729" t="b">
        <v>1</v>
      </c>
    </row>
    <row r="730" spans="1:5">
      <c r="A730" t="s">
        <v>1789</v>
      </c>
      <c r="B730" t="s">
        <v>1790</v>
      </c>
      <c r="E730" t="b">
        <v>1</v>
      </c>
    </row>
    <row r="731" spans="1:5">
      <c r="A731" t="s">
        <v>1791</v>
      </c>
      <c r="B731" t="s">
        <v>1792</v>
      </c>
      <c r="E731" t="b">
        <v>1</v>
      </c>
    </row>
    <row r="732" spans="1:5">
      <c r="A732" t="s">
        <v>1793</v>
      </c>
      <c r="B732" t="s">
        <v>1794</v>
      </c>
      <c r="E732" t="b">
        <v>1</v>
      </c>
    </row>
    <row r="733" spans="1:5">
      <c r="A733" t="s">
        <v>1795</v>
      </c>
      <c r="B733" t="s">
        <v>1796</v>
      </c>
      <c r="E733" t="b">
        <v>1</v>
      </c>
    </row>
    <row r="734" spans="1:5">
      <c r="A734" t="s">
        <v>1797</v>
      </c>
      <c r="B734" t="s">
        <v>1798</v>
      </c>
      <c r="E734" t="b">
        <v>1</v>
      </c>
    </row>
    <row r="735" spans="1:5">
      <c r="A735" t="s">
        <v>1799</v>
      </c>
      <c r="B735" t="s">
        <v>1800</v>
      </c>
      <c r="E735" t="b">
        <v>1</v>
      </c>
    </row>
    <row r="736" spans="1:5">
      <c r="A736" t="s">
        <v>1801</v>
      </c>
      <c r="B736" t="s">
        <v>1802</v>
      </c>
      <c r="E736" t="b">
        <v>1</v>
      </c>
    </row>
    <row r="737" spans="1:5">
      <c r="A737" t="s">
        <v>1803</v>
      </c>
      <c r="B737" t="s">
        <v>1804</v>
      </c>
      <c r="E737" t="b">
        <v>1</v>
      </c>
    </row>
    <row r="738" spans="1:5">
      <c r="A738" t="s">
        <v>1805</v>
      </c>
      <c r="B738" t="s">
        <v>1806</v>
      </c>
      <c r="E738" t="b">
        <v>1</v>
      </c>
    </row>
    <row r="739" spans="1:5">
      <c r="A739" t="s">
        <v>1807</v>
      </c>
      <c r="B739" t="s">
        <v>1808</v>
      </c>
      <c r="E739" t="b">
        <v>1</v>
      </c>
    </row>
    <row r="740" spans="1:5">
      <c r="A740" t="s">
        <v>1809</v>
      </c>
      <c r="B740" t="s">
        <v>1810</v>
      </c>
      <c r="E740" t="b">
        <v>1</v>
      </c>
    </row>
    <row r="741" spans="1:5">
      <c r="A741" t="s">
        <v>1811</v>
      </c>
      <c r="B741" t="s">
        <v>1812</v>
      </c>
      <c r="E741" t="b">
        <v>1</v>
      </c>
    </row>
    <row r="742" spans="1:5">
      <c r="A742" t="s">
        <v>1813</v>
      </c>
      <c r="B742" t="s">
        <v>1814</v>
      </c>
      <c r="E742" t="b">
        <v>1</v>
      </c>
    </row>
    <row r="743" spans="1:5">
      <c r="A743" t="s">
        <v>1815</v>
      </c>
      <c r="B743" t="s">
        <v>1816</v>
      </c>
      <c r="E743" t="b">
        <v>1</v>
      </c>
    </row>
    <row r="744" spans="1:5">
      <c r="A744" t="s">
        <v>1817</v>
      </c>
      <c r="B744" t="s">
        <v>1818</v>
      </c>
      <c r="E744" t="b">
        <v>1</v>
      </c>
    </row>
    <row r="745" spans="1:5">
      <c r="A745" t="s">
        <v>1819</v>
      </c>
      <c r="B745" t="s">
        <v>1820</v>
      </c>
      <c r="E745" t="b">
        <v>1</v>
      </c>
    </row>
    <row r="746" spans="1:5">
      <c r="A746" t="s">
        <v>1821</v>
      </c>
      <c r="B746" t="s">
        <v>1822</v>
      </c>
      <c r="E746" t="b">
        <v>1</v>
      </c>
    </row>
    <row r="747" spans="1:5">
      <c r="A747" t="s">
        <v>1823</v>
      </c>
      <c r="B747" t="s">
        <v>1824</v>
      </c>
      <c r="E747" t="b">
        <v>1</v>
      </c>
    </row>
    <row r="748" spans="1:5">
      <c r="A748" t="s">
        <v>1825</v>
      </c>
      <c r="B748" t="s">
        <v>1826</v>
      </c>
      <c r="E748" t="b">
        <v>1</v>
      </c>
    </row>
    <row r="749" spans="1:5">
      <c r="A749" t="s">
        <v>1827</v>
      </c>
      <c r="B749" t="s">
        <v>1828</v>
      </c>
      <c r="E749" t="b">
        <v>1</v>
      </c>
    </row>
    <row r="750" spans="1:5">
      <c r="A750" t="s">
        <v>1829</v>
      </c>
      <c r="B750" t="s">
        <v>1830</v>
      </c>
      <c r="E750" t="b">
        <v>1</v>
      </c>
    </row>
    <row r="751" spans="1:5">
      <c r="A751" t="s">
        <v>1831</v>
      </c>
      <c r="B751" t="s">
        <v>1832</v>
      </c>
      <c r="E751" t="b">
        <v>1</v>
      </c>
    </row>
    <row r="752" spans="1:5">
      <c r="A752" t="s">
        <v>1833</v>
      </c>
      <c r="B752" t="s">
        <v>1834</v>
      </c>
      <c r="E752" t="b">
        <v>1</v>
      </c>
    </row>
    <row r="753" spans="1:5">
      <c r="A753" t="s">
        <v>1835</v>
      </c>
      <c r="B753" t="s">
        <v>1836</v>
      </c>
      <c r="E753" t="b">
        <v>1</v>
      </c>
    </row>
    <row r="754" spans="1:5">
      <c r="A754" t="s">
        <v>1837</v>
      </c>
      <c r="B754" t="s">
        <v>1838</v>
      </c>
      <c r="E754" t="b">
        <v>1</v>
      </c>
    </row>
    <row r="755" spans="1:5">
      <c r="A755" t="s">
        <v>1839</v>
      </c>
      <c r="B755" t="s">
        <v>1840</v>
      </c>
      <c r="E755" t="b">
        <v>1</v>
      </c>
    </row>
    <row r="756" spans="1:5">
      <c r="A756" t="s">
        <v>1841</v>
      </c>
      <c r="B756" t="s">
        <v>1842</v>
      </c>
      <c r="E756" t="b">
        <v>1</v>
      </c>
    </row>
    <row r="757" spans="1:5">
      <c r="A757" t="s">
        <v>1843</v>
      </c>
      <c r="B757" t="s">
        <v>1844</v>
      </c>
      <c r="E757" t="b">
        <v>1</v>
      </c>
    </row>
    <row r="758" spans="1:5">
      <c r="A758" t="s">
        <v>1845</v>
      </c>
      <c r="B758" t="s">
        <v>1846</v>
      </c>
      <c r="E758" t="b">
        <v>1</v>
      </c>
    </row>
    <row r="759" spans="1:5">
      <c r="A759" t="s">
        <v>1847</v>
      </c>
      <c r="B759" t="s">
        <v>1848</v>
      </c>
      <c r="E759" t="b">
        <v>1</v>
      </c>
    </row>
    <row r="760" spans="1:5">
      <c r="A760" t="s">
        <v>1849</v>
      </c>
      <c r="B760" t="s">
        <v>1850</v>
      </c>
      <c r="E760" t="b">
        <v>1</v>
      </c>
    </row>
    <row r="761" spans="1:5">
      <c r="A761" t="s">
        <v>1851</v>
      </c>
      <c r="B761" t="s">
        <v>1852</v>
      </c>
      <c r="E761" t="b">
        <v>1</v>
      </c>
    </row>
    <row r="762" spans="1:5">
      <c r="A762" t="s">
        <v>1853</v>
      </c>
      <c r="B762" t="s">
        <v>1854</v>
      </c>
      <c r="E762" t="b">
        <v>1</v>
      </c>
    </row>
    <row r="763" spans="1:5">
      <c r="A763" t="s">
        <v>1855</v>
      </c>
      <c r="B763" t="s">
        <v>1856</v>
      </c>
      <c r="E763" t="b">
        <v>1</v>
      </c>
    </row>
    <row r="764" spans="1:5">
      <c r="A764" t="s">
        <v>1857</v>
      </c>
      <c r="B764" t="s">
        <v>1858</v>
      </c>
      <c r="E764" t="b">
        <v>1</v>
      </c>
    </row>
    <row r="765" spans="1:5">
      <c r="A765" t="s">
        <v>1859</v>
      </c>
      <c r="B765" t="s">
        <v>1860</v>
      </c>
      <c r="E765" t="b">
        <v>1</v>
      </c>
    </row>
    <row r="766" spans="1:5">
      <c r="A766" t="s">
        <v>1861</v>
      </c>
      <c r="B766" t="s">
        <v>1862</v>
      </c>
      <c r="E766" t="b">
        <v>1</v>
      </c>
    </row>
    <row r="767" spans="1:5">
      <c r="A767" t="s">
        <v>1863</v>
      </c>
      <c r="B767" t="s">
        <v>1864</v>
      </c>
      <c r="E767" t="b">
        <v>1</v>
      </c>
    </row>
    <row r="768" spans="1:5">
      <c r="A768" t="s">
        <v>1865</v>
      </c>
      <c r="B768" t="s">
        <v>1866</v>
      </c>
      <c r="E768" t="b">
        <v>1</v>
      </c>
    </row>
    <row r="769" spans="1:5">
      <c r="A769" t="s">
        <v>1867</v>
      </c>
      <c r="B769" t="s">
        <v>1868</v>
      </c>
      <c r="E769" t="b">
        <v>1</v>
      </c>
    </row>
    <row r="770" spans="1:5">
      <c r="A770" t="s">
        <v>1869</v>
      </c>
      <c r="B770" t="s">
        <v>1870</v>
      </c>
      <c r="E770" t="b">
        <v>1</v>
      </c>
    </row>
    <row r="771" spans="1:5">
      <c r="A771" t="s">
        <v>1871</v>
      </c>
      <c r="B771" t="s">
        <v>1872</v>
      </c>
      <c r="E771" t="b">
        <v>1</v>
      </c>
    </row>
    <row r="772" spans="1:5">
      <c r="A772" t="s">
        <v>1873</v>
      </c>
      <c r="B772" t="s">
        <v>1874</v>
      </c>
      <c r="E772" t="b">
        <v>1</v>
      </c>
    </row>
    <row r="773" spans="1:5">
      <c r="A773" t="s">
        <v>1875</v>
      </c>
      <c r="B773" t="s">
        <v>1876</v>
      </c>
      <c r="E773" t="b">
        <v>1</v>
      </c>
    </row>
    <row r="774" spans="1:5">
      <c r="A774" t="s">
        <v>1877</v>
      </c>
      <c r="B774" t="s">
        <v>1878</v>
      </c>
      <c r="E774" t="b">
        <v>1</v>
      </c>
    </row>
    <row r="775" spans="1:5">
      <c r="A775" t="s">
        <v>1879</v>
      </c>
      <c r="B775" t="s">
        <v>1880</v>
      </c>
      <c r="E775" t="b">
        <v>1</v>
      </c>
    </row>
    <row r="776" spans="1:5">
      <c r="A776" t="s">
        <v>1881</v>
      </c>
      <c r="B776" t="s">
        <v>1882</v>
      </c>
      <c r="E776" t="b">
        <v>1</v>
      </c>
    </row>
    <row r="777" spans="1:5">
      <c r="A777" t="s">
        <v>1883</v>
      </c>
      <c r="B777" t="s">
        <v>1884</v>
      </c>
      <c r="E777" t="b">
        <v>1</v>
      </c>
    </row>
    <row r="778" spans="1:5">
      <c r="A778" t="s">
        <v>1885</v>
      </c>
      <c r="B778" t="s">
        <v>1886</v>
      </c>
      <c r="E778" t="b">
        <v>1</v>
      </c>
    </row>
    <row r="779" spans="1:5">
      <c r="A779" t="s">
        <v>1887</v>
      </c>
      <c r="B779" t="s">
        <v>1888</v>
      </c>
      <c r="E779" t="b">
        <v>1</v>
      </c>
    </row>
    <row r="780" spans="1:5">
      <c r="A780" t="s">
        <v>1889</v>
      </c>
      <c r="B780" t="s">
        <v>1890</v>
      </c>
      <c r="E780" t="b">
        <v>1</v>
      </c>
    </row>
    <row r="781" spans="1:5">
      <c r="A781" t="s">
        <v>1891</v>
      </c>
      <c r="B781" t="s">
        <v>1892</v>
      </c>
      <c r="E781" t="b">
        <v>1</v>
      </c>
    </row>
    <row r="782" spans="1:5">
      <c r="A782" t="s">
        <v>1893</v>
      </c>
      <c r="B782" t="s">
        <v>1894</v>
      </c>
      <c r="E782" t="b">
        <v>1</v>
      </c>
    </row>
    <row r="783" spans="1:5">
      <c r="A783" t="s">
        <v>1895</v>
      </c>
      <c r="B783" t="s">
        <v>1896</v>
      </c>
      <c r="E783" t="b">
        <v>1</v>
      </c>
    </row>
    <row r="784" spans="1:5">
      <c r="A784" t="s">
        <v>1897</v>
      </c>
      <c r="B784" t="s">
        <v>1898</v>
      </c>
      <c r="E784" t="b">
        <v>1</v>
      </c>
    </row>
    <row r="785" spans="1:5">
      <c r="A785" t="s">
        <v>1899</v>
      </c>
      <c r="B785" t="s">
        <v>1900</v>
      </c>
      <c r="E785" t="b">
        <v>1</v>
      </c>
    </row>
    <row r="786" spans="1:5">
      <c r="A786" t="s">
        <v>1901</v>
      </c>
      <c r="B786" t="s">
        <v>1902</v>
      </c>
      <c r="E786" t="b">
        <v>1</v>
      </c>
    </row>
    <row r="787" spans="1:5">
      <c r="A787" t="s">
        <v>1903</v>
      </c>
      <c r="B787" t="s">
        <v>1904</v>
      </c>
      <c r="E787" t="b">
        <v>1</v>
      </c>
    </row>
    <row r="788" spans="1:5">
      <c r="A788" t="s">
        <v>1905</v>
      </c>
      <c r="B788" t="s">
        <v>1906</v>
      </c>
      <c r="E788" t="b">
        <v>1</v>
      </c>
    </row>
    <row r="789" spans="1:5">
      <c r="A789" t="s">
        <v>1907</v>
      </c>
      <c r="B789" t="s">
        <v>1908</v>
      </c>
      <c r="E789" t="b">
        <v>1</v>
      </c>
    </row>
    <row r="790" spans="1:5">
      <c r="A790" t="s">
        <v>1909</v>
      </c>
      <c r="B790" t="s">
        <v>1910</v>
      </c>
      <c r="E790" t="b">
        <v>1</v>
      </c>
    </row>
    <row r="791" spans="1:5">
      <c r="A791" t="s">
        <v>1911</v>
      </c>
      <c r="B791" t="s">
        <v>1912</v>
      </c>
      <c r="E791" t="b">
        <v>1</v>
      </c>
    </row>
    <row r="792" spans="1:5">
      <c r="A792" t="s">
        <v>1913</v>
      </c>
      <c r="B792" t="s">
        <v>1914</v>
      </c>
      <c r="E792" t="b">
        <v>1</v>
      </c>
    </row>
    <row r="793" spans="1:5">
      <c r="A793" t="s">
        <v>1915</v>
      </c>
      <c r="B793" t="s">
        <v>1916</v>
      </c>
      <c r="E793" t="b">
        <v>1</v>
      </c>
    </row>
    <row r="794" spans="1:5">
      <c r="A794" t="s">
        <v>1917</v>
      </c>
      <c r="B794" t="s">
        <v>1918</v>
      </c>
      <c r="E794" t="b">
        <v>1</v>
      </c>
    </row>
    <row r="795" spans="1:5">
      <c r="A795" t="s">
        <v>1919</v>
      </c>
      <c r="B795" t="s">
        <v>1920</v>
      </c>
      <c r="E795" t="b">
        <v>1</v>
      </c>
    </row>
    <row r="796" spans="1:5">
      <c r="A796" t="s">
        <v>1921</v>
      </c>
      <c r="B796" t="s">
        <v>1922</v>
      </c>
      <c r="E796" t="b">
        <v>1</v>
      </c>
    </row>
    <row r="797" spans="1:5">
      <c r="A797" t="s">
        <v>1923</v>
      </c>
      <c r="B797" t="s">
        <v>1924</v>
      </c>
      <c r="E797" t="b">
        <v>1</v>
      </c>
    </row>
    <row r="798" spans="1:5">
      <c r="A798" t="s">
        <v>1925</v>
      </c>
      <c r="B798" t="s">
        <v>1926</v>
      </c>
      <c r="E798" t="b">
        <v>1</v>
      </c>
    </row>
    <row r="799" spans="1:5">
      <c r="A799" t="s">
        <v>1927</v>
      </c>
      <c r="B799" t="s">
        <v>1928</v>
      </c>
      <c r="E799" t="b">
        <v>1</v>
      </c>
    </row>
    <row r="800" spans="1:5">
      <c r="A800" t="s">
        <v>1929</v>
      </c>
      <c r="B800" t="s">
        <v>1930</v>
      </c>
      <c r="E800" t="b">
        <v>1</v>
      </c>
    </row>
    <row r="801" spans="1:5">
      <c r="A801" t="s">
        <v>1931</v>
      </c>
      <c r="B801" t="s">
        <v>1932</v>
      </c>
      <c r="E801" t="b">
        <v>1</v>
      </c>
    </row>
    <row r="802" spans="1:5">
      <c r="A802" t="s">
        <v>1933</v>
      </c>
      <c r="B802" t="s">
        <v>1934</v>
      </c>
      <c r="E802" t="b">
        <v>1</v>
      </c>
    </row>
    <row r="803" spans="1:5">
      <c r="A803" t="s">
        <v>1935</v>
      </c>
      <c r="B803" t="s">
        <v>1936</v>
      </c>
      <c r="E803" t="b">
        <v>1</v>
      </c>
    </row>
    <row r="804" spans="1:5">
      <c r="A804" t="s">
        <v>1937</v>
      </c>
      <c r="B804" t="s">
        <v>1938</v>
      </c>
      <c r="E804" t="b">
        <v>1</v>
      </c>
    </row>
    <row r="805" spans="1:5">
      <c r="A805" t="s">
        <v>1939</v>
      </c>
      <c r="B805" t="s">
        <v>1940</v>
      </c>
      <c r="E805" t="b">
        <v>1</v>
      </c>
    </row>
    <row r="806" spans="1:5">
      <c r="A806" t="s">
        <v>1941</v>
      </c>
      <c r="B806" t="s">
        <v>1942</v>
      </c>
      <c r="E806" t="b">
        <v>1</v>
      </c>
    </row>
    <row r="807" spans="1:5">
      <c r="A807" t="s">
        <v>1943</v>
      </c>
      <c r="B807" t="s">
        <v>1944</v>
      </c>
      <c r="E807" t="b">
        <v>1</v>
      </c>
    </row>
    <row r="808" spans="1:5">
      <c r="A808" t="s">
        <v>1945</v>
      </c>
      <c r="B808" t="s">
        <v>1946</v>
      </c>
      <c r="E808" t="b">
        <v>1</v>
      </c>
    </row>
    <row r="809" spans="1:5">
      <c r="A809" t="s">
        <v>1947</v>
      </c>
      <c r="B809" t="s">
        <v>1948</v>
      </c>
      <c r="E809" t="b">
        <v>1</v>
      </c>
    </row>
    <row r="810" spans="1:5">
      <c r="A810" t="s">
        <v>1949</v>
      </c>
      <c r="B810" t="s">
        <v>1950</v>
      </c>
      <c r="E810" t="b">
        <v>1</v>
      </c>
    </row>
    <row r="811" spans="1:5">
      <c r="A811" t="s">
        <v>1951</v>
      </c>
      <c r="B811" t="s">
        <v>1952</v>
      </c>
      <c r="E811" t="b">
        <v>1</v>
      </c>
    </row>
    <row r="812" spans="1:5">
      <c r="A812" t="s">
        <v>1953</v>
      </c>
      <c r="B812" t="s">
        <v>1954</v>
      </c>
      <c r="E812" t="b">
        <v>1</v>
      </c>
    </row>
    <row r="813" spans="1:5">
      <c r="A813" t="s">
        <v>1955</v>
      </c>
      <c r="B813" t="s">
        <v>1956</v>
      </c>
      <c r="E813" t="b">
        <v>1</v>
      </c>
    </row>
    <row r="814" spans="1:5">
      <c r="A814" t="s">
        <v>1957</v>
      </c>
      <c r="B814" t="s">
        <v>1958</v>
      </c>
      <c r="E814" t="b">
        <v>1</v>
      </c>
    </row>
    <row r="815" spans="1:5">
      <c r="A815" t="s">
        <v>1959</v>
      </c>
      <c r="B815" t="s">
        <v>1960</v>
      </c>
      <c r="E815" t="b">
        <v>1</v>
      </c>
    </row>
    <row r="816" spans="1:5">
      <c r="A816" t="s">
        <v>1961</v>
      </c>
      <c r="B816" t="s">
        <v>1962</v>
      </c>
      <c r="E816" t="b">
        <v>1</v>
      </c>
    </row>
    <row r="817" spans="1:5">
      <c r="A817" t="s">
        <v>1963</v>
      </c>
      <c r="B817" t="s">
        <v>1964</v>
      </c>
      <c r="E817" t="b">
        <v>1</v>
      </c>
    </row>
    <row r="818" spans="1:5">
      <c r="A818" t="s">
        <v>1965</v>
      </c>
      <c r="B818" t="s">
        <v>1966</v>
      </c>
      <c r="E818" t="b">
        <v>1</v>
      </c>
    </row>
    <row r="819" spans="1:5">
      <c r="A819" t="s">
        <v>1967</v>
      </c>
      <c r="B819" t="s">
        <v>1968</v>
      </c>
      <c r="E819" t="b">
        <v>1</v>
      </c>
    </row>
    <row r="820" spans="1:5">
      <c r="A820" t="s">
        <v>1969</v>
      </c>
      <c r="B820" t="s">
        <v>1970</v>
      </c>
      <c r="E820" t="b">
        <v>1</v>
      </c>
    </row>
    <row r="821" spans="1:5">
      <c r="A821" t="s">
        <v>1971</v>
      </c>
      <c r="B821" t="s">
        <v>1972</v>
      </c>
      <c r="E821" t="b">
        <v>1</v>
      </c>
    </row>
    <row r="822" spans="1:5">
      <c r="A822" t="s">
        <v>1973</v>
      </c>
      <c r="B822" t="s">
        <v>1974</v>
      </c>
      <c r="E822" t="b">
        <v>1</v>
      </c>
    </row>
    <row r="823" spans="1:5">
      <c r="A823" t="s">
        <v>1975</v>
      </c>
      <c r="B823" t="s">
        <v>1976</v>
      </c>
      <c r="E823" t="b">
        <v>1</v>
      </c>
    </row>
    <row r="824" spans="1:5">
      <c r="A824" t="s">
        <v>1977</v>
      </c>
      <c r="B824" t="s">
        <v>1978</v>
      </c>
      <c r="E824" t="b">
        <v>1</v>
      </c>
    </row>
    <row r="825" spans="1:5">
      <c r="A825" t="s">
        <v>1979</v>
      </c>
      <c r="B825" t="s">
        <v>1980</v>
      </c>
      <c r="E825" t="b">
        <v>1</v>
      </c>
    </row>
    <row r="826" spans="1:5">
      <c r="A826" t="s">
        <v>1981</v>
      </c>
      <c r="B826" t="s">
        <v>1982</v>
      </c>
      <c r="E826" t="b">
        <v>1</v>
      </c>
    </row>
    <row r="827" spans="1:5">
      <c r="A827" t="s">
        <v>1983</v>
      </c>
      <c r="B827" t="s">
        <v>1984</v>
      </c>
      <c r="E827" t="b">
        <v>1</v>
      </c>
    </row>
    <row r="828" spans="1:5">
      <c r="A828" t="s">
        <v>1985</v>
      </c>
      <c r="B828" t="s">
        <v>1986</v>
      </c>
      <c r="E828" t="b">
        <v>1</v>
      </c>
    </row>
    <row r="829" spans="1:5">
      <c r="A829" t="s">
        <v>1987</v>
      </c>
      <c r="B829" t="s">
        <v>1988</v>
      </c>
      <c r="E829" t="b">
        <v>1</v>
      </c>
    </row>
    <row r="830" spans="1:5">
      <c r="A830" t="s">
        <v>1989</v>
      </c>
      <c r="B830" t="s">
        <v>1990</v>
      </c>
      <c r="E830" t="b">
        <v>1</v>
      </c>
    </row>
    <row r="831" spans="1:5">
      <c r="A831" t="s">
        <v>1991</v>
      </c>
      <c r="B831" t="s">
        <v>1992</v>
      </c>
      <c r="E831" t="b">
        <v>1</v>
      </c>
    </row>
    <row r="832" spans="1:5">
      <c r="A832" t="s">
        <v>1993</v>
      </c>
      <c r="B832" t="s">
        <v>1994</v>
      </c>
      <c r="E832" t="b">
        <v>1</v>
      </c>
    </row>
    <row r="833" spans="1:5">
      <c r="A833" t="s">
        <v>1995</v>
      </c>
      <c r="B833" t="s">
        <v>1996</v>
      </c>
      <c r="E833" t="b">
        <v>1</v>
      </c>
    </row>
    <row r="834" spans="1:5">
      <c r="A834" t="s">
        <v>1997</v>
      </c>
      <c r="B834" t="s">
        <v>1998</v>
      </c>
      <c r="E834" t="b">
        <v>1</v>
      </c>
    </row>
    <row r="835" spans="1:5">
      <c r="A835" t="s">
        <v>1999</v>
      </c>
      <c r="B835" t="s">
        <v>2000</v>
      </c>
      <c r="E835" t="b">
        <v>1</v>
      </c>
    </row>
    <row r="836" spans="1:5">
      <c r="A836" t="s">
        <v>2001</v>
      </c>
      <c r="B836" t="s">
        <v>2002</v>
      </c>
      <c r="E836" t="b">
        <v>1</v>
      </c>
    </row>
    <row r="837" spans="1:5">
      <c r="A837" t="s">
        <v>2003</v>
      </c>
      <c r="B837" t="s">
        <v>2004</v>
      </c>
      <c r="E837" t="b">
        <v>1</v>
      </c>
    </row>
    <row r="838" spans="1:5">
      <c r="A838" t="s">
        <v>2005</v>
      </c>
      <c r="B838" t="s">
        <v>2006</v>
      </c>
      <c r="E838" t="b">
        <v>1</v>
      </c>
    </row>
    <row r="839" spans="1:5">
      <c r="A839" t="s">
        <v>2007</v>
      </c>
      <c r="B839" t="s">
        <v>2008</v>
      </c>
      <c r="E839" t="b">
        <v>1</v>
      </c>
    </row>
    <row r="840" spans="1:5">
      <c r="A840" t="s">
        <v>2009</v>
      </c>
      <c r="B840" t="s">
        <v>2010</v>
      </c>
      <c r="E840" t="b">
        <v>1</v>
      </c>
    </row>
    <row r="841" spans="1:5">
      <c r="A841" t="s">
        <v>2011</v>
      </c>
      <c r="B841" t="s">
        <v>2012</v>
      </c>
      <c r="E841" t="b">
        <v>1</v>
      </c>
    </row>
    <row r="842" spans="1:5">
      <c r="A842" t="s">
        <v>2013</v>
      </c>
      <c r="B842" t="s">
        <v>2014</v>
      </c>
      <c r="E842" t="b">
        <v>1</v>
      </c>
    </row>
    <row r="843" spans="1:5">
      <c r="A843" t="s">
        <v>2015</v>
      </c>
      <c r="B843" t="s">
        <v>2016</v>
      </c>
      <c r="E843" t="b">
        <v>1</v>
      </c>
    </row>
    <row r="844" spans="1:5">
      <c r="A844" t="s">
        <v>2017</v>
      </c>
      <c r="B844" t="s">
        <v>2018</v>
      </c>
      <c r="E844" t="b">
        <v>1</v>
      </c>
    </row>
    <row r="845" spans="1:5">
      <c r="A845" t="s">
        <v>2019</v>
      </c>
      <c r="B845" t="s">
        <v>2020</v>
      </c>
      <c r="E845" t="b">
        <v>1</v>
      </c>
    </row>
    <row r="846" spans="1:5">
      <c r="A846" t="s">
        <v>2021</v>
      </c>
      <c r="B846" t="s">
        <v>2022</v>
      </c>
      <c r="E846" t="b">
        <v>1</v>
      </c>
    </row>
    <row r="847" spans="1:5">
      <c r="A847" t="s">
        <v>2023</v>
      </c>
      <c r="B847" t="s">
        <v>2024</v>
      </c>
      <c r="E847" t="b">
        <v>1</v>
      </c>
    </row>
    <row r="848" spans="1:5">
      <c r="A848" t="s">
        <v>2025</v>
      </c>
      <c r="B848" t="s">
        <v>2026</v>
      </c>
      <c r="E848" t="b">
        <v>1</v>
      </c>
    </row>
    <row r="849" spans="1:5">
      <c r="A849" t="s">
        <v>2027</v>
      </c>
      <c r="B849" t="s">
        <v>2028</v>
      </c>
      <c r="E849" t="b">
        <v>1</v>
      </c>
    </row>
    <row r="850" spans="1:5">
      <c r="A850" t="s">
        <v>2029</v>
      </c>
      <c r="B850" t="s">
        <v>2030</v>
      </c>
      <c r="E850" t="b">
        <v>1</v>
      </c>
    </row>
    <row r="851" spans="1:5">
      <c r="A851" t="s">
        <v>2031</v>
      </c>
      <c r="B851" t="s">
        <v>2032</v>
      </c>
      <c r="E851" t="b">
        <v>1</v>
      </c>
    </row>
    <row r="852" spans="1:5">
      <c r="A852" t="s">
        <v>2033</v>
      </c>
      <c r="B852" t="s">
        <v>2034</v>
      </c>
      <c r="E852" t="b">
        <v>1</v>
      </c>
    </row>
    <row r="853" spans="1:5">
      <c r="A853" t="s">
        <v>2035</v>
      </c>
      <c r="B853" t="s">
        <v>2036</v>
      </c>
      <c r="E853" t="b">
        <v>1</v>
      </c>
    </row>
    <row r="854" spans="1:5">
      <c r="A854" t="s">
        <v>2037</v>
      </c>
      <c r="B854" t="s">
        <v>2038</v>
      </c>
      <c r="E854" t="b">
        <v>1</v>
      </c>
    </row>
    <row r="855" spans="1:5">
      <c r="A855" t="s">
        <v>2039</v>
      </c>
      <c r="B855" t="s">
        <v>2040</v>
      </c>
      <c r="E855" t="b">
        <v>1</v>
      </c>
    </row>
    <row r="856" spans="1:5">
      <c r="A856" t="s">
        <v>2041</v>
      </c>
      <c r="B856" t="s">
        <v>2042</v>
      </c>
      <c r="E856" t="b">
        <v>1</v>
      </c>
    </row>
    <row r="857" spans="1:5">
      <c r="A857" t="s">
        <v>2043</v>
      </c>
      <c r="B857" t="s">
        <v>2044</v>
      </c>
      <c r="E857" t="b">
        <v>1</v>
      </c>
    </row>
    <row r="858" spans="1:5">
      <c r="A858" t="s">
        <v>2045</v>
      </c>
      <c r="B858" t="s">
        <v>2046</v>
      </c>
      <c r="E858" t="b">
        <v>1</v>
      </c>
    </row>
    <row r="859" spans="1:5">
      <c r="A859" t="s">
        <v>2047</v>
      </c>
      <c r="B859" t="s">
        <v>2048</v>
      </c>
      <c r="E859" t="b">
        <v>1</v>
      </c>
    </row>
    <row r="860" spans="1:5">
      <c r="A860" t="s">
        <v>2049</v>
      </c>
      <c r="B860" t="s">
        <v>2050</v>
      </c>
      <c r="E860" t="b">
        <v>1</v>
      </c>
    </row>
    <row r="861" spans="1:5">
      <c r="A861" t="s">
        <v>2051</v>
      </c>
      <c r="B861" t="s">
        <v>2052</v>
      </c>
      <c r="E861" t="b">
        <v>1</v>
      </c>
    </row>
    <row r="862" spans="1:5">
      <c r="A862" t="s">
        <v>2053</v>
      </c>
      <c r="B862" t="s">
        <v>2054</v>
      </c>
      <c r="E862" t="b">
        <v>1</v>
      </c>
    </row>
    <row r="863" spans="1:5">
      <c r="A863" t="s">
        <v>2055</v>
      </c>
      <c r="B863" t="s">
        <v>2056</v>
      </c>
      <c r="E863" t="b">
        <v>1</v>
      </c>
    </row>
    <row r="864" spans="1:5">
      <c r="A864" t="s">
        <v>2057</v>
      </c>
      <c r="B864" t="s">
        <v>2058</v>
      </c>
      <c r="E864" t="b">
        <v>1</v>
      </c>
    </row>
    <row r="865" spans="1:5">
      <c r="A865" t="s">
        <v>2059</v>
      </c>
      <c r="B865" t="s">
        <v>2060</v>
      </c>
      <c r="E865" t="b">
        <v>1</v>
      </c>
    </row>
    <row r="866" spans="1:5">
      <c r="A866" t="s">
        <v>2061</v>
      </c>
      <c r="B866" t="s">
        <v>2062</v>
      </c>
      <c r="E866" t="b">
        <v>1</v>
      </c>
    </row>
    <row r="867" spans="1:5">
      <c r="A867" t="s">
        <v>2063</v>
      </c>
      <c r="B867" t="s">
        <v>2064</v>
      </c>
      <c r="E867" t="b">
        <v>1</v>
      </c>
    </row>
    <row r="868" spans="1:5">
      <c r="A868" t="s">
        <v>2065</v>
      </c>
      <c r="B868" t="s">
        <v>2066</v>
      </c>
      <c r="E868" t="b">
        <v>1</v>
      </c>
    </row>
    <row r="869" spans="1:5">
      <c r="A869" t="s">
        <v>2067</v>
      </c>
      <c r="B869" t="s">
        <v>2068</v>
      </c>
      <c r="E869" t="b">
        <v>1</v>
      </c>
    </row>
    <row r="870" spans="1:5">
      <c r="A870" t="s">
        <v>2069</v>
      </c>
      <c r="B870" t="s">
        <v>2070</v>
      </c>
      <c r="E870" t="b">
        <v>1</v>
      </c>
    </row>
    <row r="871" spans="1:5">
      <c r="A871" t="s">
        <v>2071</v>
      </c>
      <c r="B871" t="s">
        <v>2072</v>
      </c>
      <c r="E871" t="b">
        <v>1</v>
      </c>
    </row>
    <row r="872" spans="1:5">
      <c r="A872" t="s">
        <v>2073</v>
      </c>
      <c r="B872" t="s">
        <v>2074</v>
      </c>
      <c r="E872" t="b">
        <v>1</v>
      </c>
    </row>
    <row r="873" spans="1:5">
      <c r="A873" t="s">
        <v>2075</v>
      </c>
      <c r="B873" t="s">
        <v>2076</v>
      </c>
      <c r="E873" t="b">
        <v>1</v>
      </c>
    </row>
    <row r="874" spans="1:5">
      <c r="A874" t="s">
        <v>2077</v>
      </c>
      <c r="B874" t="s">
        <v>2078</v>
      </c>
      <c r="E874" t="b">
        <v>1</v>
      </c>
    </row>
    <row r="875" spans="1:5">
      <c r="A875" t="s">
        <v>2079</v>
      </c>
      <c r="B875" t="s">
        <v>2080</v>
      </c>
      <c r="E875" t="b">
        <v>1</v>
      </c>
    </row>
    <row r="876" spans="1:5">
      <c r="A876" t="s">
        <v>2081</v>
      </c>
      <c r="B876" t="s">
        <v>2082</v>
      </c>
      <c r="E876" t="b">
        <v>1</v>
      </c>
    </row>
    <row r="877" spans="1:5">
      <c r="A877" t="s">
        <v>2083</v>
      </c>
      <c r="B877" t="s">
        <v>2084</v>
      </c>
      <c r="E877" t="b">
        <v>1</v>
      </c>
    </row>
    <row r="878" spans="1:5">
      <c r="A878" t="s">
        <v>2085</v>
      </c>
      <c r="B878" t="s">
        <v>2086</v>
      </c>
      <c r="E878" t="b">
        <v>1</v>
      </c>
    </row>
    <row r="879" spans="1:5">
      <c r="A879" t="s">
        <v>2087</v>
      </c>
      <c r="B879" t="s">
        <v>2088</v>
      </c>
      <c r="E879" t="b">
        <v>1</v>
      </c>
    </row>
    <row r="880" spans="1:5">
      <c r="A880" t="s">
        <v>2089</v>
      </c>
      <c r="B880" t="s">
        <v>2090</v>
      </c>
      <c r="E880" t="b">
        <v>1</v>
      </c>
    </row>
    <row r="881" spans="1:5">
      <c r="A881" t="s">
        <v>2091</v>
      </c>
      <c r="B881" t="s">
        <v>2092</v>
      </c>
      <c r="E881" t="b">
        <v>1</v>
      </c>
    </row>
    <row r="882" spans="1:5">
      <c r="A882" t="s">
        <v>2093</v>
      </c>
      <c r="B882" t="s">
        <v>2094</v>
      </c>
      <c r="E882" t="b">
        <v>1</v>
      </c>
    </row>
    <row r="883" spans="1:5">
      <c r="A883" t="s">
        <v>2095</v>
      </c>
      <c r="B883" t="s">
        <v>2096</v>
      </c>
      <c r="E883" t="b">
        <v>1</v>
      </c>
    </row>
    <row r="884" spans="1:5">
      <c r="A884" t="s">
        <v>2097</v>
      </c>
      <c r="B884" t="s">
        <v>2098</v>
      </c>
      <c r="E884" t="b">
        <v>1</v>
      </c>
    </row>
    <row r="885" spans="1:5">
      <c r="A885" t="s">
        <v>2099</v>
      </c>
      <c r="B885" t="s">
        <v>2100</v>
      </c>
      <c r="E885" t="b">
        <v>1</v>
      </c>
    </row>
    <row r="886" spans="1:5">
      <c r="A886" t="s">
        <v>2101</v>
      </c>
      <c r="B886" t="s">
        <v>2102</v>
      </c>
      <c r="E886" t="b">
        <v>1</v>
      </c>
    </row>
    <row r="887" spans="1:5">
      <c r="A887" t="s">
        <v>2103</v>
      </c>
      <c r="B887" t="s">
        <v>2104</v>
      </c>
      <c r="E887" t="b">
        <v>1</v>
      </c>
    </row>
    <row r="888" spans="1:5">
      <c r="A888" t="s">
        <v>2105</v>
      </c>
      <c r="B888" t="s">
        <v>2106</v>
      </c>
      <c r="E888" t="b">
        <v>1</v>
      </c>
    </row>
    <row r="889" spans="1:5">
      <c r="A889" t="s">
        <v>2107</v>
      </c>
      <c r="B889" t="s">
        <v>2108</v>
      </c>
      <c r="E889" t="b">
        <v>1</v>
      </c>
    </row>
    <row r="890" spans="1:5">
      <c r="A890" t="s">
        <v>2109</v>
      </c>
      <c r="B890" t="s">
        <v>2110</v>
      </c>
      <c r="E890" t="b">
        <v>1</v>
      </c>
    </row>
    <row r="891" spans="1:5">
      <c r="A891" t="s">
        <v>2111</v>
      </c>
      <c r="B891" t="s">
        <v>2112</v>
      </c>
      <c r="E891" t="b">
        <v>1</v>
      </c>
    </row>
    <row r="892" spans="1:5">
      <c r="A892" t="s">
        <v>2113</v>
      </c>
      <c r="B892" t="s">
        <v>2114</v>
      </c>
      <c r="E892" t="b">
        <v>1</v>
      </c>
    </row>
    <row r="893" spans="1:5">
      <c r="A893" t="s">
        <v>2115</v>
      </c>
      <c r="B893" t="s">
        <v>2116</v>
      </c>
      <c r="E893" t="b">
        <v>1</v>
      </c>
    </row>
    <row r="894" spans="1:5">
      <c r="A894" t="s">
        <v>2117</v>
      </c>
      <c r="B894" t="s">
        <v>2118</v>
      </c>
      <c r="E894" t="b">
        <v>1</v>
      </c>
    </row>
    <row r="895" spans="1:5">
      <c r="A895" t="s">
        <v>2119</v>
      </c>
      <c r="B895" t="s">
        <v>2120</v>
      </c>
      <c r="E895" t="b">
        <v>1</v>
      </c>
    </row>
    <row r="896" spans="1:5">
      <c r="A896" t="s">
        <v>2121</v>
      </c>
      <c r="B896" t="s">
        <v>2122</v>
      </c>
      <c r="E896" t="b">
        <v>1</v>
      </c>
    </row>
    <row r="897" spans="1:5">
      <c r="A897" t="s">
        <v>2123</v>
      </c>
      <c r="B897" t="s">
        <v>2124</v>
      </c>
      <c r="E897" t="b">
        <v>1</v>
      </c>
    </row>
    <row r="898" spans="1:5">
      <c r="A898" t="s">
        <v>2125</v>
      </c>
      <c r="B898" t="s">
        <v>2126</v>
      </c>
      <c r="E898" t="b">
        <v>1</v>
      </c>
    </row>
    <row r="899" spans="1:5">
      <c r="A899" t="s">
        <v>2127</v>
      </c>
      <c r="B899" t="s">
        <v>2128</v>
      </c>
      <c r="E899" t="b">
        <v>1</v>
      </c>
    </row>
    <row r="900" spans="1:5">
      <c r="A900" t="s">
        <v>2129</v>
      </c>
      <c r="B900" t="s">
        <v>2130</v>
      </c>
      <c r="E900" t="b">
        <v>1</v>
      </c>
    </row>
    <row r="901" spans="1:5">
      <c r="A901" t="s">
        <v>2131</v>
      </c>
      <c r="B901" t="s">
        <v>2132</v>
      </c>
      <c r="E901" t="b">
        <v>1</v>
      </c>
    </row>
    <row r="902" spans="1:5">
      <c r="A902" t="s">
        <v>2133</v>
      </c>
      <c r="B902" t="s">
        <v>2134</v>
      </c>
      <c r="E902" t="b">
        <v>1</v>
      </c>
    </row>
    <row r="903" spans="1:5">
      <c r="A903" t="s">
        <v>2135</v>
      </c>
      <c r="B903" t="s">
        <v>2136</v>
      </c>
      <c r="E903" t="b">
        <v>1</v>
      </c>
    </row>
    <row r="904" spans="1:5">
      <c r="A904" t="s">
        <v>2137</v>
      </c>
      <c r="B904" t="s">
        <v>2138</v>
      </c>
      <c r="E904" t="b">
        <v>1</v>
      </c>
    </row>
    <row r="905" spans="1:5">
      <c r="A905" t="s">
        <v>2139</v>
      </c>
      <c r="B905" t="s">
        <v>2140</v>
      </c>
      <c r="E905" t="b">
        <v>1</v>
      </c>
    </row>
    <row r="906" spans="1:5">
      <c r="A906" t="s">
        <v>2141</v>
      </c>
      <c r="B906" t="s">
        <v>2142</v>
      </c>
      <c r="E906" t="b">
        <v>1</v>
      </c>
    </row>
    <row r="907" spans="1:5">
      <c r="A907" t="s">
        <v>2143</v>
      </c>
      <c r="B907" t="s">
        <v>2144</v>
      </c>
      <c r="E907" t="b">
        <v>1</v>
      </c>
    </row>
    <row r="908" spans="1:5">
      <c r="A908" t="s">
        <v>2145</v>
      </c>
      <c r="B908" t="s">
        <v>2146</v>
      </c>
      <c r="E908" t="b">
        <v>1</v>
      </c>
    </row>
    <row r="909" spans="1:5">
      <c r="A909" t="s">
        <v>2147</v>
      </c>
      <c r="B909" t="s">
        <v>2148</v>
      </c>
      <c r="E909" t="b">
        <v>1</v>
      </c>
    </row>
    <row r="910" spans="1:5">
      <c r="A910" t="s">
        <v>2149</v>
      </c>
      <c r="B910" t="s">
        <v>2150</v>
      </c>
      <c r="E910" t="b">
        <v>1</v>
      </c>
    </row>
    <row r="911" spans="1:5">
      <c r="A911" t="s">
        <v>2151</v>
      </c>
      <c r="B911" t="s">
        <v>2152</v>
      </c>
      <c r="E911" t="b">
        <v>1</v>
      </c>
    </row>
    <row r="912" spans="1:5">
      <c r="A912" t="s">
        <v>2153</v>
      </c>
      <c r="B912" t="s">
        <v>2154</v>
      </c>
      <c r="E912" t="b">
        <v>1</v>
      </c>
    </row>
    <row r="913" spans="1:5">
      <c r="A913" t="s">
        <v>2155</v>
      </c>
      <c r="B913" t="s">
        <v>2156</v>
      </c>
      <c r="E913" t="b">
        <v>1</v>
      </c>
    </row>
    <row r="914" spans="1:5">
      <c r="A914" t="s">
        <v>2157</v>
      </c>
      <c r="B914" t="s">
        <v>2158</v>
      </c>
      <c r="E914" t="b">
        <v>1</v>
      </c>
    </row>
    <row r="915" spans="1:5">
      <c r="A915" t="s">
        <v>2159</v>
      </c>
      <c r="B915" t="s">
        <v>2160</v>
      </c>
      <c r="E915" t="b">
        <v>1</v>
      </c>
    </row>
    <row r="916" spans="1:5">
      <c r="A916" t="s">
        <v>2161</v>
      </c>
      <c r="B916" t="s">
        <v>2162</v>
      </c>
      <c r="E916" t="b">
        <v>1</v>
      </c>
    </row>
    <row r="917" spans="1:5">
      <c r="A917" t="s">
        <v>2163</v>
      </c>
      <c r="B917" t="s">
        <v>2164</v>
      </c>
      <c r="E917" t="b">
        <v>1</v>
      </c>
    </row>
    <row r="918" spans="1:5">
      <c r="A918" t="s">
        <v>2165</v>
      </c>
      <c r="B918" t="s">
        <v>2166</v>
      </c>
      <c r="E918" t="b">
        <v>1</v>
      </c>
    </row>
    <row r="919" spans="1:5">
      <c r="A919" t="s">
        <v>2167</v>
      </c>
      <c r="B919" t="s">
        <v>2168</v>
      </c>
      <c r="E919" t="b">
        <v>1</v>
      </c>
    </row>
    <row r="920" spans="1:5">
      <c r="A920" t="s">
        <v>2169</v>
      </c>
      <c r="B920" t="s">
        <v>2170</v>
      </c>
      <c r="E920" t="b">
        <v>1</v>
      </c>
    </row>
    <row r="921" spans="1:5">
      <c r="A921" t="s">
        <v>2171</v>
      </c>
      <c r="B921" t="s">
        <v>2172</v>
      </c>
      <c r="E921" t="b">
        <v>1</v>
      </c>
    </row>
    <row r="922" spans="1:5">
      <c r="A922" t="s">
        <v>2173</v>
      </c>
      <c r="B922" t="s">
        <v>2174</v>
      </c>
      <c r="E922" t="b">
        <v>1</v>
      </c>
    </row>
    <row r="923" spans="1:5">
      <c r="A923" t="s">
        <v>2175</v>
      </c>
      <c r="B923" t="s">
        <v>2176</v>
      </c>
      <c r="E923" t="b">
        <v>1</v>
      </c>
    </row>
    <row r="924" spans="1:5">
      <c r="A924" t="s">
        <v>2177</v>
      </c>
      <c r="B924" t="s">
        <v>2178</v>
      </c>
      <c r="E924" t="b">
        <v>1</v>
      </c>
    </row>
    <row r="925" spans="1:5">
      <c r="A925" t="s">
        <v>2179</v>
      </c>
      <c r="B925" t="s">
        <v>2180</v>
      </c>
      <c r="E925" t="b">
        <v>1</v>
      </c>
    </row>
    <row r="926" spans="1:5">
      <c r="A926" t="s">
        <v>2181</v>
      </c>
      <c r="B926" t="s">
        <v>2182</v>
      </c>
      <c r="E926" t="b">
        <v>1</v>
      </c>
    </row>
    <row r="927" spans="1:5">
      <c r="A927" t="s">
        <v>2183</v>
      </c>
      <c r="B927" t="s">
        <v>2184</v>
      </c>
      <c r="E927" t="b">
        <v>1</v>
      </c>
    </row>
    <row r="928" spans="1:5">
      <c r="A928" t="s">
        <v>2185</v>
      </c>
      <c r="B928" t="s">
        <v>2186</v>
      </c>
      <c r="E928" t="b">
        <v>1</v>
      </c>
    </row>
    <row r="929" spans="1:5">
      <c r="A929" t="s">
        <v>2187</v>
      </c>
      <c r="B929" t="s">
        <v>2188</v>
      </c>
      <c r="E929" t="b">
        <v>1</v>
      </c>
    </row>
    <row r="930" spans="1:5">
      <c r="A930" t="s">
        <v>2189</v>
      </c>
      <c r="B930" t="s">
        <v>2190</v>
      </c>
      <c r="E930" t="b">
        <v>1</v>
      </c>
    </row>
    <row r="931" spans="1:5">
      <c r="A931" t="s">
        <v>2191</v>
      </c>
      <c r="B931" t="s">
        <v>2192</v>
      </c>
      <c r="E931" t="b">
        <v>1</v>
      </c>
    </row>
    <row r="932" spans="1:5">
      <c r="A932" t="s">
        <v>2193</v>
      </c>
      <c r="B932" t="s">
        <v>2194</v>
      </c>
      <c r="E932" t="b">
        <v>1</v>
      </c>
    </row>
    <row r="933" spans="1:5">
      <c r="A933" t="s">
        <v>2195</v>
      </c>
      <c r="B933" t="s">
        <v>2196</v>
      </c>
      <c r="E933" t="b">
        <v>1</v>
      </c>
    </row>
    <row r="934" spans="1:5">
      <c r="A934" t="s">
        <v>2197</v>
      </c>
      <c r="B934" t="s">
        <v>2198</v>
      </c>
      <c r="E934" t="b">
        <v>1</v>
      </c>
    </row>
    <row r="935" spans="1:5">
      <c r="A935" t="s">
        <v>2199</v>
      </c>
      <c r="B935" t="s">
        <v>2200</v>
      </c>
      <c r="E935" t="b">
        <v>1</v>
      </c>
    </row>
    <row r="936" spans="1:5">
      <c r="A936" t="s">
        <v>2201</v>
      </c>
      <c r="B936" t="s">
        <v>2202</v>
      </c>
      <c r="E936" t="b">
        <v>1</v>
      </c>
    </row>
    <row r="937" spans="1:5">
      <c r="A937" t="s">
        <v>2203</v>
      </c>
      <c r="B937" t="s">
        <v>2204</v>
      </c>
      <c r="E937" t="b">
        <v>1</v>
      </c>
    </row>
    <row r="938" spans="1:5">
      <c r="A938" t="s">
        <v>2205</v>
      </c>
      <c r="B938" t="s">
        <v>2206</v>
      </c>
      <c r="E938" t="b">
        <v>1</v>
      </c>
    </row>
    <row r="939" spans="1:5">
      <c r="A939" t="s">
        <v>2207</v>
      </c>
      <c r="B939" t="s">
        <v>2208</v>
      </c>
      <c r="E939" t="b">
        <v>1</v>
      </c>
    </row>
    <row r="940" spans="1:5">
      <c r="A940" t="s">
        <v>2209</v>
      </c>
      <c r="B940" t="s">
        <v>2210</v>
      </c>
      <c r="E940" t="b">
        <v>1</v>
      </c>
    </row>
    <row r="941" spans="1:5">
      <c r="A941" t="s">
        <v>2211</v>
      </c>
      <c r="B941" t="s">
        <v>2212</v>
      </c>
      <c r="E941" t="b">
        <v>1</v>
      </c>
    </row>
    <row r="942" spans="1:5">
      <c r="A942" t="s">
        <v>2213</v>
      </c>
      <c r="B942" t="s">
        <v>2214</v>
      </c>
      <c r="E942" t="b">
        <v>1</v>
      </c>
    </row>
    <row r="943" spans="1:5">
      <c r="A943" t="s">
        <v>2215</v>
      </c>
      <c r="B943" t="s">
        <v>2216</v>
      </c>
      <c r="E943" t="b">
        <v>1</v>
      </c>
    </row>
    <row r="944" spans="1:5">
      <c r="A944" t="s">
        <v>2217</v>
      </c>
      <c r="B944" t="s">
        <v>2218</v>
      </c>
      <c r="E944" t="b">
        <v>1</v>
      </c>
    </row>
    <row r="945" spans="1:5">
      <c r="A945" t="s">
        <v>2219</v>
      </c>
      <c r="B945" t="s">
        <v>2220</v>
      </c>
      <c r="E945" t="b">
        <v>1</v>
      </c>
    </row>
    <row r="946" spans="1:5">
      <c r="A946" t="s">
        <v>2221</v>
      </c>
      <c r="B946" t="s">
        <v>2222</v>
      </c>
      <c r="E946" t="b">
        <v>1</v>
      </c>
    </row>
    <row r="947" spans="1:5">
      <c r="A947" t="s">
        <v>2223</v>
      </c>
      <c r="B947" t="s">
        <v>2224</v>
      </c>
      <c r="E947" t="b">
        <v>1</v>
      </c>
    </row>
    <row r="948" spans="1:5">
      <c r="A948" t="s">
        <v>2225</v>
      </c>
      <c r="B948" t="s">
        <v>2226</v>
      </c>
      <c r="E948" t="b">
        <v>1</v>
      </c>
    </row>
    <row r="949" spans="1:5">
      <c r="A949" t="s">
        <v>2227</v>
      </c>
      <c r="B949" t="s">
        <v>2228</v>
      </c>
      <c r="E949" t="b">
        <v>1</v>
      </c>
    </row>
    <row r="950" spans="1:5">
      <c r="A950" t="s">
        <v>2229</v>
      </c>
      <c r="B950" t="s">
        <v>2230</v>
      </c>
      <c r="E950" t="b">
        <v>1</v>
      </c>
    </row>
    <row r="951" spans="1:5">
      <c r="A951" t="s">
        <v>2231</v>
      </c>
      <c r="B951" t="s">
        <v>2232</v>
      </c>
      <c r="E951" t="b">
        <v>1</v>
      </c>
    </row>
    <row r="952" spans="1:5">
      <c r="A952" t="s">
        <v>2233</v>
      </c>
      <c r="B952" t="s">
        <v>2234</v>
      </c>
      <c r="E952" t="b">
        <v>1</v>
      </c>
    </row>
    <row r="953" spans="1:5">
      <c r="A953" t="s">
        <v>2235</v>
      </c>
      <c r="B953" t="s">
        <v>2236</v>
      </c>
      <c r="E953" t="b">
        <v>1</v>
      </c>
    </row>
    <row r="954" spans="1:5">
      <c r="A954" t="s">
        <v>2237</v>
      </c>
      <c r="B954" t="s">
        <v>2238</v>
      </c>
      <c r="E954" t="b">
        <v>1</v>
      </c>
    </row>
    <row r="955" spans="1:5">
      <c r="A955" t="s">
        <v>2239</v>
      </c>
      <c r="B955" t="s">
        <v>2240</v>
      </c>
      <c r="E955" t="b">
        <v>1</v>
      </c>
    </row>
    <row r="956" spans="1:5">
      <c r="A956" t="s">
        <v>2241</v>
      </c>
      <c r="B956" t="s">
        <v>2242</v>
      </c>
      <c r="E956" t="b">
        <v>1</v>
      </c>
    </row>
    <row r="957" spans="1:5">
      <c r="A957" t="s">
        <v>2243</v>
      </c>
      <c r="B957" t="s">
        <v>2244</v>
      </c>
      <c r="E957" t="b">
        <v>1</v>
      </c>
    </row>
    <row r="958" spans="1:5">
      <c r="A958" t="s">
        <v>2245</v>
      </c>
      <c r="B958" t="s">
        <v>2246</v>
      </c>
      <c r="E958" t="b">
        <v>1</v>
      </c>
    </row>
    <row r="959" spans="1:5">
      <c r="A959" t="s">
        <v>2247</v>
      </c>
      <c r="B959" t="s">
        <v>2248</v>
      </c>
      <c r="E959" t="b">
        <v>1</v>
      </c>
    </row>
    <row r="960" spans="1:5">
      <c r="A960" t="s">
        <v>2249</v>
      </c>
      <c r="B960" t="s">
        <v>2250</v>
      </c>
      <c r="E960" t="b">
        <v>1</v>
      </c>
    </row>
    <row r="961" spans="1:5">
      <c r="A961" t="s">
        <v>2251</v>
      </c>
      <c r="B961" t="s">
        <v>2252</v>
      </c>
      <c r="E961" t="b">
        <v>1</v>
      </c>
    </row>
    <row r="962" spans="1:5">
      <c r="A962" t="s">
        <v>2253</v>
      </c>
      <c r="B962" t="s">
        <v>2254</v>
      </c>
      <c r="E962" t="b">
        <v>1</v>
      </c>
    </row>
    <row r="963" spans="1:5">
      <c r="A963" t="s">
        <v>2255</v>
      </c>
      <c r="B963" t="s">
        <v>2256</v>
      </c>
      <c r="E963" t="b">
        <v>1</v>
      </c>
    </row>
    <row r="964" spans="1:5">
      <c r="A964" t="s">
        <v>2257</v>
      </c>
      <c r="B964" t="s">
        <v>2258</v>
      </c>
      <c r="E964" t="b">
        <v>1</v>
      </c>
    </row>
    <row r="965" spans="1:5">
      <c r="A965" t="s">
        <v>2259</v>
      </c>
      <c r="B965" t="s">
        <v>2260</v>
      </c>
      <c r="E965" t="b">
        <v>1</v>
      </c>
    </row>
    <row r="966" spans="1:5">
      <c r="A966" t="s">
        <v>2261</v>
      </c>
      <c r="B966" t="s">
        <v>2262</v>
      </c>
      <c r="E966" t="b">
        <v>1</v>
      </c>
    </row>
    <row r="967" spans="1:5">
      <c r="A967" t="s">
        <v>2263</v>
      </c>
      <c r="B967" t="s">
        <v>2264</v>
      </c>
      <c r="E967" t="b">
        <v>1</v>
      </c>
    </row>
    <row r="968" spans="1:5">
      <c r="A968" t="s">
        <v>2265</v>
      </c>
      <c r="B968" t="s">
        <v>2266</v>
      </c>
      <c r="E968" t="b">
        <v>1</v>
      </c>
    </row>
    <row r="969" spans="1:5">
      <c r="A969" t="s">
        <v>2267</v>
      </c>
      <c r="B969" t="s">
        <v>2268</v>
      </c>
      <c r="E969" t="b">
        <v>1</v>
      </c>
    </row>
    <row r="970" spans="1:5">
      <c r="A970" t="s">
        <v>2269</v>
      </c>
      <c r="B970" t="s">
        <v>2270</v>
      </c>
      <c r="E970" t="b">
        <v>1</v>
      </c>
    </row>
    <row r="971" spans="1:5">
      <c r="A971" t="s">
        <v>2271</v>
      </c>
      <c r="B971" t="s">
        <v>2272</v>
      </c>
      <c r="E971" t="b">
        <v>1</v>
      </c>
    </row>
    <row r="972" spans="1:5">
      <c r="A972" t="s">
        <v>2273</v>
      </c>
      <c r="B972" t="s">
        <v>2274</v>
      </c>
      <c r="E972" t="b">
        <v>1</v>
      </c>
    </row>
    <row r="973" spans="1:5">
      <c r="A973" t="s">
        <v>2275</v>
      </c>
      <c r="B973" t="s">
        <v>2276</v>
      </c>
      <c r="E973" t="b">
        <v>1</v>
      </c>
    </row>
    <row r="974" spans="1:5">
      <c r="A974" t="s">
        <v>2277</v>
      </c>
      <c r="B974" t="s">
        <v>2278</v>
      </c>
      <c r="E974" t="b">
        <v>1</v>
      </c>
    </row>
    <row r="975" spans="1:5">
      <c r="A975" t="s">
        <v>2279</v>
      </c>
      <c r="B975" t="s">
        <v>2280</v>
      </c>
      <c r="E975" t="b">
        <v>1</v>
      </c>
    </row>
    <row r="976" spans="1:5">
      <c r="A976" t="s">
        <v>2281</v>
      </c>
      <c r="B976" t="s">
        <v>2282</v>
      </c>
      <c r="E976" t="b">
        <v>1</v>
      </c>
    </row>
    <row r="977" spans="1:5">
      <c r="A977" t="s">
        <v>2283</v>
      </c>
      <c r="B977" t="s">
        <v>2284</v>
      </c>
      <c r="E977" t="b">
        <v>1</v>
      </c>
    </row>
    <row r="978" spans="1:5">
      <c r="A978" t="s">
        <v>2285</v>
      </c>
      <c r="B978" t="s">
        <v>2286</v>
      </c>
      <c r="E978" t="b">
        <v>1</v>
      </c>
    </row>
    <row r="979" spans="1:5">
      <c r="A979" t="s">
        <v>2287</v>
      </c>
      <c r="B979" t="s">
        <v>2288</v>
      </c>
      <c r="E979" t="b">
        <v>1</v>
      </c>
    </row>
    <row r="980" spans="1:5">
      <c r="A980" t="s">
        <v>2289</v>
      </c>
      <c r="B980" t="s">
        <v>2290</v>
      </c>
      <c r="E980" t="b">
        <v>1</v>
      </c>
    </row>
    <row r="981" spans="1:5">
      <c r="A981" t="s">
        <v>2291</v>
      </c>
      <c r="B981" t="s">
        <v>2292</v>
      </c>
      <c r="E981" t="b">
        <v>1</v>
      </c>
    </row>
    <row r="982" spans="1:5">
      <c r="A982" t="s">
        <v>2293</v>
      </c>
      <c r="B982" t="s">
        <v>2294</v>
      </c>
      <c r="E982" t="b">
        <v>1</v>
      </c>
    </row>
    <row r="983" spans="1:5">
      <c r="A983" t="s">
        <v>2295</v>
      </c>
      <c r="B983" t="s">
        <v>2296</v>
      </c>
      <c r="E983" t="b">
        <v>1</v>
      </c>
    </row>
    <row r="984" spans="1:5">
      <c r="A984" t="s">
        <v>2297</v>
      </c>
      <c r="B984" t="s">
        <v>2298</v>
      </c>
      <c r="E984" t="b">
        <v>1</v>
      </c>
    </row>
    <row r="985" spans="1:5">
      <c r="A985" t="s">
        <v>2299</v>
      </c>
      <c r="B985" t="s">
        <v>2300</v>
      </c>
      <c r="E985" t="b">
        <v>1</v>
      </c>
    </row>
    <row r="986" spans="1:5">
      <c r="A986" t="s">
        <v>2301</v>
      </c>
      <c r="B986" t="s">
        <v>2302</v>
      </c>
      <c r="E986" t="b">
        <v>1</v>
      </c>
    </row>
    <row r="987" spans="1:5">
      <c r="A987" t="s">
        <v>2303</v>
      </c>
      <c r="B987" t="s">
        <v>2304</v>
      </c>
      <c r="E987" t="b">
        <v>1</v>
      </c>
    </row>
    <row r="988" spans="1:5">
      <c r="A988" t="s">
        <v>2305</v>
      </c>
      <c r="B988" t="s">
        <v>2306</v>
      </c>
      <c r="E988" t="b">
        <v>1</v>
      </c>
    </row>
    <row r="989" spans="1:5">
      <c r="A989" t="s">
        <v>2307</v>
      </c>
      <c r="B989" t="s">
        <v>2308</v>
      </c>
      <c r="E989" t="b">
        <v>1</v>
      </c>
    </row>
    <row r="990" spans="1:5">
      <c r="A990" t="s">
        <v>2309</v>
      </c>
      <c r="B990" t="s">
        <v>2310</v>
      </c>
      <c r="E990" t="b">
        <v>1</v>
      </c>
    </row>
    <row r="991" spans="1:5">
      <c r="A991" t="s">
        <v>2311</v>
      </c>
      <c r="B991" t="s">
        <v>2312</v>
      </c>
      <c r="E991" t="b">
        <v>1</v>
      </c>
    </row>
    <row r="992" spans="1:5">
      <c r="A992" t="s">
        <v>2313</v>
      </c>
      <c r="B992" t="s">
        <v>2314</v>
      </c>
      <c r="E992" t="b">
        <v>1</v>
      </c>
    </row>
    <row r="993" spans="1:5">
      <c r="A993" t="s">
        <v>2315</v>
      </c>
      <c r="B993" t="s">
        <v>2316</v>
      </c>
      <c r="E993" t="b">
        <v>1</v>
      </c>
    </row>
    <row r="994" spans="1:5">
      <c r="A994" t="s">
        <v>2317</v>
      </c>
      <c r="B994" t="s">
        <v>2318</v>
      </c>
      <c r="E994" t="b">
        <v>1</v>
      </c>
    </row>
    <row r="995" spans="1:5">
      <c r="A995" t="s">
        <v>2319</v>
      </c>
      <c r="B995" t="s">
        <v>2320</v>
      </c>
      <c r="E995" t="b">
        <v>1</v>
      </c>
    </row>
    <row r="996" spans="1:5">
      <c r="A996" t="s">
        <v>2321</v>
      </c>
      <c r="B996" t="s">
        <v>2322</v>
      </c>
      <c r="E996" t="b">
        <v>1</v>
      </c>
    </row>
    <row r="997" spans="1:5">
      <c r="A997" t="s">
        <v>2323</v>
      </c>
      <c r="B997" t="s">
        <v>2324</v>
      </c>
      <c r="E997" t="b">
        <v>1</v>
      </c>
    </row>
    <row r="998" spans="1:5">
      <c r="A998" t="s">
        <v>2325</v>
      </c>
      <c r="B998" t="s">
        <v>2326</v>
      </c>
      <c r="E998" t="b">
        <v>1</v>
      </c>
    </row>
    <row r="999" spans="1:5">
      <c r="A999" t="s">
        <v>2327</v>
      </c>
      <c r="B999" t="s">
        <v>2328</v>
      </c>
      <c r="E999" t="b">
        <v>1</v>
      </c>
    </row>
    <row r="1000" spans="1:5">
      <c r="A1000" t="s">
        <v>2329</v>
      </c>
      <c r="B1000" t="s">
        <v>2330</v>
      </c>
      <c r="E1000" t="b">
        <v>1</v>
      </c>
    </row>
    <row r="1001" spans="1:5">
      <c r="A1001" t="s">
        <v>2331</v>
      </c>
      <c r="B1001" t="s">
        <v>2332</v>
      </c>
      <c r="E1001" t="b">
        <v>1</v>
      </c>
    </row>
    <row r="1002" spans="1:5">
      <c r="A1002" t="s">
        <v>2333</v>
      </c>
      <c r="B1002" t="s">
        <v>2334</v>
      </c>
      <c r="E1002" t="b">
        <v>1</v>
      </c>
    </row>
    <row r="1003" spans="1:5">
      <c r="A1003" t="s">
        <v>2335</v>
      </c>
      <c r="B1003" t="s">
        <v>2336</v>
      </c>
      <c r="E1003" t="b">
        <v>1</v>
      </c>
    </row>
    <row r="1004" spans="1:5">
      <c r="A1004" t="s">
        <v>2337</v>
      </c>
      <c r="B1004" t="s">
        <v>2338</v>
      </c>
      <c r="E1004" t="b">
        <v>1</v>
      </c>
    </row>
    <row r="1005" spans="1:5">
      <c r="A1005" t="s">
        <v>2339</v>
      </c>
      <c r="B1005" t="s">
        <v>2340</v>
      </c>
      <c r="E1005" t="b">
        <v>1</v>
      </c>
    </row>
    <row r="1006" spans="1:5">
      <c r="A1006" t="s">
        <v>2341</v>
      </c>
      <c r="B1006" t="s">
        <v>2342</v>
      </c>
      <c r="E1006" t="b">
        <v>1</v>
      </c>
    </row>
    <row r="1007" spans="1:5">
      <c r="A1007" t="s">
        <v>2343</v>
      </c>
      <c r="B1007" t="s">
        <v>2344</v>
      </c>
      <c r="E1007" t="b">
        <v>1</v>
      </c>
    </row>
    <row r="1008" spans="1:5">
      <c r="A1008" t="s">
        <v>2345</v>
      </c>
      <c r="B1008" t="s">
        <v>2346</v>
      </c>
      <c r="E1008" t="b">
        <v>1</v>
      </c>
    </row>
    <row r="1009" spans="1:5">
      <c r="A1009" t="s">
        <v>2347</v>
      </c>
      <c r="B1009" t="s">
        <v>2348</v>
      </c>
      <c r="E1009" t="b">
        <v>1</v>
      </c>
    </row>
    <row r="1010" spans="1:5">
      <c r="A1010" t="s">
        <v>2349</v>
      </c>
      <c r="B1010" t="s">
        <v>2350</v>
      </c>
      <c r="E1010" t="b">
        <v>1</v>
      </c>
    </row>
    <row r="1011" spans="1:5">
      <c r="A1011" t="s">
        <v>2351</v>
      </c>
      <c r="B1011" t="s">
        <v>2352</v>
      </c>
      <c r="E1011" t="b">
        <v>1</v>
      </c>
    </row>
    <row r="1012" spans="1:5">
      <c r="A1012" t="s">
        <v>2353</v>
      </c>
      <c r="B1012" t="s">
        <v>2354</v>
      </c>
      <c r="E1012" t="b">
        <v>1</v>
      </c>
    </row>
    <row r="1013" spans="1:5">
      <c r="A1013" t="s">
        <v>2355</v>
      </c>
      <c r="B1013" t="s">
        <v>2356</v>
      </c>
      <c r="E1013" t="b">
        <v>1</v>
      </c>
    </row>
    <row r="1014" spans="1:5">
      <c r="A1014" t="s">
        <v>2357</v>
      </c>
      <c r="B1014" t="s">
        <v>2358</v>
      </c>
      <c r="E1014" t="b">
        <v>1</v>
      </c>
    </row>
    <row r="1015" spans="1:5">
      <c r="A1015" t="s">
        <v>2359</v>
      </c>
      <c r="B1015" t="s">
        <v>2360</v>
      </c>
      <c r="E1015" t="b">
        <v>1</v>
      </c>
    </row>
    <row r="1016" spans="1:5">
      <c r="A1016" t="s">
        <v>2361</v>
      </c>
      <c r="B1016" t="s">
        <v>2362</v>
      </c>
      <c r="E1016" t="b">
        <v>1</v>
      </c>
    </row>
    <row r="1017" spans="1:5">
      <c r="A1017" t="s">
        <v>2363</v>
      </c>
      <c r="B1017" t="s">
        <v>2364</v>
      </c>
      <c r="E1017" t="b">
        <v>1</v>
      </c>
    </row>
    <row r="1018" spans="1:5">
      <c r="A1018" t="s">
        <v>2365</v>
      </c>
      <c r="B1018" t="s">
        <v>2366</v>
      </c>
      <c r="E1018" t="b">
        <v>1</v>
      </c>
    </row>
    <row r="1019" spans="1:5">
      <c r="A1019" t="s">
        <v>2367</v>
      </c>
      <c r="B1019" t="s">
        <v>2368</v>
      </c>
      <c r="E1019" t="b">
        <v>1</v>
      </c>
    </row>
    <row r="1020" spans="1:5">
      <c r="A1020" t="s">
        <v>2369</v>
      </c>
      <c r="B1020" t="s">
        <v>2370</v>
      </c>
      <c r="E1020" t="b">
        <v>1</v>
      </c>
    </row>
    <row r="1021" spans="1:5">
      <c r="A1021" t="s">
        <v>2371</v>
      </c>
      <c r="B1021" t="s">
        <v>2372</v>
      </c>
      <c r="E1021" t="b">
        <v>1</v>
      </c>
    </row>
    <row r="1022" spans="1:5">
      <c r="A1022" t="s">
        <v>2373</v>
      </c>
      <c r="B1022" t="s">
        <v>2374</v>
      </c>
      <c r="E1022" t="b">
        <v>1</v>
      </c>
    </row>
    <row r="1023" spans="1:5">
      <c r="A1023" t="s">
        <v>2375</v>
      </c>
      <c r="B1023" t="s">
        <v>2376</v>
      </c>
      <c r="E1023" t="b">
        <v>1</v>
      </c>
    </row>
    <row r="1024" spans="1:5">
      <c r="A1024" t="s">
        <v>2377</v>
      </c>
      <c r="B1024" t="s">
        <v>2378</v>
      </c>
      <c r="E1024" t="b">
        <v>1</v>
      </c>
    </row>
    <row r="1025" spans="1:5">
      <c r="A1025" t="s">
        <v>2379</v>
      </c>
      <c r="B1025" t="s">
        <v>2380</v>
      </c>
      <c r="E1025" t="b">
        <v>1</v>
      </c>
    </row>
    <row r="1026" spans="1:5">
      <c r="A1026" t="s">
        <v>2381</v>
      </c>
      <c r="B1026" t="s">
        <v>2382</v>
      </c>
      <c r="E1026" t="b">
        <v>1</v>
      </c>
    </row>
    <row r="1027" spans="1:5">
      <c r="A1027" t="s">
        <v>2383</v>
      </c>
      <c r="B1027" t="s">
        <v>2384</v>
      </c>
      <c r="E1027" t="b">
        <v>1</v>
      </c>
    </row>
    <row r="1028" spans="1:5">
      <c r="A1028" t="s">
        <v>2385</v>
      </c>
      <c r="B1028" t="s">
        <v>2386</v>
      </c>
      <c r="E1028" t="b">
        <v>1</v>
      </c>
    </row>
    <row r="1029" spans="1:5">
      <c r="A1029" t="s">
        <v>2387</v>
      </c>
      <c r="B1029" t="s">
        <v>2388</v>
      </c>
      <c r="E1029" t="b">
        <v>1</v>
      </c>
    </row>
    <row r="1030" spans="1:5">
      <c r="A1030" t="s">
        <v>2389</v>
      </c>
      <c r="B1030" t="s">
        <v>2390</v>
      </c>
      <c r="E1030" t="b">
        <v>1</v>
      </c>
    </row>
    <row r="1031" spans="1:5">
      <c r="A1031" t="s">
        <v>2391</v>
      </c>
      <c r="B1031" t="s">
        <v>2392</v>
      </c>
      <c r="E1031" t="b">
        <v>1</v>
      </c>
    </row>
    <row r="1032" spans="1:5">
      <c r="A1032" t="s">
        <v>2393</v>
      </c>
      <c r="B1032" t="s">
        <v>2394</v>
      </c>
      <c r="E1032" t="b">
        <v>1</v>
      </c>
    </row>
    <row r="1033" spans="1:5">
      <c r="A1033" t="s">
        <v>2395</v>
      </c>
      <c r="B1033" t="s">
        <v>2396</v>
      </c>
      <c r="E1033" t="b">
        <v>1</v>
      </c>
    </row>
    <row r="1034" spans="1:5">
      <c r="A1034" t="s">
        <v>2397</v>
      </c>
      <c r="B1034" t="s">
        <v>2398</v>
      </c>
      <c r="E1034" t="b">
        <v>1</v>
      </c>
    </row>
    <row r="1035" spans="1:5">
      <c r="A1035" t="s">
        <v>2399</v>
      </c>
      <c r="B1035" t="s">
        <v>2400</v>
      </c>
      <c r="E1035" t="b">
        <v>1</v>
      </c>
    </row>
    <row r="1036" spans="1:5">
      <c r="A1036" t="s">
        <v>2401</v>
      </c>
      <c r="B1036" t="s">
        <v>2402</v>
      </c>
      <c r="E1036" t="b">
        <v>1</v>
      </c>
    </row>
    <row r="1037" spans="1:5">
      <c r="A1037" t="s">
        <v>2403</v>
      </c>
      <c r="B1037" t="s">
        <v>2404</v>
      </c>
      <c r="E1037" t="b">
        <v>1</v>
      </c>
    </row>
    <row r="1038" spans="1:5">
      <c r="A1038" t="s">
        <v>2405</v>
      </c>
      <c r="B1038" t="s">
        <v>2406</v>
      </c>
      <c r="E1038" t="b">
        <v>1</v>
      </c>
    </row>
    <row r="1039" spans="1:5">
      <c r="A1039" t="s">
        <v>2407</v>
      </c>
      <c r="B1039" t="s">
        <v>2408</v>
      </c>
      <c r="E1039" t="b">
        <v>1</v>
      </c>
    </row>
    <row r="1040" spans="1:5">
      <c r="A1040" t="s">
        <v>2409</v>
      </c>
      <c r="B1040" t="s">
        <v>2410</v>
      </c>
      <c r="E1040" t="b">
        <v>1</v>
      </c>
    </row>
    <row r="1041" spans="1:5">
      <c r="A1041" t="s">
        <v>2411</v>
      </c>
      <c r="B1041" t="s">
        <v>2412</v>
      </c>
      <c r="E1041" t="b">
        <v>1</v>
      </c>
    </row>
    <row r="1042" spans="1:5">
      <c r="A1042" t="s">
        <v>2413</v>
      </c>
      <c r="B1042" t="s">
        <v>2414</v>
      </c>
      <c r="E1042" t="b">
        <v>1</v>
      </c>
    </row>
    <row r="1043" spans="1:5">
      <c r="A1043" t="s">
        <v>2415</v>
      </c>
      <c r="B1043" t="s">
        <v>2416</v>
      </c>
      <c r="E1043" t="b">
        <v>1</v>
      </c>
    </row>
    <row r="1044" spans="1:5">
      <c r="A1044" t="s">
        <v>2417</v>
      </c>
      <c r="B1044" t="s">
        <v>2418</v>
      </c>
      <c r="E1044" t="b">
        <v>1</v>
      </c>
    </row>
    <row r="1045" spans="1:5">
      <c r="A1045" t="s">
        <v>2419</v>
      </c>
      <c r="B1045" t="s">
        <v>2420</v>
      </c>
      <c r="E1045" t="b">
        <v>1</v>
      </c>
    </row>
    <row r="1046" spans="1:5">
      <c r="A1046" t="s">
        <v>2421</v>
      </c>
      <c r="B1046" t="s">
        <v>2422</v>
      </c>
      <c r="E1046" t="b">
        <v>1</v>
      </c>
    </row>
    <row r="1047" spans="1:5">
      <c r="A1047" t="s">
        <v>2423</v>
      </c>
      <c r="B1047" t="s">
        <v>2424</v>
      </c>
      <c r="E1047" t="b">
        <v>1</v>
      </c>
    </row>
    <row r="1048" spans="1:5">
      <c r="A1048" t="s">
        <v>2425</v>
      </c>
      <c r="B1048" t="s">
        <v>2426</v>
      </c>
      <c r="E1048" t="b">
        <v>1</v>
      </c>
    </row>
    <row r="1049" spans="1:5">
      <c r="A1049" t="s">
        <v>2427</v>
      </c>
      <c r="B1049" t="s">
        <v>2428</v>
      </c>
      <c r="E1049" t="b">
        <v>1</v>
      </c>
    </row>
    <row r="1050" spans="1:5">
      <c r="A1050" t="s">
        <v>2429</v>
      </c>
      <c r="B1050" t="s">
        <v>2430</v>
      </c>
      <c r="E1050" t="b">
        <v>1</v>
      </c>
    </row>
    <row r="1051" spans="1:5">
      <c r="A1051" t="s">
        <v>2431</v>
      </c>
      <c r="B1051" t="s">
        <v>2432</v>
      </c>
      <c r="E1051" t="b">
        <v>1</v>
      </c>
    </row>
    <row r="1052" spans="1:5">
      <c r="A1052" t="s">
        <v>2433</v>
      </c>
      <c r="B1052" t="s">
        <v>2434</v>
      </c>
      <c r="E1052" t="b">
        <v>1</v>
      </c>
    </row>
    <row r="1053" spans="1:5">
      <c r="A1053" t="s">
        <v>2435</v>
      </c>
      <c r="B1053" t="s">
        <v>2436</v>
      </c>
      <c r="E1053" t="b">
        <v>1</v>
      </c>
    </row>
    <row r="1054" spans="1:5">
      <c r="A1054" t="s">
        <v>2437</v>
      </c>
      <c r="B1054" t="s">
        <v>2438</v>
      </c>
      <c r="E1054" t="b">
        <v>1</v>
      </c>
    </row>
    <row r="1055" spans="1:5">
      <c r="A1055" t="s">
        <v>2439</v>
      </c>
      <c r="B1055" t="s">
        <v>2440</v>
      </c>
      <c r="E1055" t="b">
        <v>1</v>
      </c>
    </row>
    <row r="1056" spans="1:5">
      <c r="A1056" t="s">
        <v>2441</v>
      </c>
      <c r="B1056" t="s">
        <v>2442</v>
      </c>
      <c r="E1056" t="b">
        <v>1</v>
      </c>
    </row>
    <row r="1057" spans="1:5">
      <c r="A1057" t="s">
        <v>2443</v>
      </c>
      <c r="B1057" t="s">
        <v>2444</v>
      </c>
      <c r="E1057" t="b">
        <v>1</v>
      </c>
    </row>
    <row r="1058" spans="1:5">
      <c r="A1058" t="s">
        <v>2445</v>
      </c>
      <c r="B1058" t="s">
        <v>2446</v>
      </c>
      <c r="E1058" t="b">
        <v>1</v>
      </c>
    </row>
    <row r="1059" spans="1:5">
      <c r="A1059" t="s">
        <v>2447</v>
      </c>
      <c r="B1059" t="s">
        <v>2448</v>
      </c>
      <c r="E1059" t="b">
        <v>1</v>
      </c>
    </row>
    <row r="1060" spans="1:5">
      <c r="A1060" t="s">
        <v>2449</v>
      </c>
      <c r="B1060" t="s">
        <v>2450</v>
      </c>
      <c r="E1060" t="b">
        <v>1</v>
      </c>
    </row>
    <row r="1061" spans="1:5">
      <c r="A1061" t="s">
        <v>2451</v>
      </c>
      <c r="B1061" t="s">
        <v>2452</v>
      </c>
      <c r="E1061" t="b">
        <v>1</v>
      </c>
    </row>
    <row r="1062" spans="1:5">
      <c r="A1062" t="s">
        <v>2453</v>
      </c>
      <c r="B1062" t="s">
        <v>2454</v>
      </c>
      <c r="E1062" t="b">
        <v>1</v>
      </c>
    </row>
    <row r="1063" spans="1:5">
      <c r="A1063" t="s">
        <v>2455</v>
      </c>
      <c r="B1063" t="s">
        <v>2456</v>
      </c>
      <c r="E1063" t="b">
        <v>1</v>
      </c>
    </row>
    <row r="1064" spans="1:5">
      <c r="A1064" t="s">
        <v>2457</v>
      </c>
      <c r="B1064" t="s">
        <v>2458</v>
      </c>
      <c r="E1064" t="b">
        <v>1</v>
      </c>
    </row>
    <row r="1065" spans="1:5">
      <c r="A1065" t="s">
        <v>2459</v>
      </c>
      <c r="B1065" t="s">
        <v>2460</v>
      </c>
      <c r="E1065" t="b">
        <v>1</v>
      </c>
    </row>
    <row r="1066" spans="1:5">
      <c r="A1066" t="s">
        <v>2461</v>
      </c>
      <c r="B1066" t="s">
        <v>2462</v>
      </c>
      <c r="E1066" t="b">
        <v>1</v>
      </c>
    </row>
    <row r="1067" spans="1:5">
      <c r="A1067" t="s">
        <v>2463</v>
      </c>
      <c r="B1067" t="s">
        <v>2464</v>
      </c>
      <c r="E1067" t="b">
        <v>1</v>
      </c>
    </row>
    <row r="1068" spans="1:5">
      <c r="A1068" t="s">
        <v>2465</v>
      </c>
      <c r="B1068" t="s">
        <v>2466</v>
      </c>
      <c r="E1068" t="b">
        <v>1</v>
      </c>
    </row>
    <row r="1069" spans="1:5">
      <c r="A1069" t="s">
        <v>2467</v>
      </c>
      <c r="B1069" t="s">
        <v>2468</v>
      </c>
      <c r="E1069" t="b">
        <v>1</v>
      </c>
    </row>
    <row r="1070" spans="1:5">
      <c r="A1070" t="s">
        <v>2469</v>
      </c>
      <c r="B1070" t="s">
        <v>2470</v>
      </c>
      <c r="E1070" t="b">
        <v>1</v>
      </c>
    </row>
    <row r="1071" spans="1:5">
      <c r="A1071" t="s">
        <v>2471</v>
      </c>
      <c r="B1071" t="s">
        <v>2472</v>
      </c>
      <c r="E1071" t="b">
        <v>1</v>
      </c>
    </row>
    <row r="1072" spans="1:5">
      <c r="A1072" t="s">
        <v>2473</v>
      </c>
      <c r="B1072" t="s">
        <v>2474</v>
      </c>
      <c r="E1072" t="b">
        <v>1</v>
      </c>
    </row>
    <row r="1073" spans="1:5">
      <c r="A1073" t="s">
        <v>2475</v>
      </c>
      <c r="B1073" t="s">
        <v>2476</v>
      </c>
      <c r="E1073" t="b">
        <v>1</v>
      </c>
    </row>
    <row r="1074" spans="1:5">
      <c r="A1074" t="s">
        <v>2477</v>
      </c>
      <c r="B1074" t="s">
        <v>2478</v>
      </c>
      <c r="E1074" t="b">
        <v>1</v>
      </c>
    </row>
    <row r="1075" spans="1:5">
      <c r="A1075" t="s">
        <v>2479</v>
      </c>
      <c r="B1075" t="s">
        <v>2480</v>
      </c>
      <c r="E1075" t="b">
        <v>1</v>
      </c>
    </row>
    <row r="1076" spans="1:5">
      <c r="A1076" t="s">
        <v>2481</v>
      </c>
      <c r="B1076" t="s">
        <v>2482</v>
      </c>
      <c r="E1076" t="b">
        <v>1</v>
      </c>
    </row>
    <row r="1077" spans="1:5">
      <c r="A1077" t="s">
        <v>2483</v>
      </c>
      <c r="B1077" t="s">
        <v>2484</v>
      </c>
      <c r="E1077" t="b">
        <v>1</v>
      </c>
    </row>
    <row r="1078" spans="1:5">
      <c r="A1078" t="s">
        <v>2485</v>
      </c>
      <c r="B1078" t="s">
        <v>2486</v>
      </c>
      <c r="E1078" t="b">
        <v>1</v>
      </c>
    </row>
    <row r="1079" spans="1:5">
      <c r="A1079" t="s">
        <v>2487</v>
      </c>
      <c r="B1079" t="s">
        <v>2488</v>
      </c>
      <c r="E1079" t="b">
        <v>1</v>
      </c>
    </row>
    <row r="1080" spans="1:5">
      <c r="A1080" t="s">
        <v>2489</v>
      </c>
      <c r="B1080" t="s">
        <v>2490</v>
      </c>
      <c r="E1080" t="b">
        <v>1</v>
      </c>
    </row>
    <row r="1081" spans="1:5">
      <c r="A1081" t="s">
        <v>2491</v>
      </c>
      <c r="B1081" t="s">
        <v>2492</v>
      </c>
      <c r="E1081" t="b">
        <v>1</v>
      </c>
    </row>
    <row r="1082" spans="1:5">
      <c r="A1082" t="s">
        <v>2493</v>
      </c>
      <c r="B1082" t="s">
        <v>2494</v>
      </c>
      <c r="E1082" t="b">
        <v>1</v>
      </c>
    </row>
    <row r="1083" spans="1:5">
      <c r="A1083" t="s">
        <v>2495</v>
      </c>
      <c r="B1083" t="s">
        <v>2496</v>
      </c>
      <c r="E1083" t="b">
        <v>1</v>
      </c>
    </row>
    <row r="1084" spans="1:5">
      <c r="A1084" t="s">
        <v>2497</v>
      </c>
      <c r="B1084" t="s">
        <v>2498</v>
      </c>
      <c r="E1084" t="b">
        <v>1</v>
      </c>
    </row>
    <row r="1085" spans="1:5">
      <c r="A1085" t="s">
        <v>2499</v>
      </c>
      <c r="B1085" t="s">
        <v>2500</v>
      </c>
      <c r="E1085" t="b">
        <v>1</v>
      </c>
    </row>
    <row r="1086" spans="1:5">
      <c r="A1086" t="s">
        <v>2501</v>
      </c>
      <c r="B1086" t="s">
        <v>2502</v>
      </c>
      <c r="E1086" t="b">
        <v>1</v>
      </c>
    </row>
    <row r="1087" spans="1:5">
      <c r="A1087" t="s">
        <v>2503</v>
      </c>
      <c r="B1087" t="s">
        <v>2504</v>
      </c>
      <c r="E1087" t="b">
        <v>1</v>
      </c>
    </row>
    <row r="1088" spans="1:5">
      <c r="A1088" t="s">
        <v>2505</v>
      </c>
      <c r="B1088" t="s">
        <v>2506</v>
      </c>
      <c r="E1088" t="b">
        <v>1</v>
      </c>
    </row>
    <row r="1089" spans="1:5">
      <c r="A1089" t="s">
        <v>2507</v>
      </c>
      <c r="B1089" t="s">
        <v>2508</v>
      </c>
      <c r="E1089" t="b">
        <v>1</v>
      </c>
    </row>
    <row r="1090" spans="1:5">
      <c r="A1090" t="s">
        <v>2509</v>
      </c>
      <c r="B1090" t="s">
        <v>2510</v>
      </c>
      <c r="E1090" t="b">
        <v>1</v>
      </c>
    </row>
    <row r="1091" spans="1:5">
      <c r="A1091" t="s">
        <v>2511</v>
      </c>
      <c r="B1091" t="s">
        <v>2512</v>
      </c>
      <c r="E1091" t="b">
        <v>1</v>
      </c>
    </row>
    <row r="1092" spans="1:5">
      <c r="A1092" t="s">
        <v>2513</v>
      </c>
      <c r="B1092" t="s">
        <v>2514</v>
      </c>
      <c r="E1092" t="b">
        <v>1</v>
      </c>
    </row>
    <row r="1093" spans="1:5">
      <c r="A1093" t="s">
        <v>2515</v>
      </c>
      <c r="B1093" t="s">
        <v>2516</v>
      </c>
      <c r="E1093" t="b">
        <v>1</v>
      </c>
    </row>
    <row r="1094" spans="1:5">
      <c r="A1094" t="s">
        <v>2517</v>
      </c>
      <c r="B1094" t="s">
        <v>2518</v>
      </c>
      <c r="E1094" t="b">
        <v>1</v>
      </c>
    </row>
    <row r="1095" spans="1:5">
      <c r="A1095" t="s">
        <v>2519</v>
      </c>
      <c r="B1095" t="s">
        <v>2520</v>
      </c>
      <c r="E1095" t="b">
        <v>1</v>
      </c>
    </row>
    <row r="1096" spans="1:5">
      <c r="A1096" t="s">
        <v>2521</v>
      </c>
      <c r="B1096" t="s">
        <v>2522</v>
      </c>
      <c r="E1096" t="b">
        <v>1</v>
      </c>
    </row>
    <row r="1097" spans="1:5">
      <c r="A1097" t="s">
        <v>2523</v>
      </c>
      <c r="B1097" t="s">
        <v>2524</v>
      </c>
      <c r="E1097" t="b">
        <v>1</v>
      </c>
    </row>
    <row r="1098" spans="1:5">
      <c r="A1098" t="s">
        <v>2525</v>
      </c>
      <c r="B1098" t="s">
        <v>2526</v>
      </c>
      <c r="E1098" t="b">
        <v>1</v>
      </c>
    </row>
    <row r="1099" spans="1:5">
      <c r="A1099" t="s">
        <v>2527</v>
      </c>
      <c r="B1099" t="s">
        <v>2528</v>
      </c>
      <c r="E1099" t="b">
        <v>1</v>
      </c>
    </row>
    <row r="1100" spans="1:5">
      <c r="A1100" t="s">
        <v>2529</v>
      </c>
      <c r="B1100" t="s">
        <v>2530</v>
      </c>
      <c r="E1100" t="b">
        <v>1</v>
      </c>
    </row>
    <row r="1101" spans="1:5">
      <c r="A1101" t="s">
        <v>2531</v>
      </c>
      <c r="B1101" t="s">
        <v>2532</v>
      </c>
      <c r="E1101" t="b">
        <v>1</v>
      </c>
    </row>
    <row r="1102" spans="1:5">
      <c r="A1102" t="s">
        <v>2533</v>
      </c>
      <c r="B1102" t="s">
        <v>2534</v>
      </c>
      <c r="E1102" t="b">
        <v>1</v>
      </c>
    </row>
    <row r="1103" spans="1:5">
      <c r="A1103" t="s">
        <v>2535</v>
      </c>
      <c r="B1103" t="s">
        <v>2536</v>
      </c>
      <c r="E1103" t="b">
        <v>1</v>
      </c>
    </row>
    <row r="1104" spans="1:5">
      <c r="A1104" t="s">
        <v>2537</v>
      </c>
      <c r="B1104" t="s">
        <v>2538</v>
      </c>
      <c r="E1104" t="b">
        <v>1</v>
      </c>
    </row>
    <row r="1105" spans="1:5">
      <c r="A1105" t="s">
        <v>2539</v>
      </c>
      <c r="B1105" t="s">
        <v>2540</v>
      </c>
      <c r="E1105" t="b">
        <v>1</v>
      </c>
    </row>
    <row r="1106" spans="1:5">
      <c r="A1106" t="s">
        <v>2541</v>
      </c>
      <c r="B1106" t="s">
        <v>2542</v>
      </c>
      <c r="E1106" t="b">
        <v>1</v>
      </c>
    </row>
    <row r="1107" spans="1:5">
      <c r="A1107" t="s">
        <v>2543</v>
      </c>
      <c r="B1107" t="s">
        <v>2544</v>
      </c>
      <c r="E1107" t="b">
        <v>1</v>
      </c>
    </row>
    <row r="1108" spans="1:5">
      <c r="A1108" t="s">
        <v>2545</v>
      </c>
      <c r="B1108" t="s">
        <v>2546</v>
      </c>
      <c r="E1108" t="b">
        <v>1</v>
      </c>
    </row>
    <row r="1109" spans="1:5">
      <c r="A1109" t="s">
        <v>2547</v>
      </c>
      <c r="B1109" t="s">
        <v>2548</v>
      </c>
      <c r="E1109" t="b">
        <v>1</v>
      </c>
    </row>
    <row r="1110" spans="1:5">
      <c r="A1110" t="s">
        <v>2549</v>
      </c>
      <c r="B1110" t="s">
        <v>2550</v>
      </c>
      <c r="E1110" t="b">
        <v>1</v>
      </c>
    </row>
    <row r="1111" spans="1:5">
      <c r="A1111" t="s">
        <v>2551</v>
      </c>
      <c r="B1111" t="s">
        <v>2552</v>
      </c>
      <c r="E1111" t="b">
        <v>1</v>
      </c>
    </row>
    <row r="1112" spans="1:5">
      <c r="A1112" t="s">
        <v>2553</v>
      </c>
      <c r="B1112" t="s">
        <v>2554</v>
      </c>
      <c r="E1112" t="b">
        <v>1</v>
      </c>
    </row>
    <row r="1113" spans="1:5">
      <c r="A1113" t="s">
        <v>2555</v>
      </c>
      <c r="B1113" t="s">
        <v>2556</v>
      </c>
      <c r="E1113" t="b">
        <v>1</v>
      </c>
    </row>
    <row r="1114" spans="1:5">
      <c r="A1114" t="s">
        <v>2557</v>
      </c>
      <c r="B1114" t="s">
        <v>2558</v>
      </c>
      <c r="E1114" t="b">
        <v>1</v>
      </c>
    </row>
    <row r="1115" spans="1:5">
      <c r="A1115" t="s">
        <v>2559</v>
      </c>
      <c r="B1115" t="s">
        <v>2560</v>
      </c>
      <c r="E1115" t="b">
        <v>1</v>
      </c>
    </row>
    <row r="1116" spans="1:5">
      <c r="A1116" t="s">
        <v>2561</v>
      </c>
      <c r="B1116" t="s">
        <v>2562</v>
      </c>
      <c r="E1116" t="b">
        <v>1</v>
      </c>
    </row>
    <row r="1117" spans="1:5">
      <c r="A1117" t="s">
        <v>2563</v>
      </c>
      <c r="B1117" t="s">
        <v>2564</v>
      </c>
      <c r="E1117" t="b">
        <v>1</v>
      </c>
    </row>
    <row r="1118" spans="1:5">
      <c r="A1118" t="s">
        <v>2565</v>
      </c>
      <c r="B1118" t="s">
        <v>2566</v>
      </c>
      <c r="E1118" t="b">
        <v>1</v>
      </c>
    </row>
    <row r="1119" spans="1:5">
      <c r="A1119" t="s">
        <v>2567</v>
      </c>
      <c r="B1119" t="s">
        <v>2568</v>
      </c>
      <c r="E1119" t="b">
        <v>1</v>
      </c>
    </row>
    <row r="1120" spans="1:5">
      <c r="A1120" t="s">
        <v>2569</v>
      </c>
      <c r="B1120" t="s">
        <v>2570</v>
      </c>
      <c r="E1120" t="b">
        <v>1</v>
      </c>
    </row>
    <row r="1121" spans="1:5">
      <c r="A1121" t="s">
        <v>2571</v>
      </c>
      <c r="B1121" t="s">
        <v>2572</v>
      </c>
      <c r="E1121" t="b">
        <v>1</v>
      </c>
    </row>
    <row r="1122" spans="1:5">
      <c r="A1122" t="s">
        <v>2573</v>
      </c>
      <c r="B1122" t="s">
        <v>2574</v>
      </c>
      <c r="E1122" t="b">
        <v>1</v>
      </c>
    </row>
    <row r="1123" spans="1:5">
      <c r="A1123" t="s">
        <v>2575</v>
      </c>
      <c r="B1123" t="s">
        <v>2576</v>
      </c>
      <c r="E1123" t="b">
        <v>1</v>
      </c>
    </row>
    <row r="1124" spans="1:5">
      <c r="A1124" t="s">
        <v>2577</v>
      </c>
      <c r="B1124" t="s">
        <v>2578</v>
      </c>
      <c r="E1124" t="b">
        <v>1</v>
      </c>
    </row>
    <row r="1125" spans="1:5">
      <c r="A1125" t="s">
        <v>2579</v>
      </c>
      <c r="B1125" t="s">
        <v>2580</v>
      </c>
      <c r="E1125" t="b">
        <v>1</v>
      </c>
    </row>
    <row r="1126" spans="1:5">
      <c r="A1126" t="s">
        <v>2581</v>
      </c>
      <c r="B1126" t="s">
        <v>2582</v>
      </c>
      <c r="E1126" t="b">
        <v>1</v>
      </c>
    </row>
    <row r="1127" spans="1:5">
      <c r="A1127" t="s">
        <v>2583</v>
      </c>
      <c r="B1127" t="s">
        <v>2584</v>
      </c>
      <c r="E1127" t="b">
        <v>1</v>
      </c>
    </row>
    <row r="1128" spans="1:5">
      <c r="A1128" t="s">
        <v>2585</v>
      </c>
      <c r="B1128" t="s">
        <v>2586</v>
      </c>
      <c r="E1128" t="b">
        <v>1</v>
      </c>
    </row>
    <row r="1129" spans="1:5">
      <c r="A1129" t="s">
        <v>2587</v>
      </c>
      <c r="B1129" t="s">
        <v>2588</v>
      </c>
      <c r="E1129" t="b">
        <v>1</v>
      </c>
    </row>
    <row r="1130" spans="1:5">
      <c r="A1130" t="s">
        <v>2589</v>
      </c>
      <c r="B1130" t="s">
        <v>2590</v>
      </c>
      <c r="E1130" t="b">
        <v>1</v>
      </c>
    </row>
    <row r="1131" spans="1:5">
      <c r="A1131" t="s">
        <v>2591</v>
      </c>
      <c r="B1131" t="s">
        <v>2592</v>
      </c>
      <c r="E1131" t="b">
        <v>1</v>
      </c>
    </row>
    <row r="1132" spans="1:5">
      <c r="A1132" t="s">
        <v>2593</v>
      </c>
      <c r="B1132" t="s">
        <v>2594</v>
      </c>
      <c r="E1132" t="b">
        <v>1</v>
      </c>
    </row>
    <row r="1133" spans="1:5">
      <c r="A1133" t="s">
        <v>2595</v>
      </c>
      <c r="B1133" t="s">
        <v>2596</v>
      </c>
      <c r="E1133" t="b">
        <v>1</v>
      </c>
    </row>
    <row r="1134" spans="1:5">
      <c r="A1134" t="s">
        <v>2597</v>
      </c>
      <c r="B1134" t="s">
        <v>2598</v>
      </c>
      <c r="E1134" t="b">
        <v>1</v>
      </c>
    </row>
    <row r="1135" spans="1:5">
      <c r="A1135" t="s">
        <v>2599</v>
      </c>
      <c r="B1135" t="s">
        <v>2600</v>
      </c>
      <c r="E1135" t="b">
        <v>1</v>
      </c>
    </row>
    <row r="1136" spans="1:5">
      <c r="A1136" t="s">
        <v>2601</v>
      </c>
      <c r="B1136" t="s">
        <v>2602</v>
      </c>
      <c r="E1136" t="b">
        <v>1</v>
      </c>
    </row>
    <row r="1137" spans="1:5">
      <c r="A1137" t="s">
        <v>2603</v>
      </c>
      <c r="B1137" t="s">
        <v>2604</v>
      </c>
      <c r="E1137" t="b">
        <v>1</v>
      </c>
    </row>
    <row r="1138" spans="1:5">
      <c r="A1138" t="s">
        <v>2605</v>
      </c>
      <c r="B1138" t="s">
        <v>2606</v>
      </c>
      <c r="E1138" t="b">
        <v>1</v>
      </c>
    </row>
    <row r="1139" spans="1:5">
      <c r="A1139" t="s">
        <v>2607</v>
      </c>
      <c r="B1139" t="s">
        <v>2608</v>
      </c>
      <c r="E1139" t="b">
        <v>1</v>
      </c>
    </row>
    <row r="1140" spans="1:5">
      <c r="A1140" t="s">
        <v>2609</v>
      </c>
      <c r="B1140" t="s">
        <v>2610</v>
      </c>
      <c r="E1140" t="b">
        <v>1</v>
      </c>
    </row>
    <row r="1141" spans="1:5">
      <c r="A1141" t="s">
        <v>2611</v>
      </c>
      <c r="B1141" t="s">
        <v>2612</v>
      </c>
      <c r="E1141" t="b">
        <v>1</v>
      </c>
    </row>
    <row r="1142" spans="1:5">
      <c r="A1142" t="s">
        <v>2613</v>
      </c>
      <c r="B1142" t="s">
        <v>2614</v>
      </c>
      <c r="E1142" t="b">
        <v>1</v>
      </c>
    </row>
    <row r="1143" spans="1:5">
      <c r="A1143" t="s">
        <v>2615</v>
      </c>
      <c r="B1143" t="s">
        <v>2616</v>
      </c>
      <c r="E1143" t="b">
        <v>1</v>
      </c>
    </row>
    <row r="1144" spans="1:5">
      <c r="A1144" t="s">
        <v>2617</v>
      </c>
      <c r="B1144" t="s">
        <v>2618</v>
      </c>
      <c r="E1144" t="b">
        <v>1</v>
      </c>
    </row>
    <row r="1145" spans="1:5">
      <c r="A1145" t="s">
        <v>2619</v>
      </c>
      <c r="B1145" t="s">
        <v>2620</v>
      </c>
      <c r="E1145" t="b">
        <v>1</v>
      </c>
    </row>
    <row r="1146" spans="1:5">
      <c r="A1146" t="s">
        <v>2621</v>
      </c>
      <c r="B1146" t="s">
        <v>2622</v>
      </c>
      <c r="E1146" t="b">
        <v>1</v>
      </c>
    </row>
    <row r="1147" spans="1:5">
      <c r="A1147" t="s">
        <v>2623</v>
      </c>
      <c r="B1147" t="s">
        <v>2624</v>
      </c>
      <c r="E1147" t="b">
        <v>1</v>
      </c>
    </row>
    <row r="1148" spans="1:5">
      <c r="A1148" t="s">
        <v>2625</v>
      </c>
      <c r="B1148" t="s">
        <v>2626</v>
      </c>
      <c r="E1148" t="b">
        <v>1</v>
      </c>
    </row>
    <row r="1149" spans="1:5">
      <c r="A1149" t="s">
        <v>2627</v>
      </c>
      <c r="B1149" t="s">
        <v>2628</v>
      </c>
      <c r="E1149" t="b">
        <v>1</v>
      </c>
    </row>
    <row r="1150" spans="1:5">
      <c r="A1150" t="s">
        <v>2629</v>
      </c>
      <c r="B1150" t="s">
        <v>2630</v>
      </c>
      <c r="E1150" t="b">
        <v>1</v>
      </c>
    </row>
    <row r="1151" spans="1:5">
      <c r="A1151" t="s">
        <v>2631</v>
      </c>
      <c r="B1151" t="s">
        <v>2632</v>
      </c>
      <c r="E1151" t="b">
        <v>1</v>
      </c>
    </row>
    <row r="1152" spans="1:5">
      <c r="A1152" t="s">
        <v>2633</v>
      </c>
      <c r="B1152" t="s">
        <v>2634</v>
      </c>
      <c r="E1152" t="b">
        <v>1</v>
      </c>
    </row>
    <row r="1153" spans="1:5">
      <c r="A1153" t="s">
        <v>2635</v>
      </c>
      <c r="B1153" t="s">
        <v>2636</v>
      </c>
      <c r="E1153" t="b">
        <v>1</v>
      </c>
    </row>
    <row r="1154" spans="1:5">
      <c r="A1154" t="s">
        <v>2637</v>
      </c>
      <c r="B1154" t="s">
        <v>2638</v>
      </c>
      <c r="E1154" t="b">
        <v>1</v>
      </c>
    </row>
    <row r="1155" spans="1:5">
      <c r="A1155" t="s">
        <v>2639</v>
      </c>
      <c r="B1155" t="s">
        <v>2640</v>
      </c>
      <c r="E1155" t="b">
        <v>1</v>
      </c>
    </row>
    <row r="1156" spans="1:5">
      <c r="A1156" t="s">
        <v>2641</v>
      </c>
      <c r="B1156" t="s">
        <v>2642</v>
      </c>
      <c r="E1156" t="b">
        <v>1</v>
      </c>
    </row>
    <row r="1157" spans="1:5">
      <c r="A1157" t="s">
        <v>2643</v>
      </c>
      <c r="B1157" t="s">
        <v>2644</v>
      </c>
      <c r="E1157" t="b">
        <v>1</v>
      </c>
    </row>
    <row r="1158" spans="1:5">
      <c r="A1158" t="s">
        <v>2645</v>
      </c>
      <c r="B1158" t="s">
        <v>2646</v>
      </c>
      <c r="E1158" t="b">
        <v>1</v>
      </c>
    </row>
    <row r="1159" spans="1:5">
      <c r="A1159" t="s">
        <v>2647</v>
      </c>
      <c r="B1159" t="s">
        <v>2648</v>
      </c>
      <c r="E1159" t="b">
        <v>1</v>
      </c>
    </row>
    <row r="1160" spans="1:5">
      <c r="A1160" t="s">
        <v>2649</v>
      </c>
      <c r="B1160" t="s">
        <v>2650</v>
      </c>
      <c r="E1160" t="b">
        <v>1</v>
      </c>
    </row>
    <row r="1161" spans="1:5">
      <c r="A1161" t="s">
        <v>2651</v>
      </c>
      <c r="B1161" t="s">
        <v>2652</v>
      </c>
      <c r="E1161" t="b">
        <v>1</v>
      </c>
    </row>
    <row r="1162" spans="1:5">
      <c r="A1162" t="s">
        <v>2653</v>
      </c>
      <c r="B1162" t="s">
        <v>2654</v>
      </c>
      <c r="E1162" t="b">
        <v>1</v>
      </c>
    </row>
    <row r="1163" spans="1:5">
      <c r="A1163" t="s">
        <v>2655</v>
      </c>
      <c r="B1163" t="s">
        <v>2656</v>
      </c>
      <c r="E1163" t="b">
        <v>1</v>
      </c>
    </row>
    <row r="1164" spans="1:5">
      <c r="A1164" t="s">
        <v>2657</v>
      </c>
      <c r="B1164" t="s">
        <v>2658</v>
      </c>
      <c r="E1164" t="b">
        <v>1</v>
      </c>
    </row>
    <row r="1165" spans="1:5">
      <c r="A1165" t="s">
        <v>2659</v>
      </c>
      <c r="B1165" t="s">
        <v>2660</v>
      </c>
      <c r="E1165" t="b">
        <v>1</v>
      </c>
    </row>
    <row r="1166" spans="1:5">
      <c r="A1166" t="s">
        <v>2661</v>
      </c>
      <c r="B1166" t="s">
        <v>2662</v>
      </c>
      <c r="E1166" t="b">
        <v>1</v>
      </c>
    </row>
    <row r="1167" spans="1:5">
      <c r="A1167" t="s">
        <v>2663</v>
      </c>
      <c r="B1167" t="s">
        <v>2664</v>
      </c>
      <c r="E1167" t="b">
        <v>1</v>
      </c>
    </row>
    <row r="1168" spans="1:5">
      <c r="A1168" t="s">
        <v>2665</v>
      </c>
      <c r="B1168" t="s">
        <v>2666</v>
      </c>
      <c r="E1168" t="b">
        <v>1</v>
      </c>
    </row>
    <row r="1169" spans="1:5">
      <c r="A1169" t="s">
        <v>2667</v>
      </c>
      <c r="B1169" t="s">
        <v>2668</v>
      </c>
      <c r="E1169" t="b">
        <v>1</v>
      </c>
    </row>
    <row r="1170" spans="1:5">
      <c r="A1170" t="s">
        <v>2669</v>
      </c>
      <c r="B1170" t="s">
        <v>2670</v>
      </c>
      <c r="E1170" t="b">
        <v>1</v>
      </c>
    </row>
    <row r="1171" spans="1:5">
      <c r="A1171" t="s">
        <v>2671</v>
      </c>
      <c r="B1171" t="s">
        <v>2672</v>
      </c>
      <c r="E1171" t="b">
        <v>1</v>
      </c>
    </row>
    <row r="1172" spans="1:5">
      <c r="A1172" t="s">
        <v>2673</v>
      </c>
      <c r="B1172" t="s">
        <v>2674</v>
      </c>
      <c r="E1172" t="b">
        <v>1</v>
      </c>
    </row>
    <row r="1173" spans="1:5">
      <c r="A1173" t="s">
        <v>2675</v>
      </c>
      <c r="B1173" t="s">
        <v>2676</v>
      </c>
      <c r="E1173" t="b">
        <v>1</v>
      </c>
    </row>
    <row r="1174" spans="1:5">
      <c r="A1174" t="s">
        <v>2677</v>
      </c>
      <c r="B1174" t="s">
        <v>2678</v>
      </c>
      <c r="E1174" t="b">
        <v>1</v>
      </c>
    </row>
    <row r="1175" spans="1:5">
      <c r="A1175" t="s">
        <v>2679</v>
      </c>
      <c r="B1175" t="s">
        <v>2680</v>
      </c>
      <c r="E1175" t="b">
        <v>1</v>
      </c>
    </row>
    <row r="1176" spans="1:5">
      <c r="A1176" t="s">
        <v>2681</v>
      </c>
      <c r="B1176" t="s">
        <v>2682</v>
      </c>
      <c r="E1176" t="b">
        <v>1</v>
      </c>
    </row>
    <row r="1177" spans="1:5">
      <c r="A1177" t="s">
        <v>2683</v>
      </c>
      <c r="B1177" t="s">
        <v>2684</v>
      </c>
      <c r="E1177" t="b">
        <v>1</v>
      </c>
    </row>
    <row r="1178" spans="1:5">
      <c r="A1178" t="s">
        <v>2685</v>
      </c>
      <c r="B1178" t="s">
        <v>2686</v>
      </c>
      <c r="E1178" t="b">
        <v>1</v>
      </c>
    </row>
    <row r="1179" spans="1:5">
      <c r="A1179" t="s">
        <v>2687</v>
      </c>
      <c r="B1179" t="s">
        <v>2688</v>
      </c>
      <c r="E1179" t="b">
        <v>1</v>
      </c>
    </row>
    <row r="1180" spans="1:5">
      <c r="A1180" t="s">
        <v>2689</v>
      </c>
      <c r="B1180" t="s">
        <v>2690</v>
      </c>
      <c r="E1180" t="b">
        <v>1</v>
      </c>
    </row>
    <row r="1181" spans="1:5">
      <c r="A1181" t="s">
        <v>2691</v>
      </c>
      <c r="B1181" t="s">
        <v>2692</v>
      </c>
      <c r="E1181" t="b">
        <v>1</v>
      </c>
    </row>
    <row r="1182" spans="1:5">
      <c r="A1182" t="s">
        <v>2693</v>
      </c>
      <c r="B1182" t="s">
        <v>2694</v>
      </c>
      <c r="E1182" t="b">
        <v>1</v>
      </c>
    </row>
    <row r="1183" spans="1:5">
      <c r="A1183" t="s">
        <v>2695</v>
      </c>
      <c r="B1183" t="s">
        <v>2696</v>
      </c>
      <c r="E1183" t="b">
        <v>1</v>
      </c>
    </row>
    <row r="1184" spans="1:5">
      <c r="A1184" t="s">
        <v>2697</v>
      </c>
      <c r="B1184" t="s">
        <v>2698</v>
      </c>
      <c r="E1184" t="b">
        <v>1</v>
      </c>
    </row>
    <row r="1185" spans="1:5">
      <c r="A1185" t="s">
        <v>2699</v>
      </c>
      <c r="B1185" t="s">
        <v>2700</v>
      </c>
      <c r="E1185" t="b">
        <v>1</v>
      </c>
    </row>
    <row r="1186" spans="1:5">
      <c r="A1186" t="s">
        <v>2701</v>
      </c>
      <c r="B1186" t="s">
        <v>2702</v>
      </c>
      <c r="E1186" t="b">
        <v>1</v>
      </c>
    </row>
    <row r="1187" spans="1:5">
      <c r="A1187" t="s">
        <v>2703</v>
      </c>
      <c r="B1187" t="s">
        <v>2704</v>
      </c>
      <c r="E1187" t="b">
        <v>1</v>
      </c>
    </row>
    <row r="1188" spans="1:5">
      <c r="A1188" t="s">
        <v>2705</v>
      </c>
      <c r="B1188" t="s">
        <v>2706</v>
      </c>
      <c r="E1188" t="b">
        <v>1</v>
      </c>
    </row>
    <row r="1189" spans="1:5">
      <c r="A1189" t="s">
        <v>2707</v>
      </c>
      <c r="B1189" t="s">
        <v>2708</v>
      </c>
      <c r="E1189" t="b">
        <v>1</v>
      </c>
    </row>
    <row r="1190" spans="1:5">
      <c r="A1190" t="s">
        <v>2709</v>
      </c>
      <c r="B1190" t="s">
        <v>2710</v>
      </c>
      <c r="E1190" t="b">
        <v>1</v>
      </c>
    </row>
    <row r="1191" spans="1:5">
      <c r="A1191" t="s">
        <v>2711</v>
      </c>
      <c r="B1191" t="s">
        <v>2712</v>
      </c>
      <c r="E1191" t="b">
        <v>1</v>
      </c>
    </row>
    <row r="1192" spans="1:5">
      <c r="A1192" t="s">
        <v>2713</v>
      </c>
      <c r="B1192" t="s">
        <v>2714</v>
      </c>
      <c r="E1192" t="b">
        <v>1</v>
      </c>
    </row>
    <row r="1193" spans="1:5">
      <c r="A1193" t="s">
        <v>2715</v>
      </c>
      <c r="B1193" t="s">
        <v>2716</v>
      </c>
      <c r="E1193" t="b">
        <v>1</v>
      </c>
    </row>
    <row r="1194" spans="1:5">
      <c r="A1194" t="s">
        <v>2717</v>
      </c>
      <c r="B1194" t="s">
        <v>2718</v>
      </c>
      <c r="E1194" t="b">
        <v>1</v>
      </c>
    </row>
    <row r="1195" spans="1:5">
      <c r="A1195" t="s">
        <v>2719</v>
      </c>
      <c r="B1195" t="s">
        <v>2720</v>
      </c>
      <c r="E1195" t="b">
        <v>1</v>
      </c>
    </row>
    <row r="1196" spans="1:5">
      <c r="A1196" t="s">
        <v>2721</v>
      </c>
      <c r="B1196" t="s">
        <v>2722</v>
      </c>
      <c r="E1196" t="b">
        <v>1</v>
      </c>
    </row>
    <row r="1197" spans="1:5">
      <c r="A1197" t="s">
        <v>2723</v>
      </c>
      <c r="B1197" t="s">
        <v>2724</v>
      </c>
      <c r="E1197" t="b">
        <v>1</v>
      </c>
    </row>
    <row r="1198" spans="1:5">
      <c r="A1198" t="s">
        <v>2725</v>
      </c>
      <c r="B1198" t="s">
        <v>2726</v>
      </c>
      <c r="E1198" t="b">
        <v>1</v>
      </c>
    </row>
    <row r="1199" spans="1:5">
      <c r="A1199" t="s">
        <v>2727</v>
      </c>
      <c r="B1199" t="s">
        <v>2728</v>
      </c>
      <c r="E1199" t="b">
        <v>1</v>
      </c>
    </row>
    <row r="1200" spans="1:5">
      <c r="A1200" t="s">
        <v>2729</v>
      </c>
      <c r="B1200" t="s">
        <v>2730</v>
      </c>
      <c r="E1200" t="b">
        <v>1</v>
      </c>
    </row>
    <row r="1201" spans="1:5">
      <c r="A1201" t="s">
        <v>2731</v>
      </c>
      <c r="B1201" t="s">
        <v>2732</v>
      </c>
      <c r="E1201" t="b">
        <v>1</v>
      </c>
    </row>
    <row r="1202" spans="1:5">
      <c r="A1202" t="s">
        <v>2733</v>
      </c>
      <c r="B1202" t="s">
        <v>2734</v>
      </c>
      <c r="E1202" t="b">
        <v>1</v>
      </c>
    </row>
    <row r="1203" spans="1:5">
      <c r="A1203" t="s">
        <v>2735</v>
      </c>
      <c r="B1203" t="s">
        <v>2736</v>
      </c>
      <c r="E1203" t="b">
        <v>1</v>
      </c>
    </row>
    <row r="1204" spans="1:5">
      <c r="A1204" t="s">
        <v>2737</v>
      </c>
      <c r="B1204" t="s">
        <v>2738</v>
      </c>
      <c r="E1204" t="b">
        <v>1</v>
      </c>
    </row>
    <row r="1205" spans="1:5">
      <c r="A1205" t="s">
        <v>2739</v>
      </c>
      <c r="B1205" t="s">
        <v>2740</v>
      </c>
      <c r="E1205" t="b">
        <v>1</v>
      </c>
    </row>
    <row r="1206" spans="1:5">
      <c r="A1206" t="s">
        <v>2741</v>
      </c>
      <c r="B1206" t="s">
        <v>2742</v>
      </c>
      <c r="E1206" t="b">
        <v>1</v>
      </c>
    </row>
    <row r="1207" spans="1:5">
      <c r="A1207" t="s">
        <v>2743</v>
      </c>
      <c r="B1207" t="s">
        <v>2744</v>
      </c>
      <c r="E1207" t="b">
        <v>1</v>
      </c>
    </row>
    <row r="1208" spans="1:5">
      <c r="A1208" t="s">
        <v>2745</v>
      </c>
      <c r="B1208" t="s">
        <v>2746</v>
      </c>
      <c r="E1208" t="b">
        <v>1</v>
      </c>
    </row>
    <row r="1209" spans="1:5">
      <c r="A1209" t="s">
        <v>2747</v>
      </c>
      <c r="B1209" t="s">
        <v>2748</v>
      </c>
      <c r="E1209" t="b">
        <v>1</v>
      </c>
    </row>
    <row r="1210" spans="1:5">
      <c r="A1210" t="s">
        <v>2749</v>
      </c>
      <c r="B1210" t="s">
        <v>2750</v>
      </c>
      <c r="E1210" t="b">
        <v>1</v>
      </c>
    </row>
    <row r="1211" spans="1:5">
      <c r="A1211" t="s">
        <v>2751</v>
      </c>
      <c r="B1211" t="s">
        <v>2752</v>
      </c>
      <c r="E1211" t="b">
        <v>1</v>
      </c>
    </row>
    <row r="1212" spans="1:5">
      <c r="A1212" t="s">
        <v>2753</v>
      </c>
      <c r="B1212" t="s">
        <v>2754</v>
      </c>
      <c r="E1212" t="b">
        <v>1</v>
      </c>
    </row>
    <row r="1213" spans="1:5">
      <c r="A1213" t="s">
        <v>2755</v>
      </c>
      <c r="B1213" t="s">
        <v>2756</v>
      </c>
      <c r="E1213" t="b">
        <v>1</v>
      </c>
    </row>
    <row r="1214" spans="1:5">
      <c r="A1214" t="s">
        <v>2757</v>
      </c>
      <c r="B1214" t="s">
        <v>2758</v>
      </c>
      <c r="E1214" t="b">
        <v>1</v>
      </c>
    </row>
    <row r="1215" spans="1:5">
      <c r="A1215" t="s">
        <v>2759</v>
      </c>
      <c r="B1215" t="s">
        <v>2760</v>
      </c>
      <c r="E1215" t="b">
        <v>1</v>
      </c>
    </row>
    <row r="1216" spans="1:5">
      <c r="A1216" t="s">
        <v>2761</v>
      </c>
      <c r="B1216" t="s">
        <v>2762</v>
      </c>
      <c r="E1216" t="b">
        <v>1</v>
      </c>
    </row>
    <row r="1217" spans="1:5">
      <c r="A1217" t="s">
        <v>2763</v>
      </c>
      <c r="B1217" t="s">
        <v>2764</v>
      </c>
      <c r="E1217" t="b">
        <v>1</v>
      </c>
    </row>
    <row r="1218" spans="1:5">
      <c r="A1218" t="s">
        <v>2765</v>
      </c>
      <c r="B1218" t="s">
        <v>2766</v>
      </c>
      <c r="E1218" t="b">
        <v>1</v>
      </c>
    </row>
    <row r="1219" spans="1:5">
      <c r="A1219" t="s">
        <v>2767</v>
      </c>
      <c r="B1219" t="s">
        <v>2768</v>
      </c>
      <c r="E1219" t="b">
        <v>1</v>
      </c>
    </row>
    <row r="1220" spans="1:5">
      <c r="A1220" t="s">
        <v>2769</v>
      </c>
      <c r="B1220" t="s">
        <v>2770</v>
      </c>
      <c r="E1220" t="b">
        <v>1</v>
      </c>
    </row>
    <row r="1221" spans="1:5">
      <c r="A1221" t="s">
        <v>2771</v>
      </c>
      <c r="B1221" t="s">
        <v>2772</v>
      </c>
      <c r="E1221" t="b">
        <v>1</v>
      </c>
    </row>
    <row r="1222" spans="1:5">
      <c r="A1222" t="s">
        <v>2773</v>
      </c>
      <c r="B1222" t="s">
        <v>2774</v>
      </c>
      <c r="E1222" t="b">
        <v>1</v>
      </c>
    </row>
    <row r="1223" spans="1:5">
      <c r="A1223" t="s">
        <v>2775</v>
      </c>
      <c r="B1223" t="s">
        <v>2776</v>
      </c>
      <c r="E1223" t="b">
        <v>1</v>
      </c>
    </row>
    <row r="1224" spans="1:5">
      <c r="A1224" t="s">
        <v>2777</v>
      </c>
      <c r="B1224" t="s">
        <v>2778</v>
      </c>
      <c r="E1224" t="b">
        <v>1</v>
      </c>
    </row>
    <row r="1225" spans="1:5">
      <c r="A1225" t="s">
        <v>2779</v>
      </c>
      <c r="B1225" t="s">
        <v>2780</v>
      </c>
      <c r="E1225" t="b">
        <v>1</v>
      </c>
    </row>
    <row r="1226" spans="1:5">
      <c r="A1226" t="s">
        <v>2781</v>
      </c>
      <c r="B1226" t="s">
        <v>2782</v>
      </c>
      <c r="E1226" t="b">
        <v>1</v>
      </c>
    </row>
    <row r="1227" spans="1:5">
      <c r="A1227" t="s">
        <v>2783</v>
      </c>
      <c r="B1227" t="s">
        <v>2784</v>
      </c>
      <c r="E1227" t="b">
        <v>1</v>
      </c>
    </row>
    <row r="1228" spans="1:5">
      <c r="A1228" t="s">
        <v>2785</v>
      </c>
      <c r="B1228" t="s">
        <v>2786</v>
      </c>
      <c r="E1228" t="b">
        <v>1</v>
      </c>
    </row>
    <row r="1229" spans="1:5">
      <c r="A1229" t="s">
        <v>2787</v>
      </c>
      <c r="B1229" t="s">
        <v>2788</v>
      </c>
      <c r="E1229" t="b">
        <v>1</v>
      </c>
    </row>
    <row r="1230" spans="1:5">
      <c r="A1230" t="s">
        <v>2789</v>
      </c>
      <c r="B1230" t="s">
        <v>2790</v>
      </c>
      <c r="E1230" t="b">
        <v>1</v>
      </c>
    </row>
    <row r="1231" spans="1:5">
      <c r="A1231" t="s">
        <v>2791</v>
      </c>
      <c r="B1231" t="s">
        <v>2792</v>
      </c>
      <c r="E1231" t="b">
        <v>1</v>
      </c>
    </row>
    <row r="1232" spans="1:5">
      <c r="A1232" t="s">
        <v>2793</v>
      </c>
      <c r="B1232" t="s">
        <v>2794</v>
      </c>
      <c r="E1232" t="b">
        <v>1</v>
      </c>
    </row>
    <row r="1233" spans="1:5">
      <c r="A1233" t="s">
        <v>2795</v>
      </c>
      <c r="B1233" t="s">
        <v>2796</v>
      </c>
      <c r="E1233" t="b">
        <v>1</v>
      </c>
    </row>
    <row r="1234" spans="1:5">
      <c r="A1234" t="s">
        <v>2797</v>
      </c>
      <c r="B1234" t="s">
        <v>2798</v>
      </c>
      <c r="E1234" t="b">
        <v>1</v>
      </c>
    </row>
    <row r="1235" spans="1:5">
      <c r="A1235" t="s">
        <v>2799</v>
      </c>
      <c r="B1235" t="s">
        <v>2800</v>
      </c>
      <c r="E1235" t="b">
        <v>1</v>
      </c>
    </row>
    <row r="1236" spans="1:5">
      <c r="A1236" t="s">
        <v>2801</v>
      </c>
      <c r="B1236" t="s">
        <v>2802</v>
      </c>
      <c r="E1236" t="b">
        <v>1</v>
      </c>
    </row>
    <row r="1237" spans="1:5">
      <c r="A1237" t="s">
        <v>2803</v>
      </c>
      <c r="B1237" t="s">
        <v>2804</v>
      </c>
      <c r="E1237" t="b">
        <v>1</v>
      </c>
    </row>
    <row r="1238" spans="1:5">
      <c r="A1238" t="s">
        <v>2805</v>
      </c>
      <c r="B1238" t="s">
        <v>2806</v>
      </c>
      <c r="E1238" t="b">
        <v>1</v>
      </c>
    </row>
    <row r="1239" spans="1:5">
      <c r="A1239" t="s">
        <v>2807</v>
      </c>
      <c r="B1239" t="s">
        <v>2808</v>
      </c>
      <c r="E1239" t="b">
        <v>1</v>
      </c>
    </row>
    <row r="1240" spans="1:5">
      <c r="A1240" t="s">
        <v>2809</v>
      </c>
      <c r="B1240" t="s">
        <v>2810</v>
      </c>
      <c r="E1240" t="b">
        <v>1</v>
      </c>
    </row>
    <row r="1241" spans="1:5">
      <c r="A1241" t="s">
        <v>2811</v>
      </c>
      <c r="B1241" t="s">
        <v>2812</v>
      </c>
      <c r="E1241" t="b">
        <v>1</v>
      </c>
    </row>
    <row r="1242" spans="1:5">
      <c r="A1242" t="s">
        <v>2813</v>
      </c>
      <c r="B1242" t="s">
        <v>2814</v>
      </c>
      <c r="E1242" t="b">
        <v>1</v>
      </c>
    </row>
    <row r="1243" spans="1:5">
      <c r="A1243" t="s">
        <v>2815</v>
      </c>
      <c r="B1243" t="s">
        <v>2816</v>
      </c>
      <c r="E1243" t="b">
        <v>1</v>
      </c>
    </row>
    <row r="1244" spans="1:5">
      <c r="A1244" t="s">
        <v>2817</v>
      </c>
      <c r="B1244" t="s">
        <v>2818</v>
      </c>
      <c r="E1244" t="b">
        <v>1</v>
      </c>
    </row>
    <row r="1245" spans="1:5">
      <c r="A1245" t="s">
        <v>2819</v>
      </c>
      <c r="B1245" t="s">
        <v>2820</v>
      </c>
      <c r="E1245" t="b">
        <v>1</v>
      </c>
    </row>
    <row r="1246" spans="1:5">
      <c r="A1246" t="s">
        <v>2821</v>
      </c>
      <c r="B1246" t="s">
        <v>2822</v>
      </c>
      <c r="E1246" t="b">
        <v>1</v>
      </c>
    </row>
    <row r="1247" spans="1:5">
      <c r="A1247" t="s">
        <v>2823</v>
      </c>
      <c r="B1247" t="s">
        <v>2824</v>
      </c>
      <c r="E1247" t="b">
        <v>1</v>
      </c>
    </row>
    <row r="1248" spans="1:5">
      <c r="A1248" t="s">
        <v>2825</v>
      </c>
      <c r="B1248" t="s">
        <v>2826</v>
      </c>
      <c r="E1248" t="b">
        <v>1</v>
      </c>
    </row>
    <row r="1249" spans="1:5">
      <c r="A1249" t="s">
        <v>2827</v>
      </c>
      <c r="B1249" t="s">
        <v>2828</v>
      </c>
      <c r="E1249" t="b">
        <v>1</v>
      </c>
    </row>
    <row r="1250" spans="1:5">
      <c r="A1250" t="s">
        <v>2829</v>
      </c>
      <c r="B1250" t="s">
        <v>2830</v>
      </c>
      <c r="E1250" t="b">
        <v>1</v>
      </c>
    </row>
    <row r="1251" spans="1:5">
      <c r="A1251" t="s">
        <v>2831</v>
      </c>
      <c r="B1251" t="s">
        <v>2832</v>
      </c>
      <c r="E1251" t="b">
        <v>1</v>
      </c>
    </row>
    <row r="1252" spans="1:5">
      <c r="A1252" t="s">
        <v>2833</v>
      </c>
      <c r="B1252" t="s">
        <v>2834</v>
      </c>
      <c r="E1252" t="b">
        <v>1</v>
      </c>
    </row>
    <row r="1253" spans="1:5">
      <c r="A1253" t="s">
        <v>2835</v>
      </c>
      <c r="B1253" t="s">
        <v>2836</v>
      </c>
      <c r="E1253" t="b">
        <v>1</v>
      </c>
    </row>
    <row r="1254" spans="1:5">
      <c r="A1254" t="s">
        <v>2837</v>
      </c>
      <c r="B1254" t="s">
        <v>2838</v>
      </c>
      <c r="E1254" t="b">
        <v>1</v>
      </c>
    </row>
    <row r="1255" spans="1:5">
      <c r="A1255" t="s">
        <v>2839</v>
      </c>
      <c r="B1255" t="s">
        <v>2840</v>
      </c>
      <c r="E1255" t="b">
        <v>1</v>
      </c>
    </row>
    <row r="1256" spans="1:5">
      <c r="A1256" t="s">
        <v>2841</v>
      </c>
      <c r="B1256" t="s">
        <v>2842</v>
      </c>
      <c r="E1256" t="b">
        <v>1</v>
      </c>
    </row>
    <row r="1257" spans="1:5">
      <c r="A1257" t="s">
        <v>2843</v>
      </c>
      <c r="B1257" t="s">
        <v>2844</v>
      </c>
      <c r="E1257" t="b">
        <v>1</v>
      </c>
    </row>
    <row r="1258" spans="1:5">
      <c r="A1258" t="s">
        <v>2845</v>
      </c>
      <c r="B1258" t="s">
        <v>2846</v>
      </c>
      <c r="E1258" t="b">
        <v>1</v>
      </c>
    </row>
    <row r="1259" spans="1:5">
      <c r="A1259" t="s">
        <v>2847</v>
      </c>
      <c r="B1259" t="s">
        <v>2848</v>
      </c>
      <c r="E1259" t="b">
        <v>1</v>
      </c>
    </row>
    <row r="1260" spans="1:5">
      <c r="A1260" t="s">
        <v>2849</v>
      </c>
      <c r="B1260" t="s">
        <v>2850</v>
      </c>
      <c r="E1260" t="b">
        <v>1</v>
      </c>
    </row>
    <row r="1261" spans="1:5">
      <c r="A1261" t="s">
        <v>2851</v>
      </c>
      <c r="B1261" t="s">
        <v>2852</v>
      </c>
      <c r="E1261" t="b">
        <v>1</v>
      </c>
    </row>
    <row r="1262" spans="1:5">
      <c r="A1262" t="s">
        <v>2853</v>
      </c>
      <c r="B1262" t="s">
        <v>2854</v>
      </c>
      <c r="E1262" t="b">
        <v>1</v>
      </c>
    </row>
    <row r="1263" spans="1:5">
      <c r="A1263" t="s">
        <v>2855</v>
      </c>
      <c r="B1263" t="s">
        <v>2856</v>
      </c>
      <c r="E1263" t="b">
        <v>1</v>
      </c>
    </row>
    <row r="1264" spans="1:5">
      <c r="A1264" t="s">
        <v>2857</v>
      </c>
      <c r="B1264" t="s">
        <v>2858</v>
      </c>
      <c r="E1264" t="b">
        <v>1</v>
      </c>
    </row>
    <row r="1265" spans="1:5">
      <c r="A1265" t="s">
        <v>2859</v>
      </c>
      <c r="B1265" t="s">
        <v>2860</v>
      </c>
      <c r="E1265" t="b">
        <v>1</v>
      </c>
    </row>
    <row r="1266" spans="1:5">
      <c r="A1266" t="s">
        <v>2861</v>
      </c>
      <c r="B1266" t="s">
        <v>2862</v>
      </c>
      <c r="E1266" t="b">
        <v>1</v>
      </c>
    </row>
    <row r="1267" spans="1:5">
      <c r="A1267" t="s">
        <v>2863</v>
      </c>
      <c r="B1267" t="s">
        <v>2864</v>
      </c>
      <c r="E1267" t="b">
        <v>1</v>
      </c>
    </row>
    <row r="1268" spans="1:5">
      <c r="A1268" t="s">
        <v>2865</v>
      </c>
      <c r="B1268" t="s">
        <v>2866</v>
      </c>
      <c r="E1268" t="b">
        <v>1</v>
      </c>
    </row>
    <row r="1269" spans="1:5">
      <c r="A1269" t="s">
        <v>2867</v>
      </c>
      <c r="B1269" t="s">
        <v>2868</v>
      </c>
      <c r="E1269" t="b">
        <v>1</v>
      </c>
    </row>
    <row r="1270" spans="1:5">
      <c r="A1270" t="s">
        <v>2869</v>
      </c>
      <c r="B1270" t="s">
        <v>2870</v>
      </c>
      <c r="E1270" t="b">
        <v>1</v>
      </c>
    </row>
    <row r="1271" spans="1:5">
      <c r="A1271" t="s">
        <v>2871</v>
      </c>
      <c r="B1271" t="s">
        <v>2872</v>
      </c>
      <c r="E1271" t="b">
        <v>1</v>
      </c>
    </row>
    <row r="1272" spans="1:5">
      <c r="A1272" t="s">
        <v>2873</v>
      </c>
      <c r="B1272" t="s">
        <v>2874</v>
      </c>
      <c r="E1272" t="b">
        <v>1</v>
      </c>
    </row>
    <row r="1273" spans="1:5">
      <c r="A1273" t="s">
        <v>2875</v>
      </c>
      <c r="B1273" t="s">
        <v>2876</v>
      </c>
      <c r="E1273" t="b">
        <v>1</v>
      </c>
    </row>
    <row r="1274" spans="1:5">
      <c r="A1274" t="s">
        <v>2877</v>
      </c>
      <c r="B1274" t="s">
        <v>2878</v>
      </c>
      <c r="E1274" t="b">
        <v>1</v>
      </c>
    </row>
    <row r="1275" spans="1:5">
      <c r="A1275" t="s">
        <v>2879</v>
      </c>
      <c r="B1275" t="s">
        <v>2880</v>
      </c>
      <c r="E1275" t="b">
        <v>1</v>
      </c>
    </row>
    <row r="1276" spans="1:5">
      <c r="A1276" t="s">
        <v>2881</v>
      </c>
      <c r="B1276" t="s">
        <v>2882</v>
      </c>
      <c r="E1276" t="b">
        <v>1</v>
      </c>
    </row>
    <row r="1277" spans="1:5">
      <c r="A1277" t="s">
        <v>2883</v>
      </c>
      <c r="B1277" t="s">
        <v>2884</v>
      </c>
      <c r="E1277" t="b">
        <v>1</v>
      </c>
    </row>
    <row r="1278" spans="1:5">
      <c r="A1278" t="s">
        <v>2885</v>
      </c>
      <c r="B1278" t="s">
        <v>2886</v>
      </c>
      <c r="E1278" t="b">
        <v>1</v>
      </c>
    </row>
    <row r="1279" spans="1:5">
      <c r="A1279" t="s">
        <v>2887</v>
      </c>
      <c r="B1279" t="s">
        <v>2888</v>
      </c>
      <c r="E1279" t="b">
        <v>1</v>
      </c>
    </row>
    <row r="1280" spans="1:5">
      <c r="A1280" t="s">
        <v>2889</v>
      </c>
      <c r="B1280" t="s">
        <v>2890</v>
      </c>
      <c r="E1280" t="b">
        <v>1</v>
      </c>
    </row>
    <row r="1281" spans="1:5">
      <c r="A1281" t="s">
        <v>2891</v>
      </c>
      <c r="B1281" t="s">
        <v>2892</v>
      </c>
      <c r="E1281" t="b">
        <v>1</v>
      </c>
    </row>
    <row r="1282" spans="1:5">
      <c r="A1282" t="s">
        <v>2893</v>
      </c>
      <c r="B1282" t="s">
        <v>2894</v>
      </c>
      <c r="E1282" t="b">
        <v>1</v>
      </c>
    </row>
    <row r="1283" spans="1:5">
      <c r="A1283" t="s">
        <v>2895</v>
      </c>
      <c r="B1283" t="s">
        <v>2896</v>
      </c>
      <c r="E1283" t="b">
        <v>1</v>
      </c>
    </row>
    <row r="1284" spans="1:5">
      <c r="A1284" t="s">
        <v>2897</v>
      </c>
      <c r="B1284" t="s">
        <v>2898</v>
      </c>
      <c r="E1284" t="b">
        <v>1</v>
      </c>
    </row>
    <row r="1285" spans="1:5">
      <c r="A1285" t="s">
        <v>2899</v>
      </c>
      <c r="B1285" t="s">
        <v>2900</v>
      </c>
      <c r="E1285" t="b">
        <v>1</v>
      </c>
    </row>
    <row r="1286" spans="1:5">
      <c r="A1286" t="s">
        <v>2901</v>
      </c>
      <c r="B1286" t="s">
        <v>2902</v>
      </c>
      <c r="E1286" t="b">
        <v>1</v>
      </c>
    </row>
    <row r="1287" spans="1:5">
      <c r="A1287" t="s">
        <v>2903</v>
      </c>
      <c r="B1287" t="s">
        <v>2904</v>
      </c>
      <c r="E1287" t="b">
        <v>1</v>
      </c>
    </row>
    <row r="1288" spans="1:5">
      <c r="A1288" t="s">
        <v>2905</v>
      </c>
      <c r="B1288" t="s">
        <v>2906</v>
      </c>
      <c r="E1288" t="b">
        <v>1</v>
      </c>
    </row>
    <row r="1289" spans="1:5">
      <c r="A1289" t="s">
        <v>2907</v>
      </c>
      <c r="B1289" t="s">
        <v>2908</v>
      </c>
      <c r="E1289" t="b">
        <v>1</v>
      </c>
    </row>
    <row r="1290" spans="1:5">
      <c r="A1290" t="s">
        <v>2909</v>
      </c>
      <c r="B1290" t="s">
        <v>2910</v>
      </c>
      <c r="E1290" t="b">
        <v>1</v>
      </c>
    </row>
    <row r="1291" spans="1:5">
      <c r="A1291" t="s">
        <v>2911</v>
      </c>
      <c r="B1291" t="s">
        <v>2912</v>
      </c>
      <c r="E1291" t="b">
        <v>1</v>
      </c>
    </row>
    <row r="1292" spans="1:5">
      <c r="A1292" t="s">
        <v>2913</v>
      </c>
      <c r="B1292" t="s">
        <v>2914</v>
      </c>
      <c r="E1292" t="b">
        <v>1</v>
      </c>
    </row>
    <row r="1293" spans="1:5">
      <c r="A1293" t="s">
        <v>2915</v>
      </c>
      <c r="B1293" t="s">
        <v>2916</v>
      </c>
      <c r="E1293" t="b">
        <v>1</v>
      </c>
    </row>
    <row r="1294" spans="1:5">
      <c r="A1294" t="s">
        <v>2917</v>
      </c>
      <c r="B1294" t="s">
        <v>2918</v>
      </c>
      <c r="E1294" t="b">
        <v>1</v>
      </c>
    </row>
    <row r="1295" spans="1:5">
      <c r="A1295" t="s">
        <v>2919</v>
      </c>
      <c r="B1295" t="s">
        <v>2920</v>
      </c>
      <c r="E1295" t="b">
        <v>1</v>
      </c>
    </row>
    <row r="1296" spans="1:5">
      <c r="A1296" t="s">
        <v>2921</v>
      </c>
      <c r="B1296" t="s">
        <v>2922</v>
      </c>
      <c r="E1296" t="b">
        <v>1</v>
      </c>
    </row>
    <row r="1297" spans="1:5">
      <c r="A1297" t="s">
        <v>2923</v>
      </c>
      <c r="B1297" t="s">
        <v>2924</v>
      </c>
      <c r="E1297" t="b">
        <v>1</v>
      </c>
    </row>
    <row r="1298" spans="1:5">
      <c r="A1298" t="s">
        <v>2925</v>
      </c>
      <c r="B1298" t="s">
        <v>2926</v>
      </c>
      <c r="E1298" t="b">
        <v>1</v>
      </c>
    </row>
    <row r="1299" spans="1:5">
      <c r="A1299" t="s">
        <v>2927</v>
      </c>
      <c r="B1299" t="s">
        <v>2928</v>
      </c>
      <c r="E1299" t="b">
        <v>1</v>
      </c>
    </row>
    <row r="1300" spans="1:5">
      <c r="A1300" t="s">
        <v>2929</v>
      </c>
      <c r="B1300" t="s">
        <v>2930</v>
      </c>
      <c r="E1300" t="b">
        <v>1</v>
      </c>
    </row>
    <row r="1301" spans="1:5">
      <c r="A1301" t="s">
        <v>2931</v>
      </c>
      <c r="B1301" t="s">
        <v>2932</v>
      </c>
      <c r="E1301" t="b">
        <v>1</v>
      </c>
    </row>
    <row r="1302" spans="1:5">
      <c r="A1302" t="s">
        <v>2933</v>
      </c>
      <c r="B1302" t="s">
        <v>2934</v>
      </c>
      <c r="E1302" t="b">
        <v>1</v>
      </c>
    </row>
    <row r="1303" spans="1:5">
      <c r="A1303" t="s">
        <v>2935</v>
      </c>
      <c r="B1303" t="s">
        <v>2936</v>
      </c>
      <c r="E1303" t="b">
        <v>1</v>
      </c>
    </row>
    <row r="1304" spans="1:5">
      <c r="A1304" t="s">
        <v>2937</v>
      </c>
      <c r="B1304" t="s">
        <v>2938</v>
      </c>
      <c r="E1304" t="b">
        <v>1</v>
      </c>
    </row>
    <row r="1305" spans="1:5">
      <c r="A1305" t="s">
        <v>2939</v>
      </c>
      <c r="B1305" t="s">
        <v>2940</v>
      </c>
      <c r="E1305" t="b">
        <v>1</v>
      </c>
    </row>
    <row r="1306" spans="1:5">
      <c r="A1306" t="s">
        <v>2941</v>
      </c>
      <c r="B1306" t="s">
        <v>2942</v>
      </c>
      <c r="E1306" t="b">
        <v>1</v>
      </c>
    </row>
    <row r="1307" spans="1:5">
      <c r="A1307" t="s">
        <v>2943</v>
      </c>
      <c r="B1307" t="s">
        <v>2944</v>
      </c>
      <c r="E1307" t="b">
        <v>1</v>
      </c>
    </row>
    <row r="1308" spans="1:5">
      <c r="A1308" t="s">
        <v>2945</v>
      </c>
      <c r="B1308" t="s">
        <v>2946</v>
      </c>
      <c r="E1308" t="b">
        <v>1</v>
      </c>
    </row>
    <row r="1309" spans="1:5">
      <c r="A1309" t="s">
        <v>2947</v>
      </c>
      <c r="B1309" t="s">
        <v>2948</v>
      </c>
      <c r="E1309" t="b">
        <v>1</v>
      </c>
    </row>
    <row r="1310" spans="1:5">
      <c r="A1310" t="s">
        <v>2949</v>
      </c>
      <c r="B1310" t="s">
        <v>2950</v>
      </c>
      <c r="E1310" t="b">
        <v>1</v>
      </c>
    </row>
    <row r="1311" spans="1:5">
      <c r="A1311" t="s">
        <v>2951</v>
      </c>
      <c r="B1311" t="s">
        <v>2952</v>
      </c>
      <c r="E1311" t="b">
        <v>1</v>
      </c>
    </row>
    <row r="1312" spans="1:5">
      <c r="A1312" t="s">
        <v>2953</v>
      </c>
      <c r="B1312" t="s">
        <v>2954</v>
      </c>
      <c r="E1312" t="b">
        <v>1</v>
      </c>
    </row>
    <row r="1313" spans="1:5">
      <c r="A1313" t="s">
        <v>2955</v>
      </c>
      <c r="B1313" t="s">
        <v>2956</v>
      </c>
      <c r="E1313" t="b">
        <v>1</v>
      </c>
    </row>
    <row r="1314" spans="1:5">
      <c r="A1314" t="s">
        <v>2957</v>
      </c>
      <c r="B1314" t="s">
        <v>2958</v>
      </c>
      <c r="E1314" t="b">
        <v>1</v>
      </c>
    </row>
    <row r="1315" spans="1:5">
      <c r="A1315" t="s">
        <v>2959</v>
      </c>
      <c r="B1315" t="s">
        <v>2960</v>
      </c>
      <c r="E1315" t="b">
        <v>1</v>
      </c>
    </row>
    <row r="1316" spans="1:5">
      <c r="A1316" t="s">
        <v>2961</v>
      </c>
      <c r="B1316" t="s">
        <v>2962</v>
      </c>
      <c r="E1316" t="b">
        <v>1</v>
      </c>
    </row>
    <row r="1317" spans="1:5">
      <c r="A1317" t="s">
        <v>2963</v>
      </c>
      <c r="B1317" t="s">
        <v>2964</v>
      </c>
      <c r="E1317" t="b">
        <v>1</v>
      </c>
    </row>
    <row r="1318" spans="1:5">
      <c r="A1318" t="s">
        <v>2965</v>
      </c>
      <c r="B1318" t="s">
        <v>2966</v>
      </c>
      <c r="E1318" t="b">
        <v>1</v>
      </c>
    </row>
    <row r="1319" spans="1:5">
      <c r="A1319" t="s">
        <v>2967</v>
      </c>
      <c r="B1319" t="s">
        <v>2968</v>
      </c>
      <c r="E1319" t="b">
        <v>1</v>
      </c>
    </row>
    <row r="1320" spans="1:5">
      <c r="A1320" t="s">
        <v>2969</v>
      </c>
      <c r="B1320" t="s">
        <v>2970</v>
      </c>
      <c r="E1320" t="b">
        <v>1</v>
      </c>
    </row>
    <row r="1321" spans="1:5">
      <c r="A1321" t="s">
        <v>2971</v>
      </c>
      <c r="B1321" t="s">
        <v>2972</v>
      </c>
      <c r="E1321" t="b">
        <v>1</v>
      </c>
    </row>
    <row r="1322" spans="1:5">
      <c r="A1322" t="s">
        <v>2973</v>
      </c>
      <c r="B1322" t="s">
        <v>2974</v>
      </c>
      <c r="E1322" t="b">
        <v>1</v>
      </c>
    </row>
    <row r="1323" spans="1:5">
      <c r="A1323" t="s">
        <v>2975</v>
      </c>
      <c r="B1323" t="s">
        <v>2976</v>
      </c>
      <c r="E1323" t="b">
        <v>1</v>
      </c>
    </row>
    <row r="1324" spans="1:5">
      <c r="A1324" t="s">
        <v>2977</v>
      </c>
      <c r="B1324" t="s">
        <v>2978</v>
      </c>
      <c r="E1324" t="b">
        <v>1</v>
      </c>
    </row>
    <row r="1325" spans="1:5">
      <c r="A1325" t="s">
        <v>2979</v>
      </c>
      <c r="B1325" t="s">
        <v>2980</v>
      </c>
      <c r="E1325" t="b">
        <v>1</v>
      </c>
    </row>
    <row r="1326" spans="1:5">
      <c r="A1326" t="s">
        <v>2981</v>
      </c>
      <c r="B1326" t="s">
        <v>2982</v>
      </c>
      <c r="E1326" t="b">
        <v>1</v>
      </c>
    </row>
    <row r="1327" spans="1:5">
      <c r="A1327" t="s">
        <v>2983</v>
      </c>
      <c r="B1327" t="s">
        <v>2984</v>
      </c>
      <c r="E1327" t="b">
        <v>1</v>
      </c>
    </row>
    <row r="1328" spans="1:5">
      <c r="A1328" t="s">
        <v>2985</v>
      </c>
      <c r="B1328" t="s">
        <v>2986</v>
      </c>
      <c r="E1328" t="b">
        <v>1</v>
      </c>
    </row>
    <row r="1329" spans="1:5">
      <c r="A1329" t="s">
        <v>2987</v>
      </c>
      <c r="B1329" t="s">
        <v>2988</v>
      </c>
      <c r="E1329" t="b">
        <v>1</v>
      </c>
    </row>
    <row r="1330" spans="1:5">
      <c r="A1330" t="s">
        <v>2989</v>
      </c>
      <c r="B1330" t="s">
        <v>2990</v>
      </c>
      <c r="E1330" t="b">
        <v>1</v>
      </c>
    </row>
    <row r="1331" spans="1:5">
      <c r="A1331" t="s">
        <v>2991</v>
      </c>
      <c r="B1331" t="s">
        <v>2992</v>
      </c>
      <c r="E1331" t="b">
        <v>1</v>
      </c>
    </row>
    <row r="1332" spans="1:5">
      <c r="A1332" t="s">
        <v>2993</v>
      </c>
      <c r="B1332" t="s">
        <v>2994</v>
      </c>
      <c r="E1332" t="b">
        <v>1</v>
      </c>
    </row>
    <row r="1333" spans="1:5">
      <c r="A1333" t="s">
        <v>2995</v>
      </c>
      <c r="B1333" t="s">
        <v>2996</v>
      </c>
      <c r="E1333" t="b">
        <v>1</v>
      </c>
    </row>
    <row r="1334" spans="1:5">
      <c r="A1334" t="s">
        <v>2997</v>
      </c>
      <c r="B1334" t="s">
        <v>2998</v>
      </c>
      <c r="E1334" t="b">
        <v>1</v>
      </c>
    </row>
    <row r="1335" spans="1:5">
      <c r="A1335" t="s">
        <v>2999</v>
      </c>
      <c r="B1335" t="s">
        <v>3000</v>
      </c>
      <c r="E1335" t="b">
        <v>1</v>
      </c>
    </row>
    <row r="1336" spans="1:5">
      <c r="A1336" t="s">
        <v>3001</v>
      </c>
      <c r="B1336" t="s">
        <v>3002</v>
      </c>
      <c r="E1336" t="b">
        <v>1</v>
      </c>
    </row>
    <row r="1337" spans="1:5">
      <c r="A1337" t="s">
        <v>3003</v>
      </c>
      <c r="B1337" t="s">
        <v>3004</v>
      </c>
      <c r="E1337" t="b">
        <v>1</v>
      </c>
    </row>
    <row r="1338" spans="1:5">
      <c r="A1338" t="s">
        <v>3005</v>
      </c>
      <c r="B1338" t="s">
        <v>3006</v>
      </c>
      <c r="E1338" t="b">
        <v>1</v>
      </c>
    </row>
    <row r="1339" spans="1:5">
      <c r="A1339" t="s">
        <v>3007</v>
      </c>
      <c r="B1339" t="s">
        <v>3008</v>
      </c>
      <c r="E1339" t="b">
        <v>1</v>
      </c>
    </row>
    <row r="1340" spans="1:5">
      <c r="A1340" t="s">
        <v>3009</v>
      </c>
      <c r="B1340" t="s">
        <v>3010</v>
      </c>
      <c r="E1340" t="b">
        <v>1</v>
      </c>
    </row>
    <row r="1341" spans="1:5">
      <c r="A1341" t="s">
        <v>3011</v>
      </c>
      <c r="B1341" t="s">
        <v>3012</v>
      </c>
      <c r="E1341" t="b">
        <v>1</v>
      </c>
    </row>
    <row r="1342" spans="1:5">
      <c r="A1342" t="s">
        <v>3013</v>
      </c>
      <c r="B1342" t="s">
        <v>3014</v>
      </c>
      <c r="E1342" t="b">
        <v>1</v>
      </c>
    </row>
    <row r="1343" spans="1:5">
      <c r="A1343" t="s">
        <v>3015</v>
      </c>
      <c r="B1343" t="s">
        <v>3016</v>
      </c>
      <c r="E1343" t="b">
        <v>1</v>
      </c>
    </row>
    <row r="1344" spans="1:5">
      <c r="A1344" t="s">
        <v>3017</v>
      </c>
      <c r="B1344" t="s">
        <v>3018</v>
      </c>
      <c r="E1344" t="b">
        <v>1</v>
      </c>
    </row>
    <row r="1345" spans="1:5">
      <c r="A1345" t="s">
        <v>3019</v>
      </c>
      <c r="B1345" t="s">
        <v>3020</v>
      </c>
      <c r="E1345" t="b">
        <v>1</v>
      </c>
    </row>
    <row r="1346" spans="1:5">
      <c r="A1346" t="s">
        <v>3021</v>
      </c>
      <c r="B1346" t="s">
        <v>3022</v>
      </c>
      <c r="E1346" t="b">
        <v>1</v>
      </c>
    </row>
    <row r="1347" spans="1:5">
      <c r="A1347" t="s">
        <v>3023</v>
      </c>
      <c r="B1347" t="s">
        <v>3024</v>
      </c>
      <c r="E1347" t="b">
        <v>1</v>
      </c>
    </row>
    <row r="1348" spans="1:5">
      <c r="A1348" t="s">
        <v>3025</v>
      </c>
      <c r="B1348" t="s">
        <v>3026</v>
      </c>
      <c r="E1348" t="b">
        <v>1</v>
      </c>
    </row>
    <row r="1349" spans="1:5">
      <c r="A1349" t="s">
        <v>3027</v>
      </c>
      <c r="B1349" t="s">
        <v>3028</v>
      </c>
      <c r="E1349" t="b">
        <v>1</v>
      </c>
    </row>
    <row r="1350" spans="1:5">
      <c r="A1350" t="s">
        <v>3029</v>
      </c>
      <c r="B1350" t="s">
        <v>3030</v>
      </c>
      <c r="E1350" t="b">
        <v>1</v>
      </c>
    </row>
    <row r="1351" spans="1:5">
      <c r="A1351" t="s">
        <v>3031</v>
      </c>
      <c r="B1351" t="s">
        <v>3032</v>
      </c>
      <c r="E1351" t="b">
        <v>1</v>
      </c>
    </row>
    <row r="1352" spans="1:5">
      <c r="A1352" t="s">
        <v>3033</v>
      </c>
      <c r="B1352" t="s">
        <v>3034</v>
      </c>
      <c r="E1352" t="b">
        <v>1</v>
      </c>
    </row>
    <row r="1353" spans="1:5">
      <c r="A1353" t="s">
        <v>3035</v>
      </c>
      <c r="B1353" t="s">
        <v>3036</v>
      </c>
      <c r="E1353" t="b">
        <v>1</v>
      </c>
    </row>
    <row r="1354" spans="1:5">
      <c r="A1354" t="s">
        <v>3037</v>
      </c>
      <c r="B1354" t="s">
        <v>3038</v>
      </c>
      <c r="E1354" t="b">
        <v>1</v>
      </c>
    </row>
    <row r="1355" spans="1:5">
      <c r="A1355" t="s">
        <v>3039</v>
      </c>
      <c r="B1355" t="s">
        <v>3040</v>
      </c>
      <c r="E1355" t="b">
        <v>1</v>
      </c>
    </row>
    <row r="1356" spans="1:5">
      <c r="A1356" t="s">
        <v>3041</v>
      </c>
      <c r="B1356" t="s">
        <v>3042</v>
      </c>
      <c r="E1356" t="b">
        <v>1</v>
      </c>
    </row>
    <row r="1357" spans="1:5">
      <c r="A1357" t="s">
        <v>3043</v>
      </c>
      <c r="B1357" t="s">
        <v>3044</v>
      </c>
      <c r="E1357" t="b">
        <v>1</v>
      </c>
    </row>
    <row r="1358" spans="1:5">
      <c r="A1358" t="s">
        <v>3045</v>
      </c>
      <c r="B1358" t="s">
        <v>3046</v>
      </c>
      <c r="E1358" t="b">
        <v>1</v>
      </c>
    </row>
    <row r="1359" spans="1:5">
      <c r="A1359" t="s">
        <v>3047</v>
      </c>
      <c r="B1359" t="s">
        <v>3048</v>
      </c>
      <c r="E1359" t="b">
        <v>1</v>
      </c>
    </row>
    <row r="1360" spans="1:5">
      <c r="A1360" t="s">
        <v>3049</v>
      </c>
      <c r="B1360" t="s">
        <v>3050</v>
      </c>
      <c r="E1360" t="b">
        <v>1</v>
      </c>
    </row>
    <row r="1361" spans="1:5">
      <c r="A1361" t="s">
        <v>3051</v>
      </c>
      <c r="B1361" t="s">
        <v>3052</v>
      </c>
      <c r="E1361" t="b">
        <v>1</v>
      </c>
    </row>
    <row r="1362" spans="1:5">
      <c r="A1362" t="s">
        <v>3053</v>
      </c>
      <c r="B1362" t="s">
        <v>3054</v>
      </c>
      <c r="E1362" t="b">
        <v>1</v>
      </c>
    </row>
    <row r="1363" spans="1:5">
      <c r="A1363" t="s">
        <v>3055</v>
      </c>
      <c r="B1363" t="s">
        <v>3056</v>
      </c>
      <c r="E1363" t="b">
        <v>1</v>
      </c>
    </row>
    <row r="1364" spans="1:5">
      <c r="A1364" t="s">
        <v>3057</v>
      </c>
      <c r="B1364" t="s">
        <v>3058</v>
      </c>
      <c r="E1364" t="b">
        <v>1</v>
      </c>
    </row>
    <row r="1365" spans="1:5">
      <c r="A1365" t="s">
        <v>3059</v>
      </c>
      <c r="B1365" t="s">
        <v>3060</v>
      </c>
      <c r="E1365" t="b">
        <v>1</v>
      </c>
    </row>
    <row r="1366" spans="1:5">
      <c r="A1366" t="s">
        <v>3061</v>
      </c>
      <c r="B1366" t="s">
        <v>3062</v>
      </c>
      <c r="E1366" t="b">
        <v>1</v>
      </c>
    </row>
    <row r="1367" spans="1:5">
      <c r="A1367" t="s">
        <v>3063</v>
      </c>
      <c r="B1367" t="s">
        <v>3064</v>
      </c>
      <c r="E1367" t="b">
        <v>1</v>
      </c>
    </row>
    <row r="1368" spans="1:5">
      <c r="A1368" t="s">
        <v>3065</v>
      </c>
      <c r="B1368" t="s">
        <v>3066</v>
      </c>
      <c r="E1368" t="b">
        <v>1</v>
      </c>
    </row>
    <row r="1369" spans="1:5">
      <c r="A1369" t="s">
        <v>3067</v>
      </c>
      <c r="B1369" t="s">
        <v>3068</v>
      </c>
      <c r="E1369" t="b">
        <v>1</v>
      </c>
    </row>
    <row r="1370" spans="1:5">
      <c r="A1370" t="s">
        <v>3069</v>
      </c>
      <c r="B1370" t="s">
        <v>3070</v>
      </c>
      <c r="E1370" t="b">
        <v>1</v>
      </c>
    </row>
    <row r="1371" spans="1:5">
      <c r="A1371" t="s">
        <v>3071</v>
      </c>
      <c r="B1371" t="s">
        <v>3072</v>
      </c>
      <c r="E1371" t="b">
        <v>1</v>
      </c>
    </row>
    <row r="1372" spans="1:5">
      <c r="A1372" t="s">
        <v>3073</v>
      </c>
      <c r="B1372" t="s">
        <v>3074</v>
      </c>
      <c r="E1372" t="b">
        <v>1</v>
      </c>
    </row>
    <row r="1373" spans="1:5">
      <c r="A1373" t="s">
        <v>3075</v>
      </c>
      <c r="B1373" t="s">
        <v>3076</v>
      </c>
      <c r="E1373" t="b">
        <v>1</v>
      </c>
    </row>
    <row r="1374" spans="1:5">
      <c r="A1374" t="s">
        <v>3077</v>
      </c>
      <c r="B1374" t="s">
        <v>3078</v>
      </c>
      <c r="E1374" t="b">
        <v>1</v>
      </c>
    </row>
    <row r="1375" spans="1:5">
      <c r="A1375" t="s">
        <v>3079</v>
      </c>
      <c r="B1375" t="s">
        <v>3080</v>
      </c>
      <c r="E1375" t="b">
        <v>1</v>
      </c>
    </row>
    <row r="1376" spans="1:5">
      <c r="A1376" t="s">
        <v>3081</v>
      </c>
      <c r="B1376" t="s">
        <v>3082</v>
      </c>
      <c r="E1376" t="b">
        <v>1</v>
      </c>
    </row>
    <row r="1377" spans="1:5">
      <c r="A1377" t="s">
        <v>3083</v>
      </c>
      <c r="B1377" t="s">
        <v>3084</v>
      </c>
      <c r="E1377" t="b">
        <v>1</v>
      </c>
    </row>
    <row r="1378" spans="1:5">
      <c r="A1378" t="s">
        <v>3085</v>
      </c>
      <c r="B1378" t="s">
        <v>3086</v>
      </c>
      <c r="E1378" t="b">
        <v>1</v>
      </c>
    </row>
    <row r="1379" spans="1:5">
      <c r="A1379" t="s">
        <v>3087</v>
      </c>
      <c r="B1379" t="s">
        <v>3088</v>
      </c>
      <c r="E1379" t="b">
        <v>1</v>
      </c>
    </row>
    <row r="1380" spans="1:5">
      <c r="A1380" t="s">
        <v>3089</v>
      </c>
      <c r="B1380" t="s">
        <v>3090</v>
      </c>
      <c r="E1380" t="b">
        <v>1</v>
      </c>
    </row>
    <row r="1381" spans="1:5">
      <c r="A1381" t="s">
        <v>3091</v>
      </c>
      <c r="B1381" t="s">
        <v>3092</v>
      </c>
      <c r="E1381" t="b">
        <v>1</v>
      </c>
    </row>
    <row r="1382" spans="1:5">
      <c r="A1382" t="s">
        <v>3093</v>
      </c>
      <c r="B1382" t="s">
        <v>3094</v>
      </c>
      <c r="E1382" t="b">
        <v>1</v>
      </c>
    </row>
    <row r="1383" spans="1:5">
      <c r="A1383" t="s">
        <v>3095</v>
      </c>
      <c r="B1383" t="s">
        <v>3096</v>
      </c>
      <c r="E1383" t="b">
        <v>1</v>
      </c>
    </row>
    <row r="1384" spans="1:5">
      <c r="A1384" t="s">
        <v>3097</v>
      </c>
      <c r="B1384" t="s">
        <v>3098</v>
      </c>
      <c r="E1384" t="b">
        <v>1</v>
      </c>
    </row>
    <row r="1385" spans="1:5">
      <c r="A1385" t="s">
        <v>3099</v>
      </c>
      <c r="B1385" t="s">
        <v>3100</v>
      </c>
      <c r="E1385" t="b">
        <v>1</v>
      </c>
    </row>
    <row r="1386" spans="1:5">
      <c r="A1386" t="s">
        <v>3101</v>
      </c>
      <c r="B1386" t="s">
        <v>3102</v>
      </c>
      <c r="E1386" t="b">
        <v>1</v>
      </c>
    </row>
    <row r="1387" spans="1:5">
      <c r="A1387" t="s">
        <v>3103</v>
      </c>
      <c r="B1387" t="s">
        <v>3104</v>
      </c>
      <c r="E1387" t="b">
        <v>1</v>
      </c>
    </row>
    <row r="1388" spans="1:5">
      <c r="A1388" t="s">
        <v>3105</v>
      </c>
      <c r="B1388" t="s">
        <v>3106</v>
      </c>
      <c r="E1388" t="b">
        <v>1</v>
      </c>
    </row>
    <row r="1389" spans="1:5">
      <c r="A1389" t="s">
        <v>3107</v>
      </c>
      <c r="B1389" t="s">
        <v>3108</v>
      </c>
      <c r="E1389" t="b">
        <v>1</v>
      </c>
    </row>
    <row r="1390" spans="1:5">
      <c r="A1390" t="s">
        <v>3109</v>
      </c>
      <c r="B1390" t="s">
        <v>3110</v>
      </c>
      <c r="E1390" t="b">
        <v>1</v>
      </c>
    </row>
    <row r="1391" spans="1:5">
      <c r="A1391" t="s">
        <v>3111</v>
      </c>
      <c r="B1391" t="s">
        <v>3112</v>
      </c>
      <c r="E1391" t="b">
        <v>1</v>
      </c>
    </row>
    <row r="1392" spans="1:5">
      <c r="A1392" t="s">
        <v>3113</v>
      </c>
      <c r="B1392" t="s">
        <v>3114</v>
      </c>
      <c r="E1392" t="b">
        <v>1</v>
      </c>
    </row>
    <row r="1393" spans="1:5">
      <c r="A1393" t="s">
        <v>3115</v>
      </c>
      <c r="B1393" t="s">
        <v>3116</v>
      </c>
      <c r="E1393" t="b">
        <v>1</v>
      </c>
    </row>
    <row r="1394" spans="1:5">
      <c r="A1394" t="s">
        <v>3117</v>
      </c>
      <c r="B1394" t="s">
        <v>3118</v>
      </c>
      <c r="E1394" t="b">
        <v>1</v>
      </c>
    </row>
    <row r="1395" spans="1:5">
      <c r="A1395" t="s">
        <v>3119</v>
      </c>
      <c r="B1395" t="s">
        <v>3120</v>
      </c>
      <c r="E1395" t="b">
        <v>1</v>
      </c>
    </row>
    <row r="1396" spans="1:5">
      <c r="A1396" t="s">
        <v>3121</v>
      </c>
      <c r="B1396" t="s">
        <v>3122</v>
      </c>
      <c r="E1396" t="b">
        <v>1</v>
      </c>
    </row>
    <row r="1397" spans="1:5">
      <c r="A1397" t="s">
        <v>3123</v>
      </c>
      <c r="B1397" t="s">
        <v>3124</v>
      </c>
      <c r="E1397" t="b">
        <v>1</v>
      </c>
    </row>
    <row r="1398" spans="1:5">
      <c r="A1398" t="s">
        <v>3125</v>
      </c>
      <c r="B1398" t="s">
        <v>3126</v>
      </c>
      <c r="E1398" t="b">
        <v>1</v>
      </c>
    </row>
    <row r="1399" spans="1:5">
      <c r="A1399" t="s">
        <v>3127</v>
      </c>
      <c r="B1399" t="s">
        <v>3128</v>
      </c>
      <c r="E1399" t="b">
        <v>1</v>
      </c>
    </row>
    <row r="1400" spans="1:5">
      <c r="A1400" t="s">
        <v>3129</v>
      </c>
      <c r="B1400" t="s">
        <v>3130</v>
      </c>
      <c r="E1400" t="b">
        <v>1</v>
      </c>
    </row>
    <row r="1401" spans="1:5">
      <c r="A1401" t="s">
        <v>3131</v>
      </c>
      <c r="B1401" t="s">
        <v>3132</v>
      </c>
      <c r="E1401" t="b">
        <v>1</v>
      </c>
    </row>
    <row r="1402" spans="1:5">
      <c r="A1402" t="s">
        <v>3133</v>
      </c>
      <c r="B1402" t="s">
        <v>3134</v>
      </c>
      <c r="E1402" t="b">
        <v>1</v>
      </c>
    </row>
    <row r="1403" spans="1:5">
      <c r="A1403" t="s">
        <v>3135</v>
      </c>
      <c r="B1403" t="s">
        <v>3136</v>
      </c>
      <c r="E1403" t="b">
        <v>1</v>
      </c>
    </row>
    <row r="1404" spans="1:5">
      <c r="A1404" t="s">
        <v>3137</v>
      </c>
      <c r="B1404" t="s">
        <v>3138</v>
      </c>
      <c r="E1404" t="b">
        <v>1</v>
      </c>
    </row>
    <row r="1405" spans="1:5">
      <c r="A1405" t="s">
        <v>3139</v>
      </c>
      <c r="B1405" t="s">
        <v>3140</v>
      </c>
      <c r="E1405" t="b">
        <v>1</v>
      </c>
    </row>
    <row r="1406" spans="1:5">
      <c r="A1406" t="s">
        <v>3141</v>
      </c>
      <c r="B1406" t="s">
        <v>3142</v>
      </c>
      <c r="E1406" t="b">
        <v>1</v>
      </c>
    </row>
    <row r="1407" spans="1:5">
      <c r="A1407" t="s">
        <v>3143</v>
      </c>
      <c r="B1407" t="s">
        <v>3144</v>
      </c>
      <c r="E1407" t="b">
        <v>1</v>
      </c>
    </row>
    <row r="1408" spans="1:5">
      <c r="A1408" t="s">
        <v>3145</v>
      </c>
      <c r="B1408" t="s">
        <v>3146</v>
      </c>
      <c r="E1408" t="b">
        <v>1</v>
      </c>
    </row>
    <row r="1409" spans="1:5">
      <c r="A1409" t="s">
        <v>3147</v>
      </c>
      <c r="B1409" t="s">
        <v>3148</v>
      </c>
      <c r="E1409" t="b">
        <v>1</v>
      </c>
    </row>
    <row r="1410" spans="1:5">
      <c r="A1410" t="s">
        <v>3149</v>
      </c>
      <c r="B1410" t="s">
        <v>3150</v>
      </c>
      <c r="E1410" t="b">
        <v>1</v>
      </c>
    </row>
    <row r="1411" spans="1:5">
      <c r="A1411" t="s">
        <v>3151</v>
      </c>
      <c r="B1411" t="s">
        <v>3152</v>
      </c>
      <c r="E1411" t="b">
        <v>1</v>
      </c>
    </row>
    <row r="1412" spans="1:5">
      <c r="A1412" t="s">
        <v>3153</v>
      </c>
      <c r="B1412" t="s">
        <v>3154</v>
      </c>
      <c r="E1412" t="b">
        <v>1</v>
      </c>
    </row>
    <row r="1413" spans="1:5">
      <c r="A1413" t="s">
        <v>3155</v>
      </c>
      <c r="B1413" t="s">
        <v>3156</v>
      </c>
      <c r="E1413" t="b">
        <v>1</v>
      </c>
    </row>
    <row r="1414" spans="1:5">
      <c r="A1414" t="s">
        <v>3157</v>
      </c>
      <c r="B1414" t="s">
        <v>3158</v>
      </c>
      <c r="E1414" t="b">
        <v>1</v>
      </c>
    </row>
    <row r="1415" spans="1:5">
      <c r="A1415" t="s">
        <v>3159</v>
      </c>
      <c r="B1415" t="s">
        <v>3160</v>
      </c>
      <c r="E1415" t="b">
        <v>1</v>
      </c>
    </row>
    <row r="1416" spans="1:5">
      <c r="A1416" t="s">
        <v>3161</v>
      </c>
      <c r="B1416" t="s">
        <v>3162</v>
      </c>
      <c r="E1416" t="b">
        <v>1</v>
      </c>
    </row>
    <row r="1417" spans="1:5">
      <c r="A1417" t="s">
        <v>3163</v>
      </c>
      <c r="B1417" t="s">
        <v>3164</v>
      </c>
      <c r="E1417" t="b">
        <v>1</v>
      </c>
    </row>
    <row r="1418" spans="1:5">
      <c r="A1418" t="s">
        <v>3165</v>
      </c>
      <c r="B1418" t="s">
        <v>3166</v>
      </c>
      <c r="E1418" t="b">
        <v>1</v>
      </c>
    </row>
    <row r="1419" spans="1:5">
      <c r="A1419" t="s">
        <v>3167</v>
      </c>
      <c r="B1419" t="s">
        <v>3168</v>
      </c>
      <c r="E1419" t="b">
        <v>1</v>
      </c>
    </row>
    <row r="1420" spans="1:5">
      <c r="A1420" t="s">
        <v>3169</v>
      </c>
      <c r="B1420" t="s">
        <v>3170</v>
      </c>
      <c r="E1420" t="b">
        <v>1</v>
      </c>
    </row>
    <row r="1421" spans="1:5">
      <c r="A1421" t="s">
        <v>3171</v>
      </c>
      <c r="B1421" t="s">
        <v>3172</v>
      </c>
      <c r="E1421" t="b">
        <v>1</v>
      </c>
    </row>
    <row r="1422" spans="1:5">
      <c r="A1422" t="s">
        <v>3173</v>
      </c>
      <c r="B1422" t="s">
        <v>3174</v>
      </c>
      <c r="E1422" t="b">
        <v>1</v>
      </c>
    </row>
    <row r="1423" spans="1:5">
      <c r="A1423" t="s">
        <v>3175</v>
      </c>
      <c r="B1423" t="s">
        <v>3176</v>
      </c>
      <c r="E1423" t="b">
        <v>1</v>
      </c>
    </row>
    <row r="1424" spans="1:5">
      <c r="A1424" t="s">
        <v>3177</v>
      </c>
      <c r="B1424" t="s">
        <v>3178</v>
      </c>
      <c r="E1424" t="b">
        <v>1</v>
      </c>
    </row>
    <row r="1425" spans="1:5">
      <c r="A1425" t="s">
        <v>3179</v>
      </c>
      <c r="B1425" t="s">
        <v>3180</v>
      </c>
      <c r="E1425" t="b">
        <v>1</v>
      </c>
    </row>
    <row r="1426" spans="1:5">
      <c r="A1426" t="s">
        <v>3181</v>
      </c>
      <c r="B1426" t="s">
        <v>3182</v>
      </c>
      <c r="E1426" t="b">
        <v>1</v>
      </c>
    </row>
    <row r="1427" spans="1:5">
      <c r="A1427" t="s">
        <v>3183</v>
      </c>
      <c r="B1427" t="s">
        <v>3184</v>
      </c>
      <c r="E1427" t="b">
        <v>1</v>
      </c>
    </row>
    <row r="1428" spans="1:5">
      <c r="A1428" t="s">
        <v>3185</v>
      </c>
      <c r="B1428" t="s">
        <v>3186</v>
      </c>
      <c r="E1428" t="b">
        <v>1</v>
      </c>
    </row>
    <row r="1429" spans="1:5">
      <c r="A1429" t="s">
        <v>3187</v>
      </c>
      <c r="B1429" t="s">
        <v>3188</v>
      </c>
      <c r="E1429" t="b">
        <v>1</v>
      </c>
    </row>
    <row r="1430" spans="1:5">
      <c r="A1430" t="s">
        <v>3189</v>
      </c>
      <c r="B1430" t="s">
        <v>3190</v>
      </c>
      <c r="E1430" t="b">
        <v>1</v>
      </c>
    </row>
    <row r="1431" spans="1:5">
      <c r="A1431" t="s">
        <v>3191</v>
      </c>
      <c r="B1431" t="s">
        <v>3192</v>
      </c>
      <c r="E1431" t="b">
        <v>1</v>
      </c>
    </row>
    <row r="1432" spans="1:5">
      <c r="A1432" t="s">
        <v>3193</v>
      </c>
      <c r="B1432" t="s">
        <v>3194</v>
      </c>
      <c r="E1432" t="b">
        <v>1</v>
      </c>
    </row>
    <row r="1433" spans="1:5">
      <c r="A1433" t="s">
        <v>3195</v>
      </c>
      <c r="B1433" t="s">
        <v>3196</v>
      </c>
      <c r="E1433" t="b">
        <v>1</v>
      </c>
    </row>
    <row r="1434" spans="1:5">
      <c r="A1434" t="s">
        <v>3197</v>
      </c>
      <c r="B1434" t="s">
        <v>3198</v>
      </c>
      <c r="E1434" t="b">
        <v>1</v>
      </c>
    </row>
    <row r="1435" spans="1:5">
      <c r="A1435" t="s">
        <v>3199</v>
      </c>
      <c r="B1435" t="s">
        <v>3200</v>
      </c>
      <c r="E1435" t="b">
        <v>1</v>
      </c>
    </row>
    <row r="1436" spans="1:5">
      <c r="A1436" t="s">
        <v>3201</v>
      </c>
      <c r="B1436" t="s">
        <v>3202</v>
      </c>
      <c r="E1436" t="b">
        <v>1</v>
      </c>
    </row>
    <row r="1437" spans="1:5">
      <c r="A1437" t="s">
        <v>3203</v>
      </c>
      <c r="B1437" t="s">
        <v>3204</v>
      </c>
      <c r="E1437" t="b">
        <v>1</v>
      </c>
    </row>
    <row r="1438" spans="1:5">
      <c r="A1438" t="s">
        <v>3205</v>
      </c>
      <c r="B1438" t="s">
        <v>3206</v>
      </c>
      <c r="E1438" t="b">
        <v>1</v>
      </c>
    </row>
    <row r="1439" spans="1:5">
      <c r="A1439" t="s">
        <v>3207</v>
      </c>
      <c r="B1439" t="s">
        <v>3208</v>
      </c>
      <c r="E1439" t="b">
        <v>1</v>
      </c>
    </row>
    <row r="1440" spans="1:5">
      <c r="A1440" t="s">
        <v>3209</v>
      </c>
      <c r="B1440" t="s">
        <v>3210</v>
      </c>
      <c r="E1440" t="b">
        <v>1</v>
      </c>
    </row>
    <row r="1441" spans="1:5">
      <c r="A1441" t="s">
        <v>3211</v>
      </c>
      <c r="B1441" t="s">
        <v>3212</v>
      </c>
      <c r="E1441" t="b">
        <v>1</v>
      </c>
    </row>
    <row r="1442" spans="1:5">
      <c r="A1442" t="s">
        <v>3213</v>
      </c>
      <c r="B1442" t="s">
        <v>3214</v>
      </c>
      <c r="E1442" t="b">
        <v>1</v>
      </c>
    </row>
    <row r="1443" spans="1:5">
      <c r="A1443" t="s">
        <v>3215</v>
      </c>
      <c r="B1443" t="s">
        <v>3216</v>
      </c>
      <c r="E1443" t="b">
        <v>1</v>
      </c>
    </row>
    <row r="1444" spans="1:5">
      <c r="A1444" t="s">
        <v>3217</v>
      </c>
      <c r="B1444" t="s">
        <v>3218</v>
      </c>
      <c r="E1444" t="b">
        <v>1</v>
      </c>
    </row>
    <row r="1445" spans="1:5">
      <c r="A1445" t="s">
        <v>3219</v>
      </c>
      <c r="B1445" t="s">
        <v>3220</v>
      </c>
      <c r="E1445" t="b">
        <v>1</v>
      </c>
    </row>
    <row r="1446" spans="1:5">
      <c r="A1446" t="s">
        <v>3221</v>
      </c>
      <c r="B1446" t="s">
        <v>3222</v>
      </c>
      <c r="E1446" t="b">
        <v>1</v>
      </c>
    </row>
    <row r="1447" spans="1:5">
      <c r="A1447" t="s">
        <v>3223</v>
      </c>
      <c r="B1447" t="s">
        <v>3224</v>
      </c>
      <c r="E1447" t="b">
        <v>1</v>
      </c>
    </row>
    <row r="1448" spans="1:5">
      <c r="A1448" t="s">
        <v>3225</v>
      </c>
      <c r="B1448" t="s">
        <v>3226</v>
      </c>
      <c r="E1448" t="b">
        <v>1</v>
      </c>
    </row>
    <row r="1449" spans="1:5">
      <c r="A1449" t="s">
        <v>3227</v>
      </c>
      <c r="B1449" t="s">
        <v>3228</v>
      </c>
      <c r="E1449" t="b">
        <v>1</v>
      </c>
    </row>
    <row r="1450" spans="1:5">
      <c r="A1450" t="s">
        <v>3229</v>
      </c>
      <c r="B1450" t="s">
        <v>3230</v>
      </c>
      <c r="E1450" t="b">
        <v>1</v>
      </c>
    </row>
    <row r="1451" spans="1:5">
      <c r="A1451" t="s">
        <v>3231</v>
      </c>
      <c r="B1451" t="s">
        <v>3232</v>
      </c>
      <c r="E1451" t="b">
        <v>1</v>
      </c>
    </row>
    <row r="1452" spans="1:5">
      <c r="A1452" t="s">
        <v>3233</v>
      </c>
      <c r="B1452" t="s">
        <v>3234</v>
      </c>
      <c r="E1452" t="b">
        <v>1</v>
      </c>
    </row>
    <row r="1453" spans="1:5">
      <c r="A1453" t="s">
        <v>3235</v>
      </c>
      <c r="B1453" t="s">
        <v>3236</v>
      </c>
      <c r="E1453" t="b">
        <v>1</v>
      </c>
    </row>
    <row r="1454" spans="1:5">
      <c r="A1454" t="s">
        <v>3237</v>
      </c>
      <c r="B1454" t="s">
        <v>3238</v>
      </c>
      <c r="E1454" t="b">
        <v>1</v>
      </c>
    </row>
    <row r="1455" spans="1:5">
      <c r="A1455" t="s">
        <v>3239</v>
      </c>
      <c r="B1455" t="s">
        <v>3240</v>
      </c>
      <c r="E1455" t="b">
        <v>1</v>
      </c>
    </row>
    <row r="1456" spans="1:5">
      <c r="A1456" t="s">
        <v>3241</v>
      </c>
      <c r="B1456" t="s">
        <v>3242</v>
      </c>
      <c r="E1456" t="b">
        <v>1</v>
      </c>
    </row>
    <row r="1457" spans="1:5">
      <c r="A1457" t="s">
        <v>3243</v>
      </c>
      <c r="B1457" t="s">
        <v>3244</v>
      </c>
      <c r="E1457" t="b">
        <v>1</v>
      </c>
    </row>
    <row r="1458" spans="1:5">
      <c r="A1458" t="s">
        <v>3245</v>
      </c>
      <c r="B1458" t="s">
        <v>3246</v>
      </c>
      <c r="E1458" t="b">
        <v>1</v>
      </c>
    </row>
    <row r="1459" spans="1:5">
      <c r="A1459" t="s">
        <v>3247</v>
      </c>
      <c r="B1459" t="s">
        <v>3248</v>
      </c>
      <c r="E1459" t="b">
        <v>1</v>
      </c>
    </row>
    <row r="1460" spans="1:5">
      <c r="A1460" t="s">
        <v>3249</v>
      </c>
      <c r="B1460" t="s">
        <v>3250</v>
      </c>
      <c r="E1460" t="b">
        <v>1</v>
      </c>
    </row>
    <row r="1461" spans="1:5">
      <c r="A1461" t="s">
        <v>3251</v>
      </c>
      <c r="B1461" t="s">
        <v>3252</v>
      </c>
      <c r="E1461" t="b">
        <v>1</v>
      </c>
    </row>
    <row r="1462" spans="1:5">
      <c r="A1462" t="s">
        <v>3253</v>
      </c>
      <c r="B1462" t="s">
        <v>3254</v>
      </c>
      <c r="E1462" t="b">
        <v>1</v>
      </c>
    </row>
    <row r="1463" spans="1:5">
      <c r="A1463" t="s">
        <v>3255</v>
      </c>
      <c r="B1463" t="s">
        <v>3256</v>
      </c>
      <c r="E1463" t="b">
        <v>1</v>
      </c>
    </row>
    <row r="1464" spans="1:5">
      <c r="A1464" t="s">
        <v>3257</v>
      </c>
      <c r="B1464" t="s">
        <v>3258</v>
      </c>
      <c r="E1464" t="b">
        <v>1</v>
      </c>
    </row>
    <row r="1465" spans="1:5">
      <c r="A1465" t="s">
        <v>3259</v>
      </c>
      <c r="B1465" t="s">
        <v>3260</v>
      </c>
      <c r="E1465" t="b">
        <v>1</v>
      </c>
    </row>
    <row r="1466" spans="1:5">
      <c r="A1466" t="s">
        <v>3261</v>
      </c>
      <c r="B1466" t="s">
        <v>3262</v>
      </c>
      <c r="E1466" t="b">
        <v>1</v>
      </c>
    </row>
    <row r="1467" spans="1:5">
      <c r="A1467" t="s">
        <v>3263</v>
      </c>
      <c r="B1467" t="s">
        <v>3264</v>
      </c>
      <c r="E1467" t="b">
        <v>1</v>
      </c>
    </row>
    <row r="1468" spans="1:5">
      <c r="A1468" t="s">
        <v>3265</v>
      </c>
      <c r="B1468" t="s">
        <v>3266</v>
      </c>
      <c r="E1468" t="b">
        <v>1</v>
      </c>
    </row>
    <row r="1469" spans="1:5">
      <c r="A1469" t="s">
        <v>3267</v>
      </c>
      <c r="B1469" t="s">
        <v>3268</v>
      </c>
      <c r="E1469" t="b">
        <v>1</v>
      </c>
    </row>
    <row r="1470" spans="1:5">
      <c r="A1470" t="s">
        <v>3269</v>
      </c>
      <c r="B1470" t="s">
        <v>3270</v>
      </c>
      <c r="E1470" t="b">
        <v>1</v>
      </c>
    </row>
    <row r="1471" spans="1:5">
      <c r="A1471" t="s">
        <v>3271</v>
      </c>
      <c r="B1471" t="s">
        <v>3272</v>
      </c>
      <c r="E1471" t="b">
        <v>1</v>
      </c>
    </row>
    <row r="1472" spans="1:5">
      <c r="A1472" t="s">
        <v>3273</v>
      </c>
      <c r="B1472" t="s">
        <v>3274</v>
      </c>
      <c r="E1472" t="b">
        <v>1</v>
      </c>
    </row>
    <row r="1473" spans="1:5">
      <c r="A1473" t="s">
        <v>3275</v>
      </c>
      <c r="B1473" t="s">
        <v>3276</v>
      </c>
      <c r="E1473" t="b">
        <v>1</v>
      </c>
    </row>
    <row r="1474" spans="1:5">
      <c r="A1474" t="s">
        <v>3277</v>
      </c>
      <c r="B1474" t="s">
        <v>3278</v>
      </c>
      <c r="E1474" t="b">
        <v>1</v>
      </c>
    </row>
    <row r="1475" spans="1:5">
      <c r="A1475" t="s">
        <v>3279</v>
      </c>
      <c r="B1475" t="s">
        <v>3280</v>
      </c>
      <c r="E1475" t="b">
        <v>1</v>
      </c>
    </row>
    <row r="1476" spans="1:5">
      <c r="A1476" t="s">
        <v>3281</v>
      </c>
      <c r="B1476" t="s">
        <v>3282</v>
      </c>
      <c r="E1476" t="b">
        <v>1</v>
      </c>
    </row>
    <row r="1477" spans="1:5">
      <c r="A1477" t="s">
        <v>3283</v>
      </c>
      <c r="B1477" t="s">
        <v>3284</v>
      </c>
      <c r="E1477" t="b">
        <v>1</v>
      </c>
    </row>
    <row r="1478" spans="1:5">
      <c r="A1478" t="s">
        <v>3285</v>
      </c>
      <c r="B1478" t="s">
        <v>3286</v>
      </c>
      <c r="E1478" t="b">
        <v>1</v>
      </c>
    </row>
    <row r="1479" spans="1:5">
      <c r="A1479" t="s">
        <v>3287</v>
      </c>
      <c r="B1479" t="s">
        <v>3288</v>
      </c>
      <c r="E1479" t="b">
        <v>1</v>
      </c>
    </row>
    <row r="1480" spans="1:5">
      <c r="A1480" t="s">
        <v>3289</v>
      </c>
      <c r="B1480" t="s">
        <v>3290</v>
      </c>
      <c r="E1480" t="b">
        <v>1</v>
      </c>
    </row>
    <row r="1481" spans="1:5">
      <c r="A1481" t="s">
        <v>3291</v>
      </c>
      <c r="B1481" t="s">
        <v>3292</v>
      </c>
      <c r="E1481" t="b">
        <v>1</v>
      </c>
    </row>
    <row r="1482" spans="1:5">
      <c r="A1482" t="s">
        <v>3293</v>
      </c>
      <c r="B1482" t="s">
        <v>3294</v>
      </c>
      <c r="E1482" t="b">
        <v>1</v>
      </c>
    </row>
    <row r="1483" spans="1:5">
      <c r="A1483" t="s">
        <v>3295</v>
      </c>
      <c r="B1483" t="s">
        <v>3296</v>
      </c>
      <c r="E1483" t="b">
        <v>1</v>
      </c>
    </row>
    <row r="1484" spans="1:5">
      <c r="A1484" t="s">
        <v>3297</v>
      </c>
      <c r="B1484" t="s">
        <v>3298</v>
      </c>
      <c r="E1484" t="b">
        <v>1</v>
      </c>
    </row>
    <row r="1485" spans="1:5">
      <c r="A1485" t="s">
        <v>3299</v>
      </c>
      <c r="B1485" t="s">
        <v>3300</v>
      </c>
      <c r="E1485" t="b">
        <v>1</v>
      </c>
    </row>
    <row r="1486" spans="1:5">
      <c r="A1486" t="s">
        <v>3301</v>
      </c>
      <c r="B1486" t="s">
        <v>3302</v>
      </c>
      <c r="E1486" t="b">
        <v>1</v>
      </c>
    </row>
    <row r="1487" spans="1:5">
      <c r="A1487" t="s">
        <v>3303</v>
      </c>
      <c r="B1487" t="s">
        <v>3304</v>
      </c>
      <c r="E1487" t="b">
        <v>1</v>
      </c>
    </row>
    <row r="1488" spans="1:5">
      <c r="A1488" t="s">
        <v>3305</v>
      </c>
      <c r="B1488" t="s">
        <v>3306</v>
      </c>
      <c r="E1488" t="b">
        <v>1</v>
      </c>
    </row>
    <row r="1489" spans="1:5">
      <c r="A1489" t="s">
        <v>3307</v>
      </c>
      <c r="B1489" t="s">
        <v>3308</v>
      </c>
      <c r="E1489" t="b">
        <v>1</v>
      </c>
    </row>
    <row r="1490" spans="1:5">
      <c r="A1490" t="s">
        <v>3309</v>
      </c>
      <c r="B1490" t="s">
        <v>3310</v>
      </c>
      <c r="E1490" t="b">
        <v>1</v>
      </c>
    </row>
    <row r="1491" spans="1:5">
      <c r="A1491" t="s">
        <v>3311</v>
      </c>
      <c r="B1491" t="s">
        <v>3312</v>
      </c>
      <c r="E1491" t="b">
        <v>1</v>
      </c>
    </row>
    <row r="1492" spans="1:5">
      <c r="A1492" t="s">
        <v>3313</v>
      </c>
      <c r="B1492" t="s">
        <v>3314</v>
      </c>
      <c r="E1492" t="b">
        <v>1</v>
      </c>
    </row>
    <row r="1493" spans="1:5">
      <c r="A1493" t="s">
        <v>3315</v>
      </c>
      <c r="B1493" t="s">
        <v>3316</v>
      </c>
      <c r="E1493" t="b">
        <v>1</v>
      </c>
    </row>
    <row r="1494" spans="1:5">
      <c r="A1494" t="s">
        <v>3317</v>
      </c>
      <c r="B1494" t="s">
        <v>3318</v>
      </c>
      <c r="E1494" t="b">
        <v>1</v>
      </c>
    </row>
    <row r="1495" spans="1:5">
      <c r="A1495" t="s">
        <v>3319</v>
      </c>
      <c r="B1495" t="s">
        <v>3320</v>
      </c>
      <c r="E1495" t="b">
        <v>1</v>
      </c>
    </row>
    <row r="1496" spans="1:5">
      <c r="A1496" t="s">
        <v>3321</v>
      </c>
      <c r="B1496" t="s">
        <v>3322</v>
      </c>
      <c r="E1496" t="b">
        <v>1</v>
      </c>
    </row>
    <row r="1497" spans="1:5">
      <c r="A1497" t="s">
        <v>3323</v>
      </c>
      <c r="B1497" t="s">
        <v>3324</v>
      </c>
      <c r="E1497" t="b">
        <v>1</v>
      </c>
    </row>
    <row r="1498" spans="1:5">
      <c r="A1498" t="s">
        <v>3325</v>
      </c>
      <c r="B1498" t="s">
        <v>3326</v>
      </c>
      <c r="E1498" t="b">
        <v>1</v>
      </c>
    </row>
    <row r="1499" spans="1:5">
      <c r="A1499" t="s">
        <v>3327</v>
      </c>
      <c r="B1499" t="s">
        <v>3328</v>
      </c>
      <c r="E1499" t="b">
        <v>1</v>
      </c>
    </row>
    <row r="1500" spans="1:5">
      <c r="A1500" t="s">
        <v>3329</v>
      </c>
      <c r="B1500" t="s">
        <v>3330</v>
      </c>
      <c r="E1500" t="b">
        <v>1</v>
      </c>
    </row>
    <row r="1501" spans="1:5">
      <c r="A1501" t="s">
        <v>3331</v>
      </c>
      <c r="B1501" t="s">
        <v>3332</v>
      </c>
      <c r="E1501" t="b">
        <v>1</v>
      </c>
    </row>
    <row r="1502" spans="1:5">
      <c r="A1502" t="s">
        <v>3333</v>
      </c>
      <c r="B1502" t="s">
        <v>3334</v>
      </c>
      <c r="E1502" t="b">
        <v>1</v>
      </c>
    </row>
    <row r="1503" spans="1:5">
      <c r="A1503" t="s">
        <v>3335</v>
      </c>
      <c r="B1503" t="s">
        <v>3336</v>
      </c>
      <c r="E1503" t="b">
        <v>1</v>
      </c>
    </row>
    <row r="1504" spans="1:5">
      <c r="A1504" t="s">
        <v>3337</v>
      </c>
      <c r="B1504" t="s">
        <v>3338</v>
      </c>
      <c r="E1504" t="b">
        <v>1</v>
      </c>
    </row>
    <row r="1505" spans="1:5">
      <c r="A1505" t="s">
        <v>3339</v>
      </c>
      <c r="B1505" t="s">
        <v>3340</v>
      </c>
      <c r="E1505" t="b">
        <v>1</v>
      </c>
    </row>
    <row r="1506" spans="1:5">
      <c r="A1506" t="s">
        <v>3341</v>
      </c>
      <c r="B1506" t="s">
        <v>3342</v>
      </c>
      <c r="E1506" t="b">
        <v>1</v>
      </c>
    </row>
    <row r="1507" spans="1:5">
      <c r="A1507" t="s">
        <v>3343</v>
      </c>
      <c r="B1507" t="s">
        <v>3344</v>
      </c>
      <c r="E1507" t="b">
        <v>1</v>
      </c>
    </row>
    <row r="1508" spans="1:5">
      <c r="A1508" t="s">
        <v>3345</v>
      </c>
      <c r="B1508" t="s">
        <v>3346</v>
      </c>
      <c r="E1508" t="b">
        <v>1</v>
      </c>
    </row>
    <row r="1509" spans="1:5">
      <c r="A1509" t="s">
        <v>3347</v>
      </c>
      <c r="B1509" t="s">
        <v>3348</v>
      </c>
      <c r="E1509" t="b">
        <v>1</v>
      </c>
    </row>
    <row r="1510" spans="1:5">
      <c r="A1510" t="s">
        <v>3349</v>
      </c>
      <c r="B1510" t="s">
        <v>3350</v>
      </c>
      <c r="E1510" t="b">
        <v>1</v>
      </c>
    </row>
    <row r="1511" spans="1:5">
      <c r="A1511" t="s">
        <v>3351</v>
      </c>
      <c r="B1511" t="s">
        <v>3352</v>
      </c>
      <c r="E1511" t="b">
        <v>1</v>
      </c>
    </row>
    <row r="1512" spans="1:5">
      <c r="A1512" t="s">
        <v>3353</v>
      </c>
      <c r="B1512" t="s">
        <v>3354</v>
      </c>
      <c r="E1512" t="b">
        <v>1</v>
      </c>
    </row>
    <row r="1513" spans="1:5">
      <c r="A1513" t="s">
        <v>3355</v>
      </c>
      <c r="B1513" t="s">
        <v>3356</v>
      </c>
      <c r="E1513" t="b">
        <v>1</v>
      </c>
    </row>
    <row r="1514" spans="1:5">
      <c r="A1514" t="s">
        <v>3357</v>
      </c>
      <c r="B1514" t="s">
        <v>3358</v>
      </c>
      <c r="E1514" t="b">
        <v>1</v>
      </c>
    </row>
    <row r="1515" spans="1:5">
      <c r="A1515" t="s">
        <v>3359</v>
      </c>
      <c r="B1515" t="s">
        <v>3360</v>
      </c>
      <c r="E1515" t="b">
        <v>1</v>
      </c>
    </row>
    <row r="1516" spans="1:5">
      <c r="A1516" t="s">
        <v>3361</v>
      </c>
      <c r="B1516" t="s">
        <v>3362</v>
      </c>
      <c r="E1516" t="b">
        <v>1</v>
      </c>
    </row>
    <row r="1517" spans="1:5">
      <c r="A1517" t="s">
        <v>3363</v>
      </c>
      <c r="B1517" t="s">
        <v>3364</v>
      </c>
      <c r="E1517" t="b">
        <v>1</v>
      </c>
    </row>
    <row r="1518" spans="1:5">
      <c r="A1518" t="s">
        <v>3365</v>
      </c>
      <c r="B1518" t="s">
        <v>3366</v>
      </c>
      <c r="E1518" t="b">
        <v>1</v>
      </c>
    </row>
    <row r="1519" spans="1:5">
      <c r="A1519" t="s">
        <v>3367</v>
      </c>
      <c r="B1519" t="s">
        <v>3368</v>
      </c>
      <c r="E1519" t="b">
        <v>1</v>
      </c>
    </row>
    <row r="1520" spans="1:5">
      <c r="A1520" t="s">
        <v>3369</v>
      </c>
      <c r="B1520" t="s">
        <v>3370</v>
      </c>
      <c r="E1520" t="b">
        <v>1</v>
      </c>
    </row>
    <row r="1521" spans="1:5">
      <c r="A1521" t="s">
        <v>3371</v>
      </c>
      <c r="B1521" t="s">
        <v>3372</v>
      </c>
      <c r="E1521" t="b">
        <v>1</v>
      </c>
    </row>
    <row r="1522" spans="1:5">
      <c r="A1522" t="s">
        <v>3373</v>
      </c>
      <c r="B1522" t="s">
        <v>3374</v>
      </c>
      <c r="E1522" t="b">
        <v>1</v>
      </c>
    </row>
    <row r="1523" spans="1:5">
      <c r="A1523" t="s">
        <v>3375</v>
      </c>
      <c r="B1523" t="s">
        <v>3376</v>
      </c>
      <c r="E1523" t="b">
        <v>1</v>
      </c>
    </row>
    <row r="1524" spans="1:5">
      <c r="A1524" t="s">
        <v>3377</v>
      </c>
      <c r="B1524" t="s">
        <v>3378</v>
      </c>
      <c r="E1524" t="b">
        <v>1</v>
      </c>
    </row>
    <row r="1525" spans="1:5">
      <c r="A1525" t="s">
        <v>3379</v>
      </c>
      <c r="B1525" t="s">
        <v>3380</v>
      </c>
      <c r="E1525" t="b">
        <v>1</v>
      </c>
    </row>
    <row r="1526" spans="1:5">
      <c r="A1526" t="s">
        <v>3381</v>
      </c>
      <c r="B1526" t="s">
        <v>3382</v>
      </c>
      <c r="E1526" t="b">
        <v>1</v>
      </c>
    </row>
    <row r="1527" spans="1:5">
      <c r="A1527" t="s">
        <v>3383</v>
      </c>
      <c r="B1527" t="s">
        <v>3384</v>
      </c>
      <c r="E1527" t="b">
        <v>1</v>
      </c>
    </row>
    <row r="1528" spans="1:5">
      <c r="A1528" t="s">
        <v>3385</v>
      </c>
      <c r="B1528" t="s">
        <v>3386</v>
      </c>
      <c r="E1528" t="b">
        <v>1</v>
      </c>
    </row>
    <row r="1529" spans="1:5">
      <c r="A1529" t="s">
        <v>3387</v>
      </c>
      <c r="B1529" t="s">
        <v>3388</v>
      </c>
      <c r="E1529" t="b">
        <v>1</v>
      </c>
    </row>
    <row r="1530" spans="1:5">
      <c r="A1530" t="s">
        <v>3389</v>
      </c>
      <c r="B1530" t="s">
        <v>3390</v>
      </c>
      <c r="E1530" t="b">
        <v>1</v>
      </c>
    </row>
    <row r="1531" spans="1:5">
      <c r="A1531" t="s">
        <v>3391</v>
      </c>
      <c r="B1531" t="s">
        <v>3392</v>
      </c>
      <c r="E1531" t="b">
        <v>1</v>
      </c>
    </row>
    <row r="1532" spans="1:5">
      <c r="A1532" t="s">
        <v>3393</v>
      </c>
      <c r="B1532" t="s">
        <v>3394</v>
      </c>
      <c r="E1532" t="b">
        <v>1</v>
      </c>
    </row>
    <row r="1533" spans="1:5">
      <c r="A1533" t="s">
        <v>3395</v>
      </c>
      <c r="B1533" t="s">
        <v>3396</v>
      </c>
      <c r="E1533" t="b">
        <v>1</v>
      </c>
    </row>
    <row r="1534" spans="1:5">
      <c r="A1534" t="s">
        <v>3397</v>
      </c>
      <c r="B1534" t="s">
        <v>3398</v>
      </c>
      <c r="E1534" t="b">
        <v>1</v>
      </c>
    </row>
    <row r="1535" spans="1:5">
      <c r="A1535" t="s">
        <v>3399</v>
      </c>
      <c r="B1535" t="s">
        <v>3400</v>
      </c>
      <c r="E1535" t="b">
        <v>1</v>
      </c>
    </row>
    <row r="1536" spans="1:5">
      <c r="A1536" t="s">
        <v>3401</v>
      </c>
      <c r="B1536" t="s">
        <v>3402</v>
      </c>
      <c r="E1536" t="b">
        <v>1</v>
      </c>
    </row>
    <row r="1537" spans="1:5">
      <c r="A1537" t="s">
        <v>3403</v>
      </c>
      <c r="B1537" t="s">
        <v>3404</v>
      </c>
      <c r="E1537" t="b">
        <v>1</v>
      </c>
    </row>
    <row r="1538" spans="1:5">
      <c r="A1538" t="s">
        <v>3405</v>
      </c>
      <c r="B1538" t="s">
        <v>3406</v>
      </c>
      <c r="E1538" t="b">
        <v>1</v>
      </c>
    </row>
    <row r="1539" spans="1:5">
      <c r="A1539" t="s">
        <v>3407</v>
      </c>
      <c r="B1539" t="s">
        <v>3408</v>
      </c>
      <c r="E1539" t="b">
        <v>1</v>
      </c>
    </row>
    <row r="1540" spans="1:5">
      <c r="A1540" t="s">
        <v>3409</v>
      </c>
      <c r="B1540" t="s">
        <v>3410</v>
      </c>
      <c r="E1540" t="b">
        <v>1</v>
      </c>
    </row>
    <row r="1541" spans="1:5">
      <c r="A1541" t="s">
        <v>3411</v>
      </c>
      <c r="B1541" t="s">
        <v>3412</v>
      </c>
      <c r="E1541" t="b">
        <v>1</v>
      </c>
    </row>
    <row r="1542" spans="1:5">
      <c r="A1542" t="s">
        <v>3413</v>
      </c>
      <c r="B1542" t="s">
        <v>3414</v>
      </c>
      <c r="E1542" t="b">
        <v>1</v>
      </c>
    </row>
    <row r="1543" spans="1:5">
      <c r="A1543" t="s">
        <v>3415</v>
      </c>
      <c r="B1543" t="s">
        <v>3416</v>
      </c>
      <c r="E1543" t="b">
        <v>1</v>
      </c>
    </row>
    <row r="1544" spans="1:5">
      <c r="A1544" t="s">
        <v>3417</v>
      </c>
      <c r="B1544" t="s">
        <v>3418</v>
      </c>
      <c r="E1544" t="b">
        <v>1</v>
      </c>
    </row>
    <row r="1545" spans="1:5">
      <c r="A1545" t="s">
        <v>3419</v>
      </c>
      <c r="B1545" t="s">
        <v>3420</v>
      </c>
      <c r="E1545" t="b">
        <v>1</v>
      </c>
    </row>
    <row r="1546" spans="1:5">
      <c r="A1546" t="s">
        <v>3421</v>
      </c>
      <c r="B1546" t="s">
        <v>3422</v>
      </c>
      <c r="E1546" t="b">
        <v>1</v>
      </c>
    </row>
    <row r="1547" spans="1:5">
      <c r="A1547" t="s">
        <v>3423</v>
      </c>
      <c r="B1547" t="s">
        <v>3424</v>
      </c>
      <c r="E1547" t="b">
        <v>1</v>
      </c>
    </row>
    <row r="1548" spans="1:5">
      <c r="A1548" t="s">
        <v>3425</v>
      </c>
      <c r="B1548" t="s">
        <v>3426</v>
      </c>
      <c r="E1548" t="b">
        <v>1</v>
      </c>
    </row>
    <row r="1549" spans="1:5">
      <c r="A1549" t="s">
        <v>3427</v>
      </c>
      <c r="B1549" t="s">
        <v>3428</v>
      </c>
      <c r="E1549" t="b">
        <v>1</v>
      </c>
    </row>
    <row r="1550" spans="1:5">
      <c r="A1550" t="s">
        <v>3429</v>
      </c>
      <c r="B1550" t="s">
        <v>3430</v>
      </c>
      <c r="E1550" t="b">
        <v>1</v>
      </c>
    </row>
    <row r="1551" spans="1:5">
      <c r="A1551" t="s">
        <v>3431</v>
      </c>
      <c r="B1551" t="s">
        <v>3432</v>
      </c>
      <c r="E1551" t="b">
        <v>1</v>
      </c>
    </row>
    <row r="1552" spans="1:5">
      <c r="A1552" t="s">
        <v>3433</v>
      </c>
      <c r="B1552" t="s">
        <v>3434</v>
      </c>
      <c r="E1552" t="b">
        <v>1</v>
      </c>
    </row>
    <row r="1553" spans="1:5">
      <c r="A1553" t="s">
        <v>3435</v>
      </c>
      <c r="B1553" t="s">
        <v>3436</v>
      </c>
      <c r="E1553" t="b">
        <v>1</v>
      </c>
    </row>
    <row r="1554" spans="1:5">
      <c r="A1554" t="s">
        <v>3437</v>
      </c>
      <c r="B1554" t="s">
        <v>3438</v>
      </c>
      <c r="E1554" t="b">
        <v>1</v>
      </c>
    </row>
    <row r="1555" spans="1:5">
      <c r="A1555" t="s">
        <v>3439</v>
      </c>
      <c r="B1555" t="s">
        <v>3440</v>
      </c>
      <c r="E1555" t="b">
        <v>1</v>
      </c>
    </row>
    <row r="1556" spans="1:5">
      <c r="A1556" t="s">
        <v>3441</v>
      </c>
      <c r="B1556" t="s">
        <v>3442</v>
      </c>
      <c r="E1556" t="b">
        <v>1</v>
      </c>
    </row>
    <row r="1557" spans="1:5">
      <c r="A1557" t="s">
        <v>3443</v>
      </c>
      <c r="B1557" t="s">
        <v>3444</v>
      </c>
      <c r="E1557" t="b">
        <v>1</v>
      </c>
    </row>
    <row r="1558" spans="1:5">
      <c r="A1558" t="s">
        <v>3445</v>
      </c>
      <c r="B1558" t="s">
        <v>3446</v>
      </c>
      <c r="E1558" t="b">
        <v>1</v>
      </c>
    </row>
    <row r="1559" spans="1:5">
      <c r="A1559" t="s">
        <v>3447</v>
      </c>
      <c r="B1559" t="s">
        <v>3448</v>
      </c>
      <c r="E1559" t="b">
        <v>1</v>
      </c>
    </row>
    <row r="1560" spans="1:5">
      <c r="A1560" t="s">
        <v>3449</v>
      </c>
      <c r="B1560" t="s">
        <v>3450</v>
      </c>
      <c r="E1560" t="b">
        <v>1</v>
      </c>
    </row>
    <row r="1561" spans="1:5">
      <c r="A1561" t="s">
        <v>3451</v>
      </c>
      <c r="B1561" t="s">
        <v>3452</v>
      </c>
      <c r="E1561" t="b">
        <v>1</v>
      </c>
    </row>
    <row r="1562" spans="1:5">
      <c r="A1562" t="s">
        <v>3453</v>
      </c>
      <c r="B1562" t="s">
        <v>3454</v>
      </c>
      <c r="E1562" t="b">
        <v>1</v>
      </c>
    </row>
    <row r="1563" spans="1:5">
      <c r="A1563" t="s">
        <v>3455</v>
      </c>
      <c r="B1563" t="s">
        <v>3456</v>
      </c>
      <c r="E1563" t="b">
        <v>1</v>
      </c>
    </row>
    <row r="1564" spans="1:5">
      <c r="A1564" t="s">
        <v>3457</v>
      </c>
      <c r="B1564" t="s">
        <v>3458</v>
      </c>
      <c r="E1564" t="b">
        <v>1</v>
      </c>
    </row>
    <row r="1565" spans="1:5">
      <c r="A1565" t="s">
        <v>3459</v>
      </c>
      <c r="B1565" t="s">
        <v>3460</v>
      </c>
      <c r="E1565" t="b">
        <v>1</v>
      </c>
    </row>
    <row r="1566" spans="1:5">
      <c r="A1566" t="s">
        <v>3461</v>
      </c>
      <c r="B1566" t="s">
        <v>3462</v>
      </c>
      <c r="E1566" t="b">
        <v>1</v>
      </c>
    </row>
    <row r="1567" spans="1:5">
      <c r="A1567" t="s">
        <v>3463</v>
      </c>
      <c r="B1567" t="s">
        <v>3464</v>
      </c>
      <c r="E1567" t="b">
        <v>1</v>
      </c>
    </row>
    <row r="1568" spans="1:5">
      <c r="A1568" t="s">
        <v>3465</v>
      </c>
      <c r="B1568" t="s">
        <v>3466</v>
      </c>
      <c r="E1568" t="b">
        <v>1</v>
      </c>
    </row>
    <row r="1569" spans="1:5">
      <c r="A1569" t="s">
        <v>3467</v>
      </c>
      <c r="B1569" t="s">
        <v>3468</v>
      </c>
      <c r="E1569" t="b">
        <v>1</v>
      </c>
    </row>
    <row r="1570" spans="1:5">
      <c r="A1570" t="s">
        <v>3469</v>
      </c>
      <c r="B1570" t="s">
        <v>3470</v>
      </c>
      <c r="E1570" t="b">
        <v>1</v>
      </c>
    </row>
    <row r="1571" spans="1:5">
      <c r="A1571" t="s">
        <v>3471</v>
      </c>
      <c r="B1571" t="s">
        <v>3472</v>
      </c>
      <c r="E1571" t="b">
        <v>1</v>
      </c>
    </row>
    <row r="1572" spans="1:5">
      <c r="A1572" t="s">
        <v>3473</v>
      </c>
      <c r="B1572" t="s">
        <v>3474</v>
      </c>
      <c r="E1572" t="b">
        <v>1</v>
      </c>
    </row>
    <row r="1573" spans="1:5">
      <c r="A1573" t="s">
        <v>3475</v>
      </c>
      <c r="B1573" t="s">
        <v>3476</v>
      </c>
      <c r="E1573" t="b">
        <v>1</v>
      </c>
    </row>
    <row r="1574" spans="1:5">
      <c r="A1574" t="s">
        <v>3477</v>
      </c>
      <c r="B1574" t="s">
        <v>3478</v>
      </c>
      <c r="E1574" t="b">
        <v>1</v>
      </c>
    </row>
    <row r="1575" spans="1:5">
      <c r="A1575" t="s">
        <v>3479</v>
      </c>
      <c r="B1575" t="s">
        <v>3480</v>
      </c>
      <c r="E1575" t="b">
        <v>1</v>
      </c>
    </row>
    <row r="1576" spans="1:5">
      <c r="A1576" t="s">
        <v>3481</v>
      </c>
      <c r="B1576" t="s">
        <v>3482</v>
      </c>
      <c r="E1576" t="b">
        <v>1</v>
      </c>
    </row>
    <row r="1577" spans="1:5">
      <c r="A1577" t="s">
        <v>3483</v>
      </c>
      <c r="B1577" t="s">
        <v>3484</v>
      </c>
      <c r="E1577" t="b">
        <v>1</v>
      </c>
    </row>
    <row r="1578" spans="1:5">
      <c r="A1578" t="s">
        <v>3485</v>
      </c>
      <c r="B1578" t="s">
        <v>3486</v>
      </c>
      <c r="E1578" t="b">
        <v>1</v>
      </c>
    </row>
    <row r="1579" spans="1:5">
      <c r="A1579" t="s">
        <v>3487</v>
      </c>
      <c r="B1579" t="s">
        <v>3488</v>
      </c>
      <c r="E1579" t="b">
        <v>1</v>
      </c>
    </row>
    <row r="1580" spans="1:5">
      <c r="A1580" t="s">
        <v>3489</v>
      </c>
      <c r="B1580" t="s">
        <v>3490</v>
      </c>
      <c r="E1580" t="b">
        <v>1</v>
      </c>
    </row>
    <row r="1581" spans="1:5">
      <c r="A1581" t="s">
        <v>3491</v>
      </c>
      <c r="B1581" t="s">
        <v>3492</v>
      </c>
      <c r="E1581" t="b">
        <v>1</v>
      </c>
    </row>
    <row r="1582" spans="1:5">
      <c r="A1582" t="s">
        <v>3493</v>
      </c>
      <c r="B1582" t="s">
        <v>3494</v>
      </c>
      <c r="E1582" t="b">
        <v>1</v>
      </c>
    </row>
    <row r="1583" spans="1:5">
      <c r="A1583" t="s">
        <v>3495</v>
      </c>
      <c r="B1583" t="s">
        <v>3496</v>
      </c>
      <c r="E1583" t="b">
        <v>1</v>
      </c>
    </row>
    <row r="1584" spans="1:5">
      <c r="A1584" t="s">
        <v>3497</v>
      </c>
      <c r="B1584" t="s">
        <v>3498</v>
      </c>
      <c r="E1584" t="b">
        <v>1</v>
      </c>
    </row>
    <row r="1585" spans="1:5">
      <c r="A1585" t="s">
        <v>3499</v>
      </c>
      <c r="B1585" t="s">
        <v>3500</v>
      </c>
      <c r="E1585" t="b">
        <v>1</v>
      </c>
    </row>
    <row r="1586" spans="1:5">
      <c r="A1586" t="s">
        <v>3501</v>
      </c>
      <c r="B1586" t="s">
        <v>3502</v>
      </c>
      <c r="E1586" t="b">
        <v>1</v>
      </c>
    </row>
    <row r="1587" spans="1:5">
      <c r="A1587" t="s">
        <v>3503</v>
      </c>
      <c r="B1587" t="s">
        <v>3504</v>
      </c>
      <c r="E1587" t="b">
        <v>1</v>
      </c>
    </row>
    <row r="1588" spans="1:5">
      <c r="A1588" t="s">
        <v>3505</v>
      </c>
      <c r="B1588" t="s">
        <v>3506</v>
      </c>
      <c r="E1588" t="b">
        <v>1</v>
      </c>
    </row>
    <row r="1589" spans="1:5">
      <c r="A1589" t="s">
        <v>3507</v>
      </c>
      <c r="B1589" t="s">
        <v>3508</v>
      </c>
      <c r="E1589" t="b">
        <v>1</v>
      </c>
    </row>
    <row r="1590" spans="1:5">
      <c r="A1590" t="s">
        <v>3509</v>
      </c>
      <c r="B1590" t="s">
        <v>3510</v>
      </c>
      <c r="E1590" t="b">
        <v>1</v>
      </c>
    </row>
    <row r="1591" spans="1:5">
      <c r="A1591" t="s">
        <v>3511</v>
      </c>
      <c r="B1591" t="s">
        <v>3512</v>
      </c>
      <c r="E1591" t="b">
        <v>1</v>
      </c>
    </row>
    <row r="1592" spans="1:5">
      <c r="A1592" t="s">
        <v>3513</v>
      </c>
      <c r="B1592" t="s">
        <v>3514</v>
      </c>
      <c r="E1592" t="b">
        <v>1</v>
      </c>
    </row>
    <row r="1593" spans="1:5">
      <c r="A1593" t="s">
        <v>3515</v>
      </c>
      <c r="B1593" t="s">
        <v>3516</v>
      </c>
      <c r="E1593" t="b">
        <v>1</v>
      </c>
    </row>
    <row r="1594" spans="1:5">
      <c r="A1594" t="s">
        <v>3517</v>
      </c>
      <c r="B1594" t="s">
        <v>3518</v>
      </c>
      <c r="E1594" t="b">
        <v>1</v>
      </c>
    </row>
    <row r="1595" spans="1:5">
      <c r="A1595" t="s">
        <v>3519</v>
      </c>
      <c r="B1595" t="s">
        <v>3520</v>
      </c>
      <c r="E1595" t="b">
        <v>1</v>
      </c>
    </row>
    <row r="1596" spans="1:5">
      <c r="A1596" t="s">
        <v>3521</v>
      </c>
      <c r="B1596" t="s">
        <v>3522</v>
      </c>
      <c r="E1596" t="b">
        <v>1</v>
      </c>
    </row>
    <row r="1597" spans="1:5">
      <c r="A1597" t="s">
        <v>3523</v>
      </c>
      <c r="B1597" t="s">
        <v>3524</v>
      </c>
      <c r="E1597" t="b">
        <v>1</v>
      </c>
    </row>
    <row r="1598" spans="1:5">
      <c r="A1598" t="s">
        <v>3525</v>
      </c>
      <c r="B1598" t="s">
        <v>3526</v>
      </c>
      <c r="E1598" t="b">
        <v>1</v>
      </c>
    </row>
    <row r="1599" spans="1:5">
      <c r="A1599" t="s">
        <v>3527</v>
      </c>
      <c r="B1599" t="s">
        <v>3528</v>
      </c>
      <c r="E1599" t="b">
        <v>1</v>
      </c>
    </row>
    <row r="1600" spans="1:5">
      <c r="A1600" t="s">
        <v>3529</v>
      </c>
      <c r="B1600" t="s">
        <v>3530</v>
      </c>
      <c r="E1600" t="b">
        <v>1</v>
      </c>
    </row>
    <row r="1601" spans="1:5">
      <c r="A1601" t="s">
        <v>3531</v>
      </c>
      <c r="B1601" t="s">
        <v>3532</v>
      </c>
      <c r="E1601" t="b">
        <v>1</v>
      </c>
    </row>
    <row r="1602" spans="1:5">
      <c r="A1602" t="s">
        <v>3533</v>
      </c>
      <c r="B1602" t="s">
        <v>3534</v>
      </c>
      <c r="E1602" t="b">
        <v>1</v>
      </c>
    </row>
    <row r="1603" spans="1:5">
      <c r="A1603" t="s">
        <v>3535</v>
      </c>
      <c r="B1603" t="s">
        <v>3536</v>
      </c>
      <c r="E1603" t="b">
        <v>1</v>
      </c>
    </row>
    <row r="1604" spans="1:5">
      <c r="A1604" t="s">
        <v>3537</v>
      </c>
      <c r="B1604" t="s">
        <v>3538</v>
      </c>
      <c r="E1604" t="b">
        <v>1</v>
      </c>
    </row>
    <row r="1605" spans="1:5">
      <c r="A1605" t="s">
        <v>3539</v>
      </c>
      <c r="B1605" t="s">
        <v>3540</v>
      </c>
      <c r="E1605" t="b">
        <v>1</v>
      </c>
    </row>
    <row r="1606" spans="1:5">
      <c r="A1606" t="s">
        <v>3541</v>
      </c>
      <c r="B1606" t="s">
        <v>3542</v>
      </c>
      <c r="E1606" t="b">
        <v>1</v>
      </c>
    </row>
    <row r="1607" spans="1:5">
      <c r="A1607" t="s">
        <v>3543</v>
      </c>
      <c r="B1607" t="s">
        <v>3544</v>
      </c>
      <c r="E1607" t="b">
        <v>1</v>
      </c>
    </row>
    <row r="1608" spans="1:5">
      <c r="A1608" t="s">
        <v>3545</v>
      </c>
      <c r="B1608" t="s">
        <v>3546</v>
      </c>
      <c r="E1608" t="b">
        <v>1</v>
      </c>
    </row>
    <row r="1609" spans="1:5">
      <c r="A1609" t="s">
        <v>3547</v>
      </c>
      <c r="B1609" t="s">
        <v>3548</v>
      </c>
      <c r="E1609" t="b">
        <v>1</v>
      </c>
    </row>
    <row r="1610" spans="1:5">
      <c r="A1610" t="s">
        <v>3549</v>
      </c>
      <c r="B1610" t="s">
        <v>3550</v>
      </c>
      <c r="E1610" t="b">
        <v>1</v>
      </c>
    </row>
    <row r="1611" spans="1:5">
      <c r="A1611" t="s">
        <v>3551</v>
      </c>
      <c r="B1611" t="s">
        <v>3552</v>
      </c>
      <c r="E1611" t="b">
        <v>1</v>
      </c>
    </row>
    <row r="1612" spans="1:5">
      <c r="A1612" t="s">
        <v>3553</v>
      </c>
      <c r="B1612" t="s">
        <v>3554</v>
      </c>
      <c r="E1612" t="b">
        <v>1</v>
      </c>
    </row>
    <row r="1613" spans="1:5">
      <c r="A1613" t="s">
        <v>3555</v>
      </c>
      <c r="B1613" t="s">
        <v>3556</v>
      </c>
      <c r="E1613" t="b">
        <v>1</v>
      </c>
    </row>
    <row r="1614" spans="1:5">
      <c r="A1614" t="s">
        <v>3557</v>
      </c>
      <c r="B1614" t="s">
        <v>3558</v>
      </c>
      <c r="E1614" t="b">
        <v>1</v>
      </c>
    </row>
    <row r="1615" spans="1:5">
      <c r="A1615" t="s">
        <v>3559</v>
      </c>
      <c r="B1615" t="s">
        <v>3560</v>
      </c>
      <c r="E1615" t="b">
        <v>1</v>
      </c>
    </row>
    <row r="1616" spans="1:5">
      <c r="A1616" t="s">
        <v>3561</v>
      </c>
      <c r="B1616" t="s">
        <v>3562</v>
      </c>
      <c r="E1616" t="b">
        <v>1</v>
      </c>
    </row>
    <row r="1617" spans="1:5">
      <c r="A1617" t="s">
        <v>3563</v>
      </c>
      <c r="B1617" t="s">
        <v>3564</v>
      </c>
      <c r="E1617" t="b">
        <v>1</v>
      </c>
    </row>
    <row r="1618" spans="1:5">
      <c r="A1618" t="s">
        <v>3565</v>
      </c>
      <c r="B1618" t="s">
        <v>3566</v>
      </c>
      <c r="E1618" t="b">
        <v>1</v>
      </c>
    </row>
    <row r="1619" spans="1:5">
      <c r="A1619" t="s">
        <v>3567</v>
      </c>
      <c r="B1619" t="s">
        <v>3568</v>
      </c>
      <c r="E1619" t="b">
        <v>1</v>
      </c>
    </row>
    <row r="1620" spans="1:5">
      <c r="A1620" t="s">
        <v>3569</v>
      </c>
      <c r="B1620" t="s">
        <v>3570</v>
      </c>
      <c r="E1620" t="b">
        <v>1</v>
      </c>
    </row>
    <row r="1621" spans="1:5">
      <c r="A1621" t="s">
        <v>3571</v>
      </c>
      <c r="B1621" t="s">
        <v>3572</v>
      </c>
      <c r="E1621" t="b">
        <v>1</v>
      </c>
    </row>
    <row r="1622" spans="1:5">
      <c r="A1622" t="s">
        <v>3573</v>
      </c>
      <c r="B1622" t="s">
        <v>3574</v>
      </c>
      <c r="E1622" t="b">
        <v>1</v>
      </c>
    </row>
    <row r="1623" spans="1:5">
      <c r="A1623" t="s">
        <v>3575</v>
      </c>
      <c r="B1623" t="s">
        <v>3576</v>
      </c>
      <c r="E1623" t="b">
        <v>1</v>
      </c>
    </row>
    <row r="1624" spans="1:5">
      <c r="A1624" t="s">
        <v>3577</v>
      </c>
      <c r="B1624" t="s">
        <v>3578</v>
      </c>
      <c r="E1624" t="b">
        <v>1</v>
      </c>
    </row>
    <row r="1625" spans="1:5">
      <c r="A1625" t="s">
        <v>3579</v>
      </c>
      <c r="B1625" t="s">
        <v>3580</v>
      </c>
      <c r="E1625" t="b">
        <v>1</v>
      </c>
    </row>
    <row r="1626" spans="1:5">
      <c r="A1626" t="s">
        <v>3581</v>
      </c>
      <c r="B1626" t="s">
        <v>3582</v>
      </c>
      <c r="E1626" t="b">
        <v>1</v>
      </c>
    </row>
    <row r="1627" spans="1:5">
      <c r="A1627" t="s">
        <v>3583</v>
      </c>
      <c r="B1627" t="s">
        <v>3584</v>
      </c>
      <c r="E1627" t="b">
        <v>1</v>
      </c>
    </row>
    <row r="1628" spans="1:5">
      <c r="A1628" t="s">
        <v>3585</v>
      </c>
      <c r="B1628" t="s">
        <v>3586</v>
      </c>
      <c r="E1628" t="b">
        <v>1</v>
      </c>
    </row>
    <row r="1629" spans="1:5">
      <c r="A1629" t="s">
        <v>3587</v>
      </c>
      <c r="B1629" t="s">
        <v>3588</v>
      </c>
      <c r="E1629" t="b">
        <v>1</v>
      </c>
    </row>
    <row r="1630" spans="1:5">
      <c r="A1630" t="s">
        <v>3589</v>
      </c>
      <c r="B1630" t="s">
        <v>3590</v>
      </c>
      <c r="E1630" t="b">
        <v>1</v>
      </c>
    </row>
    <row r="1631" spans="1:5">
      <c r="A1631" t="s">
        <v>3591</v>
      </c>
      <c r="B1631" t="s">
        <v>3592</v>
      </c>
      <c r="E1631" t="b">
        <v>1</v>
      </c>
    </row>
    <row r="1632" spans="1:5">
      <c r="A1632" t="s">
        <v>3593</v>
      </c>
      <c r="B1632" t="s">
        <v>3594</v>
      </c>
      <c r="E1632" t="b">
        <v>1</v>
      </c>
    </row>
    <row r="1633" spans="1:5">
      <c r="A1633" t="s">
        <v>3595</v>
      </c>
      <c r="B1633" t="s">
        <v>3596</v>
      </c>
      <c r="E1633" t="b">
        <v>1</v>
      </c>
    </row>
    <row r="1634" spans="1:5">
      <c r="A1634" t="s">
        <v>3597</v>
      </c>
      <c r="B1634" t="s">
        <v>3598</v>
      </c>
      <c r="E1634" t="b">
        <v>1</v>
      </c>
    </row>
    <row r="1635" spans="1:5">
      <c r="A1635" t="s">
        <v>3599</v>
      </c>
      <c r="B1635" t="s">
        <v>3600</v>
      </c>
      <c r="E1635" t="b">
        <v>1</v>
      </c>
    </row>
    <row r="1636" spans="1:5">
      <c r="A1636" t="s">
        <v>3601</v>
      </c>
      <c r="B1636" t="s">
        <v>3602</v>
      </c>
      <c r="E1636" t="b">
        <v>1</v>
      </c>
    </row>
    <row r="1637" spans="1:5">
      <c r="A1637" t="s">
        <v>3603</v>
      </c>
      <c r="B1637" t="s">
        <v>3604</v>
      </c>
      <c r="E1637" t="b">
        <v>1</v>
      </c>
    </row>
    <row r="1638" spans="1:5">
      <c r="A1638" t="s">
        <v>3605</v>
      </c>
      <c r="B1638" t="s">
        <v>3606</v>
      </c>
      <c r="E1638" t="b">
        <v>1</v>
      </c>
    </row>
    <row r="1639" spans="1:5">
      <c r="A1639" t="s">
        <v>3607</v>
      </c>
      <c r="B1639" t="s">
        <v>3608</v>
      </c>
      <c r="E1639" t="b">
        <v>1</v>
      </c>
    </row>
    <row r="1640" spans="1:5">
      <c r="A1640" t="s">
        <v>3609</v>
      </c>
      <c r="B1640" t="s">
        <v>3610</v>
      </c>
      <c r="E1640" t="b">
        <v>1</v>
      </c>
    </row>
    <row r="1641" spans="1:5">
      <c r="A1641" t="s">
        <v>3611</v>
      </c>
      <c r="B1641" t="s">
        <v>3612</v>
      </c>
      <c r="E1641" t="b">
        <v>1</v>
      </c>
    </row>
    <row r="1642" spans="1:5">
      <c r="A1642" t="s">
        <v>3613</v>
      </c>
      <c r="B1642" t="s">
        <v>3614</v>
      </c>
      <c r="E1642" t="b">
        <v>1</v>
      </c>
    </row>
    <row r="1643" spans="1:5">
      <c r="A1643" t="s">
        <v>3615</v>
      </c>
      <c r="B1643" t="s">
        <v>3616</v>
      </c>
      <c r="E1643" t="b">
        <v>1</v>
      </c>
    </row>
    <row r="1644" spans="1:5">
      <c r="A1644" t="s">
        <v>3617</v>
      </c>
      <c r="B1644" t="s">
        <v>3618</v>
      </c>
      <c r="E1644" t="b">
        <v>1</v>
      </c>
    </row>
    <row r="1645" spans="1:5">
      <c r="A1645" t="s">
        <v>3619</v>
      </c>
      <c r="B1645" t="s">
        <v>3620</v>
      </c>
      <c r="E1645" t="b">
        <v>1</v>
      </c>
    </row>
    <row r="1646" spans="1:5">
      <c r="A1646" t="s">
        <v>3621</v>
      </c>
      <c r="B1646" t="s">
        <v>3622</v>
      </c>
      <c r="E1646" t="b">
        <v>1</v>
      </c>
    </row>
    <row r="1647" spans="1:5">
      <c r="A1647" t="s">
        <v>3623</v>
      </c>
      <c r="B1647" t="s">
        <v>3624</v>
      </c>
      <c r="E1647" t="b">
        <v>1</v>
      </c>
    </row>
    <row r="1648" spans="1:5">
      <c r="A1648" t="s">
        <v>3625</v>
      </c>
      <c r="B1648" t="s">
        <v>3626</v>
      </c>
      <c r="E1648" t="b">
        <v>1</v>
      </c>
    </row>
    <row r="1649" spans="1:5">
      <c r="A1649" t="s">
        <v>3627</v>
      </c>
      <c r="B1649" t="s">
        <v>3628</v>
      </c>
      <c r="E1649" t="b">
        <v>1</v>
      </c>
    </row>
    <row r="1650" spans="1:5">
      <c r="A1650" t="s">
        <v>3629</v>
      </c>
      <c r="B1650" t="s">
        <v>3630</v>
      </c>
      <c r="E1650" t="b">
        <v>1</v>
      </c>
    </row>
    <row r="1651" spans="1:5">
      <c r="A1651" t="s">
        <v>3631</v>
      </c>
      <c r="B1651" t="s">
        <v>3632</v>
      </c>
      <c r="E1651" t="b">
        <v>1</v>
      </c>
    </row>
    <row r="1652" spans="1:5">
      <c r="A1652" t="s">
        <v>3633</v>
      </c>
      <c r="B1652" t="s">
        <v>3634</v>
      </c>
      <c r="E1652" t="b">
        <v>1</v>
      </c>
    </row>
    <row r="1653" spans="1:5">
      <c r="A1653" t="s">
        <v>3635</v>
      </c>
      <c r="B1653" t="s">
        <v>3636</v>
      </c>
      <c r="E1653" t="b">
        <v>1</v>
      </c>
    </row>
    <row r="1654" spans="1:5">
      <c r="A1654" t="s">
        <v>3637</v>
      </c>
      <c r="B1654" t="s">
        <v>3638</v>
      </c>
      <c r="E1654" t="b">
        <v>1</v>
      </c>
    </row>
    <row r="1655" spans="1:5">
      <c r="A1655" t="s">
        <v>3639</v>
      </c>
      <c r="B1655" t="s">
        <v>3640</v>
      </c>
      <c r="E1655" t="b">
        <v>1</v>
      </c>
    </row>
    <row r="1656" spans="1:5">
      <c r="A1656" t="s">
        <v>3641</v>
      </c>
      <c r="B1656" t="s">
        <v>3642</v>
      </c>
      <c r="E1656" t="b">
        <v>1</v>
      </c>
    </row>
    <row r="1657" spans="1:5">
      <c r="A1657" t="s">
        <v>3643</v>
      </c>
      <c r="B1657" t="s">
        <v>3644</v>
      </c>
      <c r="E1657" t="b">
        <v>1</v>
      </c>
    </row>
    <row r="1658" spans="1:5">
      <c r="A1658" t="s">
        <v>3645</v>
      </c>
      <c r="B1658" t="s">
        <v>3646</v>
      </c>
      <c r="E1658" t="b">
        <v>1</v>
      </c>
    </row>
    <row r="1659" spans="1:5">
      <c r="A1659" t="s">
        <v>3647</v>
      </c>
      <c r="B1659" t="s">
        <v>3648</v>
      </c>
      <c r="E1659" t="b">
        <v>1</v>
      </c>
    </row>
    <row r="1660" spans="1:5">
      <c r="A1660" t="s">
        <v>3649</v>
      </c>
      <c r="B1660" t="s">
        <v>3650</v>
      </c>
      <c r="E1660" t="b">
        <v>1</v>
      </c>
    </row>
    <row r="1661" spans="1:5">
      <c r="A1661" t="s">
        <v>3651</v>
      </c>
      <c r="B1661" t="s">
        <v>3652</v>
      </c>
      <c r="E1661" t="b">
        <v>1</v>
      </c>
    </row>
    <row r="1662" spans="1:5">
      <c r="A1662" t="s">
        <v>3653</v>
      </c>
      <c r="B1662" t="s">
        <v>3654</v>
      </c>
      <c r="E1662" t="b">
        <v>1</v>
      </c>
    </row>
    <row r="1663" spans="1:5">
      <c r="A1663" t="s">
        <v>3655</v>
      </c>
      <c r="B1663" t="s">
        <v>3656</v>
      </c>
      <c r="E1663" t="b">
        <v>1</v>
      </c>
    </row>
    <row r="1664" spans="1:5">
      <c r="A1664" t="s">
        <v>3657</v>
      </c>
      <c r="B1664" t="s">
        <v>3658</v>
      </c>
      <c r="E1664" t="b">
        <v>1</v>
      </c>
    </row>
    <row r="1665" spans="1:5">
      <c r="A1665" t="s">
        <v>3659</v>
      </c>
      <c r="B1665" t="s">
        <v>3660</v>
      </c>
      <c r="E1665" t="b">
        <v>1</v>
      </c>
    </row>
    <row r="1666" spans="1:5">
      <c r="A1666" t="s">
        <v>3661</v>
      </c>
      <c r="B1666" t="s">
        <v>3662</v>
      </c>
      <c r="E1666" t="b">
        <v>1</v>
      </c>
    </row>
    <row r="1667" spans="1:5">
      <c r="A1667" t="s">
        <v>3663</v>
      </c>
      <c r="B1667" t="s">
        <v>3664</v>
      </c>
      <c r="E1667" t="b">
        <v>1</v>
      </c>
    </row>
    <row r="1668" spans="1:5">
      <c r="A1668" t="s">
        <v>3665</v>
      </c>
      <c r="B1668" t="s">
        <v>3666</v>
      </c>
      <c r="E1668" t="b">
        <v>1</v>
      </c>
    </row>
    <row r="1669" spans="1:5">
      <c r="A1669" t="s">
        <v>3667</v>
      </c>
      <c r="B1669" t="s">
        <v>3668</v>
      </c>
      <c r="E1669" t="b">
        <v>1</v>
      </c>
    </row>
    <row r="1670" spans="1:5">
      <c r="A1670" t="s">
        <v>3669</v>
      </c>
      <c r="B1670" t="s">
        <v>3670</v>
      </c>
      <c r="E1670" t="b">
        <v>1</v>
      </c>
    </row>
    <row r="1671" spans="1:5">
      <c r="A1671" t="s">
        <v>3671</v>
      </c>
      <c r="B1671" t="s">
        <v>3672</v>
      </c>
      <c r="E1671" t="b">
        <v>1</v>
      </c>
    </row>
    <row r="1672" spans="1:5">
      <c r="A1672" t="s">
        <v>3673</v>
      </c>
      <c r="B1672" t="s">
        <v>3674</v>
      </c>
      <c r="E1672" t="b">
        <v>1</v>
      </c>
    </row>
    <row r="1673" spans="1:5">
      <c r="A1673" t="s">
        <v>3675</v>
      </c>
      <c r="B1673" t="s">
        <v>3676</v>
      </c>
      <c r="E1673" t="b">
        <v>1</v>
      </c>
    </row>
    <row r="1674" spans="1:5">
      <c r="A1674" t="s">
        <v>3677</v>
      </c>
      <c r="B1674" t="s">
        <v>3678</v>
      </c>
      <c r="E1674" t="b">
        <v>1</v>
      </c>
    </row>
    <row r="1675" spans="1:5">
      <c r="A1675" t="s">
        <v>3679</v>
      </c>
      <c r="B1675" t="s">
        <v>3680</v>
      </c>
      <c r="E1675" t="b">
        <v>1</v>
      </c>
    </row>
    <row r="1676" spans="1:5">
      <c r="A1676" t="s">
        <v>3681</v>
      </c>
      <c r="B1676" t="s">
        <v>3682</v>
      </c>
      <c r="E1676" t="b">
        <v>1</v>
      </c>
    </row>
    <row r="1677" spans="1:5">
      <c r="A1677" t="s">
        <v>3683</v>
      </c>
      <c r="B1677" t="s">
        <v>3684</v>
      </c>
      <c r="E1677" t="b">
        <v>1</v>
      </c>
    </row>
    <row r="1678" spans="1:5">
      <c r="A1678" t="s">
        <v>3685</v>
      </c>
      <c r="B1678" t="s">
        <v>3686</v>
      </c>
      <c r="E1678" t="b">
        <v>1</v>
      </c>
    </row>
    <row r="1679" spans="1:5">
      <c r="A1679" t="s">
        <v>3687</v>
      </c>
      <c r="B1679" t="s">
        <v>3688</v>
      </c>
      <c r="E1679" t="b">
        <v>1</v>
      </c>
    </row>
    <row r="1680" spans="1:5">
      <c r="A1680" t="s">
        <v>3689</v>
      </c>
      <c r="B1680" t="s">
        <v>3690</v>
      </c>
      <c r="E1680" t="b">
        <v>1</v>
      </c>
    </row>
    <row r="1681" spans="1:5">
      <c r="A1681" t="s">
        <v>3691</v>
      </c>
      <c r="B1681" t="s">
        <v>3692</v>
      </c>
      <c r="E1681" t="b">
        <v>1</v>
      </c>
    </row>
    <row r="1682" spans="1:5">
      <c r="A1682" t="s">
        <v>3693</v>
      </c>
      <c r="B1682" t="s">
        <v>3694</v>
      </c>
      <c r="E1682" t="b">
        <v>1</v>
      </c>
    </row>
    <row r="1683" spans="1:5">
      <c r="A1683" t="s">
        <v>3695</v>
      </c>
      <c r="B1683" t="s">
        <v>3696</v>
      </c>
      <c r="E1683" t="b">
        <v>1</v>
      </c>
    </row>
    <row r="1684" spans="1:5">
      <c r="A1684" t="s">
        <v>3697</v>
      </c>
      <c r="B1684" t="s">
        <v>3698</v>
      </c>
      <c r="E1684" t="b">
        <v>1</v>
      </c>
    </row>
    <row r="1685" spans="1:5">
      <c r="A1685" t="s">
        <v>3699</v>
      </c>
      <c r="B1685" t="s">
        <v>3700</v>
      </c>
      <c r="E1685" t="b">
        <v>1</v>
      </c>
    </row>
    <row r="1686" spans="1:5">
      <c r="A1686" t="s">
        <v>3701</v>
      </c>
      <c r="B1686" t="s">
        <v>3702</v>
      </c>
      <c r="E1686" t="b">
        <v>1</v>
      </c>
    </row>
    <row r="1687" spans="1:5">
      <c r="A1687" t="s">
        <v>3703</v>
      </c>
      <c r="B1687" t="s">
        <v>3704</v>
      </c>
      <c r="E1687" t="b">
        <v>1</v>
      </c>
    </row>
    <row r="1688" spans="1:5">
      <c r="A1688" t="s">
        <v>3705</v>
      </c>
      <c r="B1688" t="s">
        <v>3706</v>
      </c>
      <c r="E1688" t="b">
        <v>1</v>
      </c>
    </row>
    <row r="1689" spans="1:5">
      <c r="A1689" t="s">
        <v>3707</v>
      </c>
      <c r="B1689" t="s">
        <v>3708</v>
      </c>
      <c r="E1689" t="b">
        <v>1</v>
      </c>
    </row>
    <row r="1690" spans="1:5">
      <c r="A1690" t="s">
        <v>3709</v>
      </c>
      <c r="B1690" t="s">
        <v>3710</v>
      </c>
      <c r="E1690" t="b">
        <v>1</v>
      </c>
    </row>
    <row r="1691" spans="1:5">
      <c r="A1691" t="s">
        <v>3711</v>
      </c>
      <c r="B1691" t="s">
        <v>3712</v>
      </c>
      <c r="E1691" t="b">
        <v>1</v>
      </c>
    </row>
    <row r="1692" spans="1:5">
      <c r="A1692" t="s">
        <v>3713</v>
      </c>
      <c r="B1692" t="s">
        <v>3714</v>
      </c>
      <c r="E1692" t="b">
        <v>1</v>
      </c>
    </row>
    <row r="1693" spans="1:5">
      <c r="A1693" t="s">
        <v>3715</v>
      </c>
      <c r="B1693" t="s">
        <v>3716</v>
      </c>
      <c r="E1693" t="b">
        <v>1</v>
      </c>
    </row>
    <row r="1694" spans="1:5">
      <c r="A1694" t="s">
        <v>3717</v>
      </c>
      <c r="B1694" t="s">
        <v>3718</v>
      </c>
      <c r="E1694" t="b">
        <v>1</v>
      </c>
    </row>
    <row r="1695" spans="1:5">
      <c r="A1695" t="s">
        <v>3719</v>
      </c>
      <c r="B1695" t="s">
        <v>3720</v>
      </c>
      <c r="E1695" t="b">
        <v>1</v>
      </c>
    </row>
    <row r="1696" spans="1:5">
      <c r="A1696" t="s">
        <v>3721</v>
      </c>
      <c r="B1696" t="s">
        <v>3722</v>
      </c>
      <c r="E1696" t="b">
        <v>1</v>
      </c>
    </row>
    <row r="1697" spans="1:5">
      <c r="A1697" t="s">
        <v>3723</v>
      </c>
      <c r="B1697" t="s">
        <v>3724</v>
      </c>
      <c r="E1697" t="b">
        <v>1</v>
      </c>
    </row>
    <row r="1698" spans="1:5">
      <c r="A1698" t="s">
        <v>3725</v>
      </c>
      <c r="B1698" t="s">
        <v>3726</v>
      </c>
      <c r="E1698" t="b">
        <v>1</v>
      </c>
    </row>
    <row r="1699" spans="1:5">
      <c r="A1699" t="s">
        <v>3727</v>
      </c>
      <c r="B1699" t="s">
        <v>3728</v>
      </c>
      <c r="E1699" t="b">
        <v>1</v>
      </c>
    </row>
    <row r="1700" spans="1:5">
      <c r="A1700" t="s">
        <v>3729</v>
      </c>
      <c r="B1700" t="s">
        <v>3730</v>
      </c>
      <c r="E1700" t="b">
        <v>1</v>
      </c>
    </row>
    <row r="1701" spans="1:5">
      <c r="A1701" t="s">
        <v>3731</v>
      </c>
      <c r="B1701" t="s">
        <v>3732</v>
      </c>
      <c r="E1701" t="b">
        <v>1</v>
      </c>
    </row>
    <row r="1702" spans="1:5">
      <c r="A1702" t="s">
        <v>3733</v>
      </c>
      <c r="B1702" t="s">
        <v>3734</v>
      </c>
      <c r="E1702" t="b">
        <v>1</v>
      </c>
    </row>
    <row r="1703" spans="1:5">
      <c r="A1703" t="s">
        <v>3735</v>
      </c>
      <c r="B1703" t="s">
        <v>3736</v>
      </c>
      <c r="E1703" t="b">
        <v>1</v>
      </c>
    </row>
    <row r="1704" spans="1:5">
      <c r="A1704" t="s">
        <v>3737</v>
      </c>
      <c r="B1704" t="s">
        <v>3738</v>
      </c>
      <c r="E1704" t="b">
        <v>1</v>
      </c>
    </row>
    <row r="1705" spans="1:5">
      <c r="A1705" t="s">
        <v>3739</v>
      </c>
      <c r="B1705" t="s">
        <v>3740</v>
      </c>
      <c r="E1705" t="b">
        <v>1</v>
      </c>
    </row>
    <row r="1706" spans="1:5">
      <c r="A1706" t="s">
        <v>3741</v>
      </c>
      <c r="B1706" t="s">
        <v>3742</v>
      </c>
      <c r="E1706" t="b">
        <v>1</v>
      </c>
    </row>
    <row r="1707" spans="1:5">
      <c r="A1707" t="s">
        <v>3743</v>
      </c>
      <c r="B1707" t="s">
        <v>3744</v>
      </c>
      <c r="E1707" t="b">
        <v>1</v>
      </c>
    </row>
    <row r="1708" spans="1:5">
      <c r="A1708" t="s">
        <v>3745</v>
      </c>
      <c r="B1708" t="s">
        <v>3746</v>
      </c>
      <c r="E1708" t="b">
        <v>1</v>
      </c>
    </row>
    <row r="1709" spans="1:5">
      <c r="A1709" t="s">
        <v>3747</v>
      </c>
      <c r="B1709" t="s">
        <v>3748</v>
      </c>
      <c r="E1709" t="b">
        <v>1</v>
      </c>
    </row>
    <row r="1710" spans="1:5">
      <c r="A1710" t="s">
        <v>3749</v>
      </c>
      <c r="B1710" t="s">
        <v>3750</v>
      </c>
      <c r="E1710" t="b">
        <v>1</v>
      </c>
    </row>
    <row r="1711" spans="1:5">
      <c r="A1711" t="s">
        <v>3751</v>
      </c>
      <c r="B1711" t="s">
        <v>3752</v>
      </c>
      <c r="E1711" t="b">
        <v>1</v>
      </c>
    </row>
    <row r="1712" spans="1:5">
      <c r="A1712" t="s">
        <v>3753</v>
      </c>
      <c r="B1712" t="s">
        <v>3754</v>
      </c>
      <c r="E1712" t="b">
        <v>1</v>
      </c>
    </row>
    <row r="1713" spans="1:5">
      <c r="A1713" t="s">
        <v>3755</v>
      </c>
      <c r="B1713" t="s">
        <v>3756</v>
      </c>
      <c r="E1713" t="b">
        <v>1</v>
      </c>
    </row>
    <row r="1714" spans="1:5">
      <c r="A1714" t="s">
        <v>3757</v>
      </c>
      <c r="B1714" t="s">
        <v>3758</v>
      </c>
      <c r="E1714" t="b">
        <v>1</v>
      </c>
    </row>
    <row r="1715" spans="1:5">
      <c r="A1715" t="s">
        <v>3759</v>
      </c>
      <c r="B1715" t="s">
        <v>3760</v>
      </c>
      <c r="E1715" t="b">
        <v>1</v>
      </c>
    </row>
    <row r="1716" spans="1:5">
      <c r="A1716" t="s">
        <v>3761</v>
      </c>
      <c r="B1716" t="s">
        <v>3762</v>
      </c>
      <c r="E1716" t="b">
        <v>1</v>
      </c>
    </row>
    <row r="1717" spans="1:5">
      <c r="A1717" t="s">
        <v>3763</v>
      </c>
      <c r="B1717" t="s">
        <v>3764</v>
      </c>
      <c r="E1717" t="b">
        <v>1</v>
      </c>
    </row>
    <row r="1718" spans="1:5">
      <c r="A1718" t="s">
        <v>3765</v>
      </c>
      <c r="B1718" t="s">
        <v>3766</v>
      </c>
      <c r="E1718" t="b">
        <v>1</v>
      </c>
    </row>
    <row r="1719" spans="1:5">
      <c r="A1719" t="s">
        <v>3767</v>
      </c>
      <c r="B1719" t="s">
        <v>3768</v>
      </c>
      <c r="E1719" t="b">
        <v>1</v>
      </c>
    </row>
    <row r="1720" spans="1:5">
      <c r="A1720" t="s">
        <v>3769</v>
      </c>
      <c r="B1720" t="s">
        <v>3770</v>
      </c>
      <c r="E1720" t="b">
        <v>1</v>
      </c>
    </row>
    <row r="1721" spans="1:5">
      <c r="A1721" t="s">
        <v>3771</v>
      </c>
      <c r="B1721" t="s">
        <v>3772</v>
      </c>
      <c r="E1721" t="b">
        <v>1</v>
      </c>
    </row>
    <row r="1722" spans="1:5">
      <c r="A1722" t="s">
        <v>3773</v>
      </c>
      <c r="B1722" t="s">
        <v>3774</v>
      </c>
      <c r="E1722" t="b">
        <v>1</v>
      </c>
    </row>
    <row r="1723" spans="1:5">
      <c r="A1723" t="s">
        <v>3775</v>
      </c>
      <c r="B1723" t="s">
        <v>3776</v>
      </c>
      <c r="E1723" t="b">
        <v>1</v>
      </c>
    </row>
    <row r="1724" spans="1:5">
      <c r="A1724" t="s">
        <v>3777</v>
      </c>
      <c r="B1724" t="s">
        <v>3778</v>
      </c>
      <c r="E1724" t="b">
        <v>1</v>
      </c>
    </row>
    <row r="1725" spans="1:5">
      <c r="A1725" t="s">
        <v>3779</v>
      </c>
      <c r="B1725" t="s">
        <v>3780</v>
      </c>
      <c r="E1725" t="b">
        <v>1</v>
      </c>
    </row>
    <row r="1726" spans="1:5">
      <c r="A1726" t="s">
        <v>3781</v>
      </c>
      <c r="B1726" t="s">
        <v>3782</v>
      </c>
      <c r="E1726" t="b">
        <v>1</v>
      </c>
    </row>
    <row r="1727" spans="1:5">
      <c r="A1727" t="s">
        <v>3783</v>
      </c>
      <c r="B1727" t="s">
        <v>3784</v>
      </c>
      <c r="E1727" t="b">
        <v>1</v>
      </c>
    </row>
    <row r="1728" spans="1:5">
      <c r="A1728" t="s">
        <v>3785</v>
      </c>
      <c r="B1728" t="s">
        <v>3786</v>
      </c>
      <c r="E1728" t="b">
        <v>1</v>
      </c>
    </row>
    <row r="1729" spans="1:5">
      <c r="A1729" t="s">
        <v>3787</v>
      </c>
      <c r="B1729" t="s">
        <v>3788</v>
      </c>
      <c r="E1729" t="b">
        <v>1</v>
      </c>
    </row>
    <row r="1730" spans="1:5">
      <c r="A1730" t="s">
        <v>3789</v>
      </c>
      <c r="B1730" t="s">
        <v>3790</v>
      </c>
      <c r="E1730" t="b">
        <v>1</v>
      </c>
    </row>
    <row r="1731" spans="1:5">
      <c r="A1731" t="s">
        <v>3791</v>
      </c>
      <c r="B1731" t="s">
        <v>3792</v>
      </c>
      <c r="E1731" t="b">
        <v>1</v>
      </c>
    </row>
    <row r="1732" spans="1:5">
      <c r="A1732" t="s">
        <v>3793</v>
      </c>
      <c r="B1732" t="s">
        <v>3794</v>
      </c>
      <c r="E1732" t="b">
        <v>1</v>
      </c>
    </row>
    <row r="1733" spans="1:5">
      <c r="A1733" t="s">
        <v>3795</v>
      </c>
      <c r="B1733" t="s">
        <v>3796</v>
      </c>
      <c r="E1733" t="b">
        <v>1</v>
      </c>
    </row>
    <row r="1734" spans="1:5">
      <c r="A1734" t="s">
        <v>3797</v>
      </c>
      <c r="B1734" t="s">
        <v>3798</v>
      </c>
      <c r="E1734" t="b">
        <v>1</v>
      </c>
    </row>
    <row r="1735" spans="1:5">
      <c r="A1735" t="s">
        <v>3799</v>
      </c>
      <c r="B1735" t="s">
        <v>3800</v>
      </c>
      <c r="E1735" t="b">
        <v>1</v>
      </c>
    </row>
    <row r="1736" spans="1:5">
      <c r="A1736" t="s">
        <v>3801</v>
      </c>
      <c r="B1736" t="s">
        <v>3802</v>
      </c>
      <c r="E1736" t="b">
        <v>1</v>
      </c>
    </row>
    <row r="1737" spans="1:5">
      <c r="A1737" t="s">
        <v>3803</v>
      </c>
      <c r="B1737" t="s">
        <v>3804</v>
      </c>
      <c r="E1737" t="b">
        <v>1</v>
      </c>
    </row>
    <row r="1738" spans="1:5">
      <c r="A1738" t="s">
        <v>3805</v>
      </c>
      <c r="B1738" t="s">
        <v>3806</v>
      </c>
      <c r="E1738" t="b">
        <v>1</v>
      </c>
    </row>
    <row r="1739" spans="1:5">
      <c r="A1739" t="s">
        <v>3807</v>
      </c>
      <c r="B1739" t="s">
        <v>3808</v>
      </c>
      <c r="E1739" t="b">
        <v>1</v>
      </c>
    </row>
    <row r="1740" spans="1:5">
      <c r="A1740" t="s">
        <v>3809</v>
      </c>
      <c r="B1740" t="s">
        <v>3810</v>
      </c>
      <c r="E1740" t="b">
        <v>1</v>
      </c>
    </row>
    <row r="1741" spans="1:5">
      <c r="A1741" t="s">
        <v>3811</v>
      </c>
      <c r="B1741" t="s">
        <v>3812</v>
      </c>
      <c r="E1741" t="b">
        <v>1</v>
      </c>
    </row>
    <row r="1742" spans="1:5">
      <c r="A1742" t="s">
        <v>3813</v>
      </c>
      <c r="B1742" t="s">
        <v>3814</v>
      </c>
      <c r="E1742" t="b">
        <v>1</v>
      </c>
    </row>
    <row r="1743" spans="1:5">
      <c r="A1743" t="s">
        <v>3815</v>
      </c>
      <c r="B1743" t="s">
        <v>3816</v>
      </c>
      <c r="E1743" t="b">
        <v>1</v>
      </c>
    </row>
    <row r="1744" spans="1:5">
      <c r="A1744" t="s">
        <v>3817</v>
      </c>
      <c r="B1744" t="s">
        <v>3818</v>
      </c>
      <c r="E1744" t="b">
        <v>1</v>
      </c>
    </row>
    <row r="1745" spans="1:5">
      <c r="A1745" t="s">
        <v>3819</v>
      </c>
      <c r="B1745" t="s">
        <v>3820</v>
      </c>
      <c r="E1745" t="b">
        <v>1</v>
      </c>
    </row>
    <row r="1746" spans="1:5">
      <c r="A1746" t="s">
        <v>3821</v>
      </c>
      <c r="B1746" t="s">
        <v>3822</v>
      </c>
      <c r="E1746" t="b">
        <v>1</v>
      </c>
    </row>
    <row r="1747" spans="1:5">
      <c r="A1747" t="s">
        <v>3823</v>
      </c>
      <c r="B1747" t="s">
        <v>3824</v>
      </c>
      <c r="E1747" t="b">
        <v>1</v>
      </c>
    </row>
    <row r="1748" spans="1:5">
      <c r="A1748" t="s">
        <v>3825</v>
      </c>
      <c r="B1748" t="s">
        <v>3826</v>
      </c>
      <c r="E1748" t="b">
        <v>1</v>
      </c>
    </row>
    <row r="1749" spans="1:5">
      <c r="A1749" t="s">
        <v>3827</v>
      </c>
      <c r="B1749" t="s">
        <v>3828</v>
      </c>
      <c r="E1749" t="b">
        <v>1</v>
      </c>
    </row>
    <row r="1750" spans="1:5">
      <c r="A1750" t="s">
        <v>3829</v>
      </c>
      <c r="B1750" t="s">
        <v>3830</v>
      </c>
      <c r="E1750" t="b">
        <v>1</v>
      </c>
    </row>
    <row r="1751" spans="1:5">
      <c r="A1751" t="s">
        <v>3831</v>
      </c>
      <c r="B1751" t="s">
        <v>3832</v>
      </c>
      <c r="E1751" t="b">
        <v>1</v>
      </c>
    </row>
    <row r="1752" spans="1:5">
      <c r="A1752" t="s">
        <v>3833</v>
      </c>
      <c r="B1752" t="s">
        <v>3834</v>
      </c>
      <c r="E1752" t="b">
        <v>1</v>
      </c>
    </row>
    <row r="1753" spans="1:5">
      <c r="A1753" t="s">
        <v>3835</v>
      </c>
      <c r="B1753" t="s">
        <v>3836</v>
      </c>
      <c r="E1753" t="b">
        <v>1</v>
      </c>
    </row>
    <row r="1754" spans="1:5">
      <c r="A1754" t="s">
        <v>3837</v>
      </c>
      <c r="B1754" t="s">
        <v>3838</v>
      </c>
      <c r="E1754" t="b">
        <v>1</v>
      </c>
    </row>
    <row r="1755" spans="1:5">
      <c r="A1755" t="s">
        <v>3839</v>
      </c>
      <c r="B1755" t="s">
        <v>3840</v>
      </c>
      <c r="E1755" t="b">
        <v>1</v>
      </c>
    </row>
    <row r="1756" spans="1:5">
      <c r="A1756" t="s">
        <v>3841</v>
      </c>
      <c r="B1756" t="s">
        <v>3842</v>
      </c>
      <c r="E1756" t="b">
        <v>1</v>
      </c>
    </row>
    <row r="1757" spans="1:5">
      <c r="A1757" t="s">
        <v>3843</v>
      </c>
      <c r="B1757" t="s">
        <v>3844</v>
      </c>
      <c r="E1757" t="b">
        <v>1</v>
      </c>
    </row>
    <row r="1758" spans="1:5">
      <c r="A1758" t="s">
        <v>3845</v>
      </c>
      <c r="B1758" t="s">
        <v>3846</v>
      </c>
      <c r="E1758" t="b">
        <v>1</v>
      </c>
    </row>
    <row r="1759" spans="1:5">
      <c r="A1759" t="s">
        <v>3847</v>
      </c>
      <c r="B1759" t="s">
        <v>3848</v>
      </c>
      <c r="E1759" t="b">
        <v>1</v>
      </c>
    </row>
    <row r="1760" spans="1:5">
      <c r="A1760" t="s">
        <v>3849</v>
      </c>
      <c r="B1760" t="s">
        <v>3850</v>
      </c>
      <c r="E1760" t="b">
        <v>1</v>
      </c>
    </row>
    <row r="1761" spans="1:5">
      <c r="A1761" t="s">
        <v>3851</v>
      </c>
      <c r="B1761" t="s">
        <v>3852</v>
      </c>
      <c r="E1761" t="b">
        <v>1</v>
      </c>
    </row>
    <row r="1762" spans="1:5">
      <c r="A1762" t="s">
        <v>3853</v>
      </c>
      <c r="B1762" t="s">
        <v>3854</v>
      </c>
      <c r="E1762" t="b">
        <v>1</v>
      </c>
    </row>
    <row r="1763" spans="1:5">
      <c r="A1763" t="s">
        <v>3855</v>
      </c>
      <c r="B1763" t="s">
        <v>3856</v>
      </c>
      <c r="E1763" t="b">
        <v>1</v>
      </c>
    </row>
    <row r="1764" spans="1:5">
      <c r="A1764" t="s">
        <v>3857</v>
      </c>
      <c r="B1764" t="s">
        <v>3858</v>
      </c>
      <c r="E1764" t="b">
        <v>1</v>
      </c>
    </row>
    <row r="1765" spans="1:5">
      <c r="A1765" t="s">
        <v>3859</v>
      </c>
      <c r="B1765" t="s">
        <v>3860</v>
      </c>
      <c r="E1765" t="b">
        <v>1</v>
      </c>
    </row>
    <row r="1766" spans="1:5">
      <c r="A1766" t="s">
        <v>3861</v>
      </c>
      <c r="B1766" t="s">
        <v>3862</v>
      </c>
      <c r="E1766" t="b">
        <v>1</v>
      </c>
    </row>
    <row r="1767" spans="1:5">
      <c r="A1767" t="s">
        <v>3863</v>
      </c>
      <c r="B1767" t="s">
        <v>3864</v>
      </c>
      <c r="E1767" t="b">
        <v>1</v>
      </c>
    </row>
    <row r="1768" spans="1:5">
      <c r="A1768" t="s">
        <v>3865</v>
      </c>
      <c r="B1768" t="s">
        <v>3866</v>
      </c>
      <c r="E1768" t="b">
        <v>1</v>
      </c>
    </row>
    <row r="1769" spans="1:5">
      <c r="A1769" t="s">
        <v>3867</v>
      </c>
      <c r="B1769" t="s">
        <v>3868</v>
      </c>
      <c r="E1769" t="b">
        <v>1</v>
      </c>
    </row>
    <row r="1770" spans="1:5">
      <c r="A1770" t="s">
        <v>3869</v>
      </c>
      <c r="B1770" t="s">
        <v>3870</v>
      </c>
      <c r="E1770" t="b">
        <v>1</v>
      </c>
    </row>
    <row r="1771" spans="1:5">
      <c r="A1771" t="s">
        <v>3871</v>
      </c>
      <c r="B1771" t="s">
        <v>3872</v>
      </c>
      <c r="E1771" t="b">
        <v>1</v>
      </c>
    </row>
    <row r="1772" spans="1:5">
      <c r="A1772" t="s">
        <v>3873</v>
      </c>
      <c r="B1772" t="s">
        <v>3874</v>
      </c>
      <c r="E1772" t="b">
        <v>1</v>
      </c>
    </row>
    <row r="1773" spans="1:5">
      <c r="A1773" t="s">
        <v>3875</v>
      </c>
      <c r="B1773" t="s">
        <v>3876</v>
      </c>
      <c r="E1773" t="b">
        <v>1</v>
      </c>
    </row>
    <row r="1774" spans="1:5">
      <c r="A1774" t="s">
        <v>3877</v>
      </c>
      <c r="B1774" t="s">
        <v>3878</v>
      </c>
      <c r="E1774" t="b">
        <v>1</v>
      </c>
    </row>
    <row r="1775" spans="1:5">
      <c r="A1775" t="s">
        <v>3879</v>
      </c>
      <c r="B1775" t="s">
        <v>3880</v>
      </c>
      <c r="E1775" t="b">
        <v>1</v>
      </c>
    </row>
    <row r="1776" spans="1:5">
      <c r="A1776" t="s">
        <v>3881</v>
      </c>
      <c r="B1776" t="s">
        <v>3882</v>
      </c>
      <c r="E1776" t="b">
        <v>1</v>
      </c>
    </row>
    <row r="1777" spans="1:5">
      <c r="A1777" t="s">
        <v>3883</v>
      </c>
      <c r="B1777" t="s">
        <v>3884</v>
      </c>
      <c r="E1777" t="b">
        <v>1</v>
      </c>
    </row>
    <row r="1778" spans="1:5">
      <c r="A1778" t="s">
        <v>3885</v>
      </c>
      <c r="B1778" t="s">
        <v>3886</v>
      </c>
      <c r="E1778" t="b">
        <v>1</v>
      </c>
    </row>
    <row r="1779" spans="1:5">
      <c r="A1779" t="s">
        <v>3887</v>
      </c>
      <c r="B1779" t="s">
        <v>3888</v>
      </c>
      <c r="E1779" t="b">
        <v>1</v>
      </c>
    </row>
    <row r="1780" spans="1:5">
      <c r="A1780" t="s">
        <v>3889</v>
      </c>
      <c r="B1780" t="s">
        <v>3890</v>
      </c>
      <c r="E1780" t="b">
        <v>1</v>
      </c>
    </row>
    <row r="1781" spans="1:5">
      <c r="A1781" t="s">
        <v>3891</v>
      </c>
      <c r="B1781" t="s">
        <v>3892</v>
      </c>
      <c r="E1781" t="b">
        <v>1</v>
      </c>
    </row>
    <row r="1782" spans="1:5">
      <c r="A1782" t="s">
        <v>3893</v>
      </c>
      <c r="B1782" t="s">
        <v>3894</v>
      </c>
      <c r="E1782" t="b">
        <v>1</v>
      </c>
    </row>
    <row r="1783" spans="1:5">
      <c r="A1783" t="s">
        <v>3895</v>
      </c>
      <c r="B1783" t="s">
        <v>3896</v>
      </c>
      <c r="E1783" t="b">
        <v>1</v>
      </c>
    </row>
    <row r="1784" spans="1:5">
      <c r="A1784" t="s">
        <v>3897</v>
      </c>
      <c r="B1784" t="s">
        <v>3898</v>
      </c>
      <c r="E1784" t="b">
        <v>1</v>
      </c>
    </row>
    <row r="1785" spans="1:5">
      <c r="A1785" t="s">
        <v>3899</v>
      </c>
      <c r="B1785" t="s">
        <v>3900</v>
      </c>
      <c r="E1785" t="b">
        <v>1</v>
      </c>
    </row>
    <row r="1786" spans="1:5">
      <c r="A1786" t="s">
        <v>3901</v>
      </c>
      <c r="B1786" t="s">
        <v>3902</v>
      </c>
      <c r="E1786" t="b">
        <v>1</v>
      </c>
    </row>
    <row r="1787" spans="1:5">
      <c r="A1787" t="s">
        <v>3903</v>
      </c>
      <c r="B1787" t="s">
        <v>3904</v>
      </c>
      <c r="E1787" t="b">
        <v>1</v>
      </c>
    </row>
    <row r="1788" spans="1:5">
      <c r="A1788" t="s">
        <v>3905</v>
      </c>
      <c r="B1788" t="s">
        <v>3906</v>
      </c>
      <c r="E1788" t="b">
        <v>1</v>
      </c>
    </row>
    <row r="1789" spans="1:5">
      <c r="A1789" t="s">
        <v>3907</v>
      </c>
      <c r="B1789" t="s">
        <v>3908</v>
      </c>
      <c r="E1789" t="b">
        <v>1</v>
      </c>
    </row>
    <row r="1790" spans="1:5">
      <c r="A1790" t="s">
        <v>3909</v>
      </c>
      <c r="B1790" t="s">
        <v>3910</v>
      </c>
      <c r="E1790" t="b">
        <v>1</v>
      </c>
    </row>
    <row r="1791" spans="1:5">
      <c r="A1791" t="s">
        <v>3911</v>
      </c>
      <c r="B1791" t="s">
        <v>3912</v>
      </c>
      <c r="E1791" t="b">
        <v>1</v>
      </c>
    </row>
    <row r="1792" spans="1:5">
      <c r="A1792" t="s">
        <v>3913</v>
      </c>
      <c r="B1792" t="s">
        <v>3914</v>
      </c>
      <c r="E1792" t="b">
        <v>1</v>
      </c>
    </row>
    <row r="1793" spans="1:5">
      <c r="A1793" t="s">
        <v>3915</v>
      </c>
      <c r="B1793" t="s">
        <v>3916</v>
      </c>
      <c r="E1793" t="b">
        <v>1</v>
      </c>
    </row>
    <row r="1794" spans="1:5">
      <c r="A1794" t="s">
        <v>3917</v>
      </c>
      <c r="B1794" t="s">
        <v>3918</v>
      </c>
      <c r="E1794" t="b">
        <v>1</v>
      </c>
    </row>
    <row r="1795" spans="1:5">
      <c r="A1795" t="s">
        <v>3919</v>
      </c>
      <c r="B1795" t="s">
        <v>3920</v>
      </c>
      <c r="E1795" t="b">
        <v>1</v>
      </c>
    </row>
    <row r="1796" spans="1:5">
      <c r="A1796" t="s">
        <v>3921</v>
      </c>
      <c r="B1796" t="s">
        <v>3922</v>
      </c>
      <c r="E1796" t="b">
        <v>1</v>
      </c>
    </row>
    <row r="1797" spans="1:5">
      <c r="A1797" t="s">
        <v>3923</v>
      </c>
      <c r="B1797" t="s">
        <v>3924</v>
      </c>
      <c r="E1797" t="b">
        <v>1</v>
      </c>
    </row>
    <row r="1798" spans="1:5">
      <c r="A1798" t="s">
        <v>3925</v>
      </c>
      <c r="B1798" t="s">
        <v>3926</v>
      </c>
      <c r="E1798" t="b">
        <v>1</v>
      </c>
    </row>
    <row r="1799" spans="1:5">
      <c r="A1799" t="s">
        <v>3927</v>
      </c>
      <c r="B1799" t="s">
        <v>3928</v>
      </c>
      <c r="E1799" t="b">
        <v>1</v>
      </c>
    </row>
    <row r="1800" spans="1:5">
      <c r="A1800" t="s">
        <v>3929</v>
      </c>
      <c r="B1800" t="s">
        <v>3930</v>
      </c>
      <c r="E1800" t="b">
        <v>1</v>
      </c>
    </row>
    <row r="1801" spans="1:5">
      <c r="A1801" t="s">
        <v>3931</v>
      </c>
      <c r="B1801" t="s">
        <v>3932</v>
      </c>
      <c r="E1801" t="b">
        <v>1</v>
      </c>
    </row>
    <row r="1802" spans="1:5">
      <c r="A1802" t="s">
        <v>3933</v>
      </c>
      <c r="B1802" t="s">
        <v>3934</v>
      </c>
      <c r="E1802" t="b">
        <v>1</v>
      </c>
    </row>
    <row r="1803" spans="1:5">
      <c r="A1803" t="s">
        <v>3935</v>
      </c>
      <c r="B1803" t="s">
        <v>3936</v>
      </c>
      <c r="E1803" t="b">
        <v>1</v>
      </c>
    </row>
    <row r="1804" spans="1:5">
      <c r="A1804" t="s">
        <v>3937</v>
      </c>
      <c r="B1804" t="s">
        <v>3938</v>
      </c>
      <c r="E1804" t="b">
        <v>1</v>
      </c>
    </row>
    <row r="1805" spans="1:5">
      <c r="A1805" t="s">
        <v>3939</v>
      </c>
      <c r="B1805" t="s">
        <v>3940</v>
      </c>
      <c r="E1805" t="b">
        <v>1</v>
      </c>
    </row>
    <row r="1806" spans="1:5">
      <c r="A1806" t="s">
        <v>3941</v>
      </c>
      <c r="B1806" t="s">
        <v>3942</v>
      </c>
      <c r="E1806" t="b">
        <v>1</v>
      </c>
    </row>
    <row r="1807" spans="1:5">
      <c r="A1807" t="s">
        <v>3943</v>
      </c>
      <c r="B1807" t="s">
        <v>3944</v>
      </c>
      <c r="E1807" t="b">
        <v>1</v>
      </c>
    </row>
    <row r="1808" spans="1:5">
      <c r="A1808" t="s">
        <v>3945</v>
      </c>
      <c r="B1808" t="s">
        <v>3946</v>
      </c>
      <c r="E1808" t="b">
        <v>1</v>
      </c>
    </row>
    <row r="1809" spans="1:5">
      <c r="A1809" t="s">
        <v>3947</v>
      </c>
      <c r="B1809" t="s">
        <v>3948</v>
      </c>
      <c r="E1809" t="b">
        <v>1</v>
      </c>
    </row>
    <row r="1810" spans="1:5">
      <c r="A1810" t="s">
        <v>3949</v>
      </c>
      <c r="B1810" t="s">
        <v>3950</v>
      </c>
      <c r="E1810" t="b">
        <v>1</v>
      </c>
    </row>
    <row r="1811" spans="1:5">
      <c r="A1811" t="s">
        <v>3951</v>
      </c>
      <c r="B1811" t="s">
        <v>3952</v>
      </c>
      <c r="E1811" t="b">
        <v>1</v>
      </c>
    </row>
    <row r="1812" spans="1:5">
      <c r="A1812" t="s">
        <v>3953</v>
      </c>
      <c r="B1812" t="s">
        <v>3954</v>
      </c>
      <c r="E1812" t="b">
        <v>1</v>
      </c>
    </row>
    <row r="1813" spans="1:5">
      <c r="A1813" t="s">
        <v>3955</v>
      </c>
      <c r="B1813" t="s">
        <v>3956</v>
      </c>
      <c r="E1813" t="b">
        <v>1</v>
      </c>
    </row>
    <row r="1814" spans="1:5">
      <c r="A1814" t="s">
        <v>3957</v>
      </c>
      <c r="B1814" t="s">
        <v>3958</v>
      </c>
      <c r="E1814" t="b">
        <v>1</v>
      </c>
    </row>
    <row r="1815" spans="1:5">
      <c r="A1815" t="s">
        <v>3959</v>
      </c>
      <c r="B1815" t="s">
        <v>3960</v>
      </c>
      <c r="E1815" t="b">
        <v>1</v>
      </c>
    </row>
    <row r="1816" spans="1:5">
      <c r="A1816" t="s">
        <v>3961</v>
      </c>
      <c r="B1816" t="s">
        <v>3962</v>
      </c>
      <c r="E1816" t="b">
        <v>1</v>
      </c>
    </row>
    <row r="1817" spans="1:5">
      <c r="A1817" t="s">
        <v>3963</v>
      </c>
      <c r="B1817" t="s">
        <v>3964</v>
      </c>
      <c r="E1817" t="b">
        <v>1</v>
      </c>
    </row>
    <row r="1818" spans="1:5">
      <c r="A1818" t="s">
        <v>3965</v>
      </c>
      <c r="B1818" t="s">
        <v>3966</v>
      </c>
      <c r="E1818" t="b">
        <v>1</v>
      </c>
    </row>
    <row r="1819" spans="1:5">
      <c r="A1819" t="s">
        <v>3967</v>
      </c>
      <c r="B1819" t="s">
        <v>3968</v>
      </c>
      <c r="E1819" t="b">
        <v>1</v>
      </c>
    </row>
    <row r="1820" spans="1:5">
      <c r="A1820" t="s">
        <v>3969</v>
      </c>
      <c r="B1820" t="s">
        <v>3970</v>
      </c>
      <c r="E1820" t="b">
        <v>1</v>
      </c>
    </row>
    <row r="1821" spans="1:5">
      <c r="A1821" t="s">
        <v>3971</v>
      </c>
      <c r="B1821" t="s">
        <v>3972</v>
      </c>
      <c r="E1821" t="b">
        <v>1</v>
      </c>
    </row>
    <row r="1822" spans="1:5">
      <c r="A1822" t="s">
        <v>3973</v>
      </c>
      <c r="B1822" t="s">
        <v>3974</v>
      </c>
      <c r="E1822" t="b">
        <v>1</v>
      </c>
    </row>
    <row r="1823" spans="1:5">
      <c r="A1823" t="s">
        <v>3975</v>
      </c>
      <c r="B1823" t="s">
        <v>3976</v>
      </c>
      <c r="E1823" t="b">
        <v>1</v>
      </c>
    </row>
    <row r="1824" spans="1:5">
      <c r="A1824" t="s">
        <v>3977</v>
      </c>
      <c r="B1824" t="s">
        <v>3978</v>
      </c>
      <c r="E1824" t="b">
        <v>1</v>
      </c>
    </row>
    <row r="1825" spans="1:5">
      <c r="A1825" t="s">
        <v>3979</v>
      </c>
      <c r="B1825" t="s">
        <v>3980</v>
      </c>
      <c r="E1825" t="b">
        <v>1</v>
      </c>
    </row>
    <row r="1826" spans="1:5">
      <c r="A1826" t="s">
        <v>3981</v>
      </c>
      <c r="B1826" t="s">
        <v>3982</v>
      </c>
      <c r="E1826" t="b">
        <v>1</v>
      </c>
    </row>
    <row r="1827" spans="1:5">
      <c r="A1827" t="s">
        <v>3983</v>
      </c>
      <c r="B1827" t="s">
        <v>3984</v>
      </c>
      <c r="E1827" t="b">
        <v>1</v>
      </c>
    </row>
    <row r="1828" spans="1:5">
      <c r="A1828" t="s">
        <v>3985</v>
      </c>
      <c r="B1828" t="s">
        <v>3986</v>
      </c>
      <c r="E1828" t="b">
        <v>1</v>
      </c>
    </row>
    <row r="1829" spans="1:5">
      <c r="A1829" t="s">
        <v>3987</v>
      </c>
      <c r="B1829" t="s">
        <v>3988</v>
      </c>
      <c r="E1829" t="b">
        <v>1</v>
      </c>
    </row>
    <row r="1830" spans="1:5">
      <c r="A1830" t="s">
        <v>3989</v>
      </c>
      <c r="B1830" t="s">
        <v>3990</v>
      </c>
      <c r="E1830" t="b">
        <v>1</v>
      </c>
    </row>
    <row r="1831" spans="1:5">
      <c r="A1831" t="s">
        <v>3991</v>
      </c>
      <c r="B1831" t="s">
        <v>3992</v>
      </c>
      <c r="E1831" t="b">
        <v>1</v>
      </c>
    </row>
    <row r="1832" spans="1:5">
      <c r="A1832" t="s">
        <v>3993</v>
      </c>
      <c r="B1832" t="s">
        <v>3994</v>
      </c>
      <c r="E1832" t="b">
        <v>1</v>
      </c>
    </row>
    <row r="1833" spans="1:5">
      <c r="A1833" t="s">
        <v>3995</v>
      </c>
      <c r="B1833" t="s">
        <v>3996</v>
      </c>
      <c r="E1833" t="b">
        <v>1</v>
      </c>
    </row>
    <row r="1834" spans="1:5">
      <c r="A1834" t="s">
        <v>3997</v>
      </c>
      <c r="B1834" t="s">
        <v>3998</v>
      </c>
      <c r="E1834" t="b">
        <v>1</v>
      </c>
    </row>
    <row r="1835" spans="1:5">
      <c r="A1835" t="s">
        <v>3999</v>
      </c>
      <c r="B1835" t="s">
        <v>4000</v>
      </c>
      <c r="E1835" t="b">
        <v>1</v>
      </c>
    </row>
    <row r="1836" spans="1:5">
      <c r="A1836" t="s">
        <v>4001</v>
      </c>
      <c r="B1836" t="s">
        <v>4002</v>
      </c>
      <c r="E1836" t="b">
        <v>1</v>
      </c>
    </row>
    <row r="1837" spans="1:5">
      <c r="A1837" t="s">
        <v>4003</v>
      </c>
      <c r="B1837" t="s">
        <v>4004</v>
      </c>
      <c r="E1837" t="b">
        <v>1</v>
      </c>
    </row>
    <row r="1838" spans="1:5">
      <c r="A1838" t="s">
        <v>4005</v>
      </c>
      <c r="B1838" t="s">
        <v>4006</v>
      </c>
      <c r="E1838" t="b">
        <v>1</v>
      </c>
    </row>
    <row r="1839" spans="1:5">
      <c r="A1839" t="s">
        <v>4007</v>
      </c>
      <c r="B1839" t="s">
        <v>4008</v>
      </c>
      <c r="E1839" t="b">
        <v>1</v>
      </c>
    </row>
    <row r="1840" spans="1:5">
      <c r="A1840" t="s">
        <v>4009</v>
      </c>
      <c r="B1840" t="s">
        <v>4010</v>
      </c>
      <c r="E1840" t="b">
        <v>1</v>
      </c>
    </row>
    <row r="1841" spans="1:5">
      <c r="A1841" t="s">
        <v>4011</v>
      </c>
      <c r="B1841" t="s">
        <v>4012</v>
      </c>
      <c r="E1841" t="b">
        <v>1</v>
      </c>
    </row>
    <row r="1842" spans="1:5">
      <c r="A1842" t="s">
        <v>4013</v>
      </c>
      <c r="B1842" t="s">
        <v>4014</v>
      </c>
      <c r="E1842" t="b">
        <v>1</v>
      </c>
    </row>
    <row r="1843" spans="1:5">
      <c r="A1843" t="s">
        <v>4015</v>
      </c>
      <c r="B1843" t="s">
        <v>4016</v>
      </c>
      <c r="E1843" t="b">
        <v>1</v>
      </c>
    </row>
    <row r="1844" spans="1:5">
      <c r="A1844" t="s">
        <v>4017</v>
      </c>
      <c r="B1844" t="s">
        <v>4018</v>
      </c>
      <c r="E1844" t="b">
        <v>1</v>
      </c>
    </row>
    <row r="1845" spans="1:5">
      <c r="A1845" t="s">
        <v>4019</v>
      </c>
      <c r="B1845" t="s">
        <v>4020</v>
      </c>
      <c r="E1845" t="b">
        <v>1</v>
      </c>
    </row>
    <row r="1846" spans="1:5">
      <c r="A1846" t="s">
        <v>4021</v>
      </c>
      <c r="B1846" t="s">
        <v>4022</v>
      </c>
      <c r="E1846" t="b">
        <v>1</v>
      </c>
    </row>
    <row r="1847" spans="1:5">
      <c r="A1847" t="s">
        <v>4023</v>
      </c>
      <c r="B1847" t="s">
        <v>4024</v>
      </c>
      <c r="E1847" t="b">
        <v>1</v>
      </c>
    </row>
    <row r="1848" spans="1:5">
      <c r="A1848" t="s">
        <v>4025</v>
      </c>
      <c r="B1848" t="s">
        <v>4026</v>
      </c>
      <c r="E1848" t="b">
        <v>1</v>
      </c>
    </row>
    <row r="1849" spans="1:5">
      <c r="A1849" t="s">
        <v>4027</v>
      </c>
      <c r="B1849" t="s">
        <v>4028</v>
      </c>
      <c r="E1849" t="b">
        <v>1</v>
      </c>
    </row>
    <row r="1850" spans="1:5">
      <c r="A1850" t="s">
        <v>4029</v>
      </c>
      <c r="B1850" t="s">
        <v>4030</v>
      </c>
      <c r="E1850" t="b">
        <v>1</v>
      </c>
    </row>
    <row r="1851" spans="1:5">
      <c r="A1851" t="s">
        <v>4031</v>
      </c>
      <c r="B1851" t="s">
        <v>4032</v>
      </c>
      <c r="E1851" t="b">
        <v>1</v>
      </c>
    </row>
    <row r="1852" spans="1:5">
      <c r="A1852" t="s">
        <v>4033</v>
      </c>
      <c r="B1852" t="s">
        <v>4034</v>
      </c>
      <c r="E1852" t="b">
        <v>1</v>
      </c>
    </row>
    <row r="1853" spans="1:5">
      <c r="A1853" t="s">
        <v>4035</v>
      </c>
      <c r="B1853" t="s">
        <v>4036</v>
      </c>
      <c r="E1853" t="b">
        <v>1</v>
      </c>
    </row>
    <row r="1854" spans="1:5">
      <c r="A1854" t="s">
        <v>4037</v>
      </c>
      <c r="B1854" t="s">
        <v>4038</v>
      </c>
      <c r="E1854" t="b">
        <v>1</v>
      </c>
    </row>
    <row r="1855" spans="1:5">
      <c r="A1855" t="s">
        <v>4039</v>
      </c>
      <c r="B1855" t="s">
        <v>4040</v>
      </c>
      <c r="E1855" t="b">
        <v>1</v>
      </c>
    </row>
    <row r="1856" spans="1:5">
      <c r="A1856" t="s">
        <v>4041</v>
      </c>
      <c r="B1856" t="s">
        <v>4042</v>
      </c>
      <c r="E1856" t="b">
        <v>1</v>
      </c>
    </row>
    <row r="1857" spans="1:5">
      <c r="A1857" t="s">
        <v>4043</v>
      </c>
      <c r="B1857" t="s">
        <v>4044</v>
      </c>
      <c r="E1857" t="b">
        <v>1</v>
      </c>
    </row>
    <row r="1858" spans="1:5">
      <c r="A1858" t="s">
        <v>4045</v>
      </c>
      <c r="B1858" t="s">
        <v>4046</v>
      </c>
      <c r="E1858" t="b">
        <v>1</v>
      </c>
    </row>
    <row r="1859" spans="1:5">
      <c r="A1859" t="s">
        <v>4047</v>
      </c>
      <c r="B1859" t="s">
        <v>4048</v>
      </c>
      <c r="E1859" t="b">
        <v>1</v>
      </c>
    </row>
    <row r="1860" spans="1:5">
      <c r="A1860" t="s">
        <v>4049</v>
      </c>
      <c r="B1860" t="s">
        <v>4050</v>
      </c>
      <c r="E1860" t="b">
        <v>1</v>
      </c>
    </row>
    <row r="1861" spans="1:5">
      <c r="A1861" t="s">
        <v>4051</v>
      </c>
      <c r="B1861" t="s">
        <v>4052</v>
      </c>
      <c r="E1861" t="b">
        <v>1</v>
      </c>
    </row>
    <row r="1862" spans="1:5">
      <c r="A1862" t="s">
        <v>4053</v>
      </c>
      <c r="B1862" t="s">
        <v>4054</v>
      </c>
      <c r="E1862" t="b">
        <v>1</v>
      </c>
    </row>
    <row r="1863" spans="1:5">
      <c r="A1863" t="s">
        <v>4055</v>
      </c>
      <c r="B1863" t="s">
        <v>4056</v>
      </c>
      <c r="E1863" t="b">
        <v>1</v>
      </c>
    </row>
    <row r="1864" spans="1:5">
      <c r="A1864" t="s">
        <v>4057</v>
      </c>
      <c r="B1864" t="s">
        <v>4058</v>
      </c>
      <c r="E1864" t="b">
        <v>1</v>
      </c>
    </row>
    <row r="1865" spans="1:5">
      <c r="A1865" t="s">
        <v>4059</v>
      </c>
      <c r="B1865" t="s">
        <v>4060</v>
      </c>
      <c r="E1865" t="b">
        <v>1</v>
      </c>
    </row>
    <row r="1866" spans="1:5">
      <c r="A1866" t="s">
        <v>4061</v>
      </c>
      <c r="B1866" t="s">
        <v>4062</v>
      </c>
      <c r="E1866" t="b">
        <v>1</v>
      </c>
    </row>
    <row r="1867" spans="1:5">
      <c r="A1867" t="s">
        <v>4063</v>
      </c>
      <c r="B1867" t="s">
        <v>4064</v>
      </c>
      <c r="E1867" t="b">
        <v>1</v>
      </c>
    </row>
    <row r="1868" spans="1:5">
      <c r="A1868" t="s">
        <v>4065</v>
      </c>
      <c r="B1868" t="s">
        <v>4066</v>
      </c>
      <c r="E1868" t="b">
        <v>1</v>
      </c>
    </row>
    <row r="1869" spans="1:5">
      <c r="A1869" t="s">
        <v>4067</v>
      </c>
      <c r="B1869" t="s">
        <v>4068</v>
      </c>
      <c r="E1869" t="b">
        <v>1</v>
      </c>
    </row>
    <row r="1870" spans="1:5">
      <c r="A1870" t="s">
        <v>4069</v>
      </c>
      <c r="B1870" t="s">
        <v>4070</v>
      </c>
      <c r="E1870" t="b">
        <v>1</v>
      </c>
    </row>
    <row r="1871" spans="1:5">
      <c r="A1871" t="s">
        <v>4071</v>
      </c>
      <c r="B1871" t="s">
        <v>4072</v>
      </c>
      <c r="E1871" t="b">
        <v>1</v>
      </c>
    </row>
    <row r="1872" spans="1:5">
      <c r="A1872" t="s">
        <v>4073</v>
      </c>
      <c r="B1872" t="s">
        <v>4074</v>
      </c>
      <c r="E1872" t="b">
        <v>1</v>
      </c>
    </row>
    <row r="1873" spans="1:5">
      <c r="A1873" t="s">
        <v>4075</v>
      </c>
      <c r="B1873" t="s">
        <v>4076</v>
      </c>
      <c r="E1873" t="b">
        <v>1</v>
      </c>
    </row>
    <row r="1874" spans="1:5">
      <c r="A1874" t="s">
        <v>4077</v>
      </c>
      <c r="B1874" t="s">
        <v>4078</v>
      </c>
      <c r="E1874" t="b">
        <v>1</v>
      </c>
    </row>
    <row r="1875" spans="1:5">
      <c r="A1875" t="s">
        <v>4079</v>
      </c>
      <c r="B1875" t="s">
        <v>4080</v>
      </c>
      <c r="E1875" t="b">
        <v>1</v>
      </c>
    </row>
    <row r="1876" spans="1:5">
      <c r="A1876" t="s">
        <v>4081</v>
      </c>
      <c r="B1876" t="s">
        <v>4082</v>
      </c>
      <c r="E1876" t="b">
        <v>1</v>
      </c>
    </row>
    <row r="1877" spans="1:5">
      <c r="A1877" t="s">
        <v>4083</v>
      </c>
      <c r="B1877" t="s">
        <v>4084</v>
      </c>
      <c r="E1877" t="b">
        <v>1</v>
      </c>
    </row>
    <row r="1878" spans="1:5">
      <c r="A1878" t="s">
        <v>4085</v>
      </c>
      <c r="B1878" t="s">
        <v>4086</v>
      </c>
      <c r="E1878" t="b">
        <v>1</v>
      </c>
    </row>
    <row r="1879" spans="1:5">
      <c r="A1879" t="s">
        <v>4087</v>
      </c>
      <c r="B1879" t="s">
        <v>4088</v>
      </c>
      <c r="E1879" t="b">
        <v>1</v>
      </c>
    </row>
    <row r="1880" spans="1:5">
      <c r="A1880" t="s">
        <v>4089</v>
      </c>
      <c r="B1880" t="s">
        <v>4090</v>
      </c>
      <c r="E1880" t="b">
        <v>1</v>
      </c>
    </row>
    <row r="1881" spans="1:5">
      <c r="A1881" t="s">
        <v>4091</v>
      </c>
      <c r="B1881" t="s">
        <v>4092</v>
      </c>
      <c r="E1881" t="b">
        <v>1</v>
      </c>
    </row>
    <row r="1882" spans="1:5">
      <c r="A1882" t="s">
        <v>4093</v>
      </c>
      <c r="B1882" t="s">
        <v>4094</v>
      </c>
      <c r="E1882" t="b">
        <v>1</v>
      </c>
    </row>
    <row r="1883" spans="1:5">
      <c r="A1883" t="s">
        <v>4095</v>
      </c>
      <c r="B1883" t="s">
        <v>4096</v>
      </c>
      <c r="E1883" t="b">
        <v>1</v>
      </c>
    </row>
    <row r="1884" spans="1:5">
      <c r="A1884" t="s">
        <v>4097</v>
      </c>
      <c r="B1884" t="s">
        <v>4098</v>
      </c>
      <c r="E1884" t="b">
        <v>1</v>
      </c>
    </row>
    <row r="1885" spans="1:5">
      <c r="A1885" t="s">
        <v>4099</v>
      </c>
      <c r="B1885" t="s">
        <v>4100</v>
      </c>
      <c r="E1885" t="b">
        <v>1</v>
      </c>
    </row>
    <row r="1886" spans="1:5">
      <c r="A1886" t="s">
        <v>4101</v>
      </c>
      <c r="B1886" t="s">
        <v>4102</v>
      </c>
      <c r="E1886" t="b">
        <v>1</v>
      </c>
    </row>
    <row r="1887" spans="1:5">
      <c r="A1887" t="s">
        <v>4103</v>
      </c>
      <c r="B1887" t="s">
        <v>4104</v>
      </c>
      <c r="E1887" t="b">
        <v>1</v>
      </c>
    </row>
    <row r="1888" spans="1:5">
      <c r="A1888" t="s">
        <v>4105</v>
      </c>
      <c r="B1888" t="s">
        <v>4106</v>
      </c>
      <c r="E1888" t="b">
        <v>1</v>
      </c>
    </row>
    <row r="1889" spans="1:5">
      <c r="A1889" t="s">
        <v>4107</v>
      </c>
      <c r="B1889" t="s">
        <v>4108</v>
      </c>
      <c r="E1889" t="b">
        <v>1</v>
      </c>
    </row>
    <row r="1890" spans="1:5">
      <c r="A1890" t="s">
        <v>4109</v>
      </c>
      <c r="B1890" t="s">
        <v>4110</v>
      </c>
      <c r="E1890" t="b">
        <v>1</v>
      </c>
    </row>
    <row r="1891" spans="1:5">
      <c r="A1891" t="s">
        <v>4111</v>
      </c>
      <c r="B1891" t="s">
        <v>4112</v>
      </c>
      <c r="E1891" t="b">
        <v>1</v>
      </c>
    </row>
    <row r="1892" spans="1:5">
      <c r="A1892" t="s">
        <v>4113</v>
      </c>
      <c r="B1892" t="s">
        <v>4114</v>
      </c>
      <c r="E1892" t="b">
        <v>1</v>
      </c>
    </row>
    <row r="1893" spans="1:5">
      <c r="A1893" t="s">
        <v>4115</v>
      </c>
      <c r="B1893" t="s">
        <v>4116</v>
      </c>
      <c r="E1893" t="b">
        <v>1</v>
      </c>
    </row>
    <row r="1894" spans="1:5">
      <c r="A1894" t="s">
        <v>4117</v>
      </c>
      <c r="B1894" t="s">
        <v>4118</v>
      </c>
      <c r="E1894" t="b">
        <v>1</v>
      </c>
    </row>
    <row r="1895" spans="1:5">
      <c r="A1895" t="s">
        <v>4119</v>
      </c>
      <c r="B1895" t="s">
        <v>4120</v>
      </c>
      <c r="E1895" t="b">
        <v>1</v>
      </c>
    </row>
    <row r="1896" spans="1:5">
      <c r="A1896" t="s">
        <v>4121</v>
      </c>
      <c r="B1896" t="s">
        <v>4122</v>
      </c>
      <c r="E1896" t="b">
        <v>1</v>
      </c>
    </row>
    <row r="1897" spans="1:5">
      <c r="A1897" t="s">
        <v>4123</v>
      </c>
      <c r="B1897" t="s">
        <v>4124</v>
      </c>
      <c r="E1897" t="b">
        <v>1</v>
      </c>
    </row>
    <row r="1898" spans="1:5">
      <c r="A1898" t="s">
        <v>4125</v>
      </c>
      <c r="B1898" t="s">
        <v>4126</v>
      </c>
      <c r="E1898" t="b">
        <v>1</v>
      </c>
    </row>
    <row r="1899" spans="1:5">
      <c r="A1899" t="s">
        <v>4127</v>
      </c>
      <c r="B1899" t="s">
        <v>4128</v>
      </c>
      <c r="E1899" t="b">
        <v>1</v>
      </c>
    </row>
    <row r="1900" spans="1:5">
      <c r="A1900" t="s">
        <v>4129</v>
      </c>
      <c r="B1900" t="s">
        <v>4130</v>
      </c>
      <c r="E1900" t="b">
        <v>1</v>
      </c>
    </row>
    <row r="1901" spans="1:5">
      <c r="A1901" t="s">
        <v>4131</v>
      </c>
      <c r="B1901" t="s">
        <v>4132</v>
      </c>
      <c r="E1901" t="b">
        <v>1</v>
      </c>
    </row>
    <row r="1902" spans="1:5">
      <c r="A1902" t="s">
        <v>4133</v>
      </c>
      <c r="B1902" t="s">
        <v>4134</v>
      </c>
      <c r="E1902" t="b">
        <v>1</v>
      </c>
    </row>
    <row r="1903" spans="1:5">
      <c r="A1903" t="s">
        <v>4135</v>
      </c>
      <c r="B1903" t="s">
        <v>4136</v>
      </c>
      <c r="E1903" t="b">
        <v>1</v>
      </c>
    </row>
    <row r="1904" spans="1:5">
      <c r="A1904" t="s">
        <v>4137</v>
      </c>
      <c r="B1904" t="s">
        <v>4138</v>
      </c>
      <c r="E1904" t="b">
        <v>1</v>
      </c>
    </row>
    <row r="1905" spans="1:5">
      <c r="A1905" t="s">
        <v>4139</v>
      </c>
      <c r="B1905" t="s">
        <v>4140</v>
      </c>
      <c r="E1905" t="b">
        <v>1</v>
      </c>
    </row>
    <row r="1906" spans="1:5">
      <c r="A1906" t="s">
        <v>4141</v>
      </c>
      <c r="B1906" t="s">
        <v>4142</v>
      </c>
      <c r="E1906" t="b">
        <v>1</v>
      </c>
    </row>
    <row r="1907" spans="1:5">
      <c r="A1907" t="s">
        <v>4143</v>
      </c>
      <c r="B1907" t="s">
        <v>4144</v>
      </c>
      <c r="E1907" t="b">
        <v>1</v>
      </c>
    </row>
    <row r="1908" spans="1:5">
      <c r="A1908" t="s">
        <v>4145</v>
      </c>
      <c r="B1908" t="s">
        <v>4146</v>
      </c>
      <c r="E1908" t="b">
        <v>1</v>
      </c>
    </row>
    <row r="1909" spans="1:5">
      <c r="A1909" t="s">
        <v>4147</v>
      </c>
      <c r="B1909" t="s">
        <v>4148</v>
      </c>
      <c r="E1909" t="b">
        <v>1</v>
      </c>
    </row>
    <row r="1910" spans="1:5">
      <c r="A1910" t="s">
        <v>4149</v>
      </c>
      <c r="B1910" t="s">
        <v>4150</v>
      </c>
      <c r="E1910" t="b">
        <v>1</v>
      </c>
    </row>
    <row r="1911" spans="1:5">
      <c r="A1911" t="s">
        <v>4151</v>
      </c>
      <c r="B1911" t="s">
        <v>4152</v>
      </c>
      <c r="E1911" t="b">
        <v>1</v>
      </c>
    </row>
    <row r="1912" spans="1:5">
      <c r="A1912" t="s">
        <v>4153</v>
      </c>
      <c r="B1912" t="s">
        <v>4154</v>
      </c>
      <c r="E1912" t="b">
        <v>1</v>
      </c>
    </row>
    <row r="1913" spans="1:5">
      <c r="A1913" t="s">
        <v>4155</v>
      </c>
      <c r="B1913" t="s">
        <v>4156</v>
      </c>
      <c r="E1913" t="b">
        <v>1</v>
      </c>
    </row>
    <row r="1914" spans="1:5">
      <c r="A1914" t="s">
        <v>4157</v>
      </c>
      <c r="B1914" t="s">
        <v>4158</v>
      </c>
      <c r="E1914" t="b">
        <v>1</v>
      </c>
    </row>
    <row r="1915" spans="1:5">
      <c r="A1915" t="s">
        <v>4159</v>
      </c>
      <c r="B1915" t="s">
        <v>4160</v>
      </c>
      <c r="E1915" t="b">
        <v>1</v>
      </c>
    </row>
    <row r="1916" spans="1:5">
      <c r="A1916" t="s">
        <v>4161</v>
      </c>
      <c r="B1916" t="s">
        <v>4162</v>
      </c>
      <c r="E1916" t="b">
        <v>1</v>
      </c>
    </row>
    <row r="1917" spans="1:5">
      <c r="A1917" t="s">
        <v>4163</v>
      </c>
      <c r="B1917" t="s">
        <v>4164</v>
      </c>
      <c r="E1917" t="b">
        <v>1</v>
      </c>
    </row>
    <row r="1918" spans="1:5">
      <c r="A1918" t="s">
        <v>4165</v>
      </c>
      <c r="B1918" t="s">
        <v>4166</v>
      </c>
      <c r="E1918" t="b">
        <v>1</v>
      </c>
    </row>
    <row r="1919" spans="1:5">
      <c r="A1919" t="s">
        <v>4167</v>
      </c>
      <c r="B1919" t="s">
        <v>4168</v>
      </c>
      <c r="E1919" t="b">
        <v>1</v>
      </c>
    </row>
    <row r="1920" spans="1:5">
      <c r="A1920" t="s">
        <v>4169</v>
      </c>
      <c r="B1920" t="s">
        <v>4170</v>
      </c>
      <c r="E1920" t="b">
        <v>1</v>
      </c>
    </row>
    <row r="1921" spans="1:5">
      <c r="A1921" t="s">
        <v>4171</v>
      </c>
      <c r="B1921" t="s">
        <v>4172</v>
      </c>
      <c r="E1921" t="b">
        <v>1</v>
      </c>
    </row>
    <row r="1922" spans="1:5">
      <c r="A1922" t="s">
        <v>4173</v>
      </c>
      <c r="B1922" t="s">
        <v>4174</v>
      </c>
      <c r="E1922" t="b">
        <v>1</v>
      </c>
    </row>
    <row r="1923" spans="1:5">
      <c r="A1923" t="s">
        <v>4175</v>
      </c>
      <c r="B1923" t="s">
        <v>4176</v>
      </c>
      <c r="E1923" t="b">
        <v>1</v>
      </c>
    </row>
    <row r="1924" spans="1:5">
      <c r="A1924" t="s">
        <v>4177</v>
      </c>
      <c r="B1924" t="s">
        <v>4178</v>
      </c>
      <c r="E1924" t="b">
        <v>1</v>
      </c>
    </row>
    <row r="1925" spans="1:5">
      <c r="A1925" t="s">
        <v>4179</v>
      </c>
      <c r="B1925" t="s">
        <v>4180</v>
      </c>
      <c r="E1925" t="b">
        <v>1</v>
      </c>
    </row>
    <row r="1926" spans="1:5">
      <c r="A1926" t="s">
        <v>4181</v>
      </c>
      <c r="B1926" t="s">
        <v>4182</v>
      </c>
      <c r="E1926" t="b">
        <v>1</v>
      </c>
    </row>
    <row r="1927" spans="1:5">
      <c r="A1927" t="s">
        <v>4183</v>
      </c>
      <c r="B1927" t="s">
        <v>4184</v>
      </c>
      <c r="E1927" t="b">
        <v>1</v>
      </c>
    </row>
    <row r="1928" spans="1:5">
      <c r="A1928" t="s">
        <v>4185</v>
      </c>
      <c r="B1928" t="s">
        <v>4186</v>
      </c>
      <c r="E1928" t="b">
        <v>1</v>
      </c>
    </row>
    <row r="1929" spans="1:5">
      <c r="A1929" t="s">
        <v>4187</v>
      </c>
      <c r="B1929" t="s">
        <v>4188</v>
      </c>
      <c r="E1929" t="b">
        <v>1</v>
      </c>
    </row>
    <row r="1930" spans="1:5">
      <c r="A1930" t="s">
        <v>4189</v>
      </c>
      <c r="B1930" t="s">
        <v>4190</v>
      </c>
      <c r="E1930" t="b">
        <v>1</v>
      </c>
    </row>
    <row r="1931" spans="1:5">
      <c r="A1931" t="s">
        <v>4191</v>
      </c>
      <c r="B1931" t="s">
        <v>4192</v>
      </c>
      <c r="E1931" t="b">
        <v>1</v>
      </c>
    </row>
    <row r="1932" spans="1:5">
      <c r="A1932" t="s">
        <v>4193</v>
      </c>
      <c r="B1932" t="s">
        <v>4194</v>
      </c>
      <c r="E1932" t="b">
        <v>1</v>
      </c>
    </row>
    <row r="1933" spans="1:5">
      <c r="A1933" t="s">
        <v>4195</v>
      </c>
      <c r="B1933" t="s">
        <v>4196</v>
      </c>
      <c r="E1933" t="b">
        <v>1</v>
      </c>
    </row>
    <row r="1934" spans="1:5">
      <c r="A1934" t="s">
        <v>4197</v>
      </c>
      <c r="B1934" t="s">
        <v>4198</v>
      </c>
      <c r="E1934" t="b">
        <v>1</v>
      </c>
    </row>
    <row r="1935" spans="1:5">
      <c r="A1935" t="s">
        <v>4199</v>
      </c>
      <c r="B1935" t="s">
        <v>4200</v>
      </c>
      <c r="E1935" t="b">
        <v>1</v>
      </c>
    </row>
    <row r="1936" spans="1:5">
      <c r="A1936" t="s">
        <v>4201</v>
      </c>
      <c r="B1936" t="s">
        <v>4202</v>
      </c>
      <c r="E1936" t="b">
        <v>1</v>
      </c>
    </row>
    <row r="1937" spans="1:5">
      <c r="A1937" t="s">
        <v>4203</v>
      </c>
      <c r="B1937" t="s">
        <v>4204</v>
      </c>
      <c r="E1937" t="b">
        <v>1</v>
      </c>
    </row>
    <row r="1938" spans="1:5">
      <c r="A1938" t="s">
        <v>4205</v>
      </c>
      <c r="B1938" t="s">
        <v>4206</v>
      </c>
      <c r="E1938" t="b">
        <v>1</v>
      </c>
    </row>
    <row r="1939" spans="1:5">
      <c r="A1939" t="s">
        <v>4207</v>
      </c>
      <c r="B1939" t="s">
        <v>4208</v>
      </c>
      <c r="E1939" t="b">
        <v>1</v>
      </c>
    </row>
    <row r="1940" spans="1:5">
      <c r="A1940" t="s">
        <v>4209</v>
      </c>
      <c r="B1940" t="s">
        <v>4210</v>
      </c>
      <c r="E1940" t="b">
        <v>1</v>
      </c>
    </row>
    <row r="1941" spans="1:5">
      <c r="A1941" t="s">
        <v>4211</v>
      </c>
      <c r="B1941" t="s">
        <v>4212</v>
      </c>
      <c r="E1941" t="b">
        <v>1</v>
      </c>
    </row>
    <row r="1942" spans="1:5">
      <c r="A1942" t="s">
        <v>4213</v>
      </c>
      <c r="B1942" t="s">
        <v>4214</v>
      </c>
      <c r="E1942" t="b">
        <v>1</v>
      </c>
    </row>
    <row r="1943" spans="1:5">
      <c r="A1943" t="s">
        <v>4215</v>
      </c>
      <c r="B1943" t="s">
        <v>4216</v>
      </c>
      <c r="E1943" t="b">
        <v>1</v>
      </c>
    </row>
    <row r="1944" spans="1:5">
      <c r="A1944" t="s">
        <v>4217</v>
      </c>
      <c r="B1944" t="s">
        <v>4218</v>
      </c>
      <c r="E1944" t="b">
        <v>1</v>
      </c>
    </row>
    <row r="1945" spans="1:5">
      <c r="A1945" t="s">
        <v>4219</v>
      </c>
      <c r="B1945" t="s">
        <v>4220</v>
      </c>
      <c r="E1945" t="b">
        <v>1</v>
      </c>
    </row>
    <row r="1946" spans="1:5">
      <c r="A1946" t="s">
        <v>4221</v>
      </c>
      <c r="B1946" t="s">
        <v>4222</v>
      </c>
      <c r="E1946" t="b">
        <v>1</v>
      </c>
    </row>
    <row r="1947" spans="1:5">
      <c r="A1947" t="s">
        <v>4223</v>
      </c>
      <c r="B1947" t="s">
        <v>4224</v>
      </c>
      <c r="E1947" t="b">
        <v>1</v>
      </c>
    </row>
    <row r="1948" spans="1:5">
      <c r="A1948" t="s">
        <v>4225</v>
      </c>
      <c r="B1948" t="s">
        <v>4226</v>
      </c>
      <c r="E1948" t="b">
        <v>1</v>
      </c>
    </row>
    <row r="1949" spans="1:5">
      <c r="A1949" t="s">
        <v>4227</v>
      </c>
      <c r="B1949" t="s">
        <v>4228</v>
      </c>
      <c r="E1949" t="b">
        <v>1</v>
      </c>
    </row>
    <row r="1950" spans="1:5">
      <c r="A1950" t="s">
        <v>4229</v>
      </c>
      <c r="B1950" t="s">
        <v>4230</v>
      </c>
      <c r="E1950" t="b">
        <v>1</v>
      </c>
    </row>
    <row r="1951" spans="1:5">
      <c r="A1951" t="s">
        <v>4231</v>
      </c>
      <c r="B1951" t="s">
        <v>4232</v>
      </c>
      <c r="E1951" t="b">
        <v>1</v>
      </c>
    </row>
    <row r="1952" spans="1:5">
      <c r="A1952" t="s">
        <v>4233</v>
      </c>
      <c r="B1952" t="s">
        <v>4234</v>
      </c>
      <c r="E1952" t="b">
        <v>1</v>
      </c>
    </row>
    <row r="1953" spans="1:5">
      <c r="A1953" t="s">
        <v>4235</v>
      </c>
      <c r="B1953" t="s">
        <v>4236</v>
      </c>
      <c r="E1953" t="b">
        <v>1</v>
      </c>
    </row>
    <row r="1954" spans="1:5">
      <c r="A1954" t="s">
        <v>4237</v>
      </c>
      <c r="B1954" t="s">
        <v>4238</v>
      </c>
      <c r="E1954" t="b">
        <v>1</v>
      </c>
    </row>
    <row r="1955" spans="1:5">
      <c r="A1955" t="s">
        <v>4239</v>
      </c>
      <c r="B1955" t="s">
        <v>4240</v>
      </c>
      <c r="E1955" t="b">
        <v>1</v>
      </c>
    </row>
    <row r="1956" spans="1:5">
      <c r="A1956" t="s">
        <v>4241</v>
      </c>
      <c r="B1956" t="s">
        <v>4242</v>
      </c>
      <c r="E1956" t="b">
        <v>1</v>
      </c>
    </row>
    <row r="1957" spans="1:5">
      <c r="A1957" t="s">
        <v>4243</v>
      </c>
      <c r="B1957" t="s">
        <v>4244</v>
      </c>
      <c r="E1957" t="b">
        <v>1</v>
      </c>
    </row>
    <row r="1958" spans="1:5">
      <c r="A1958" t="s">
        <v>4245</v>
      </c>
      <c r="B1958" t="s">
        <v>4246</v>
      </c>
      <c r="E1958" t="b">
        <v>1</v>
      </c>
    </row>
    <row r="1959" spans="1:5">
      <c r="A1959" t="s">
        <v>4247</v>
      </c>
      <c r="B1959" t="s">
        <v>4248</v>
      </c>
      <c r="E1959" t="b">
        <v>1</v>
      </c>
    </row>
    <row r="1960" spans="1:5">
      <c r="A1960" t="s">
        <v>4249</v>
      </c>
      <c r="B1960" t="s">
        <v>4250</v>
      </c>
      <c r="E1960" t="b">
        <v>1</v>
      </c>
    </row>
    <row r="1961" spans="1:5">
      <c r="A1961" t="s">
        <v>4251</v>
      </c>
      <c r="B1961" t="s">
        <v>4252</v>
      </c>
      <c r="E1961" t="b">
        <v>1</v>
      </c>
    </row>
    <row r="1962" spans="1:5">
      <c r="A1962" t="s">
        <v>4253</v>
      </c>
      <c r="B1962" t="s">
        <v>4254</v>
      </c>
      <c r="E1962" t="b">
        <v>1</v>
      </c>
    </row>
    <row r="1963" spans="1:5">
      <c r="A1963" t="s">
        <v>4255</v>
      </c>
      <c r="B1963" t="s">
        <v>4256</v>
      </c>
      <c r="E1963" t="b">
        <v>1</v>
      </c>
    </row>
    <row r="1964" spans="1:5">
      <c r="A1964" t="s">
        <v>4257</v>
      </c>
      <c r="B1964" t="s">
        <v>4258</v>
      </c>
      <c r="E1964" t="b">
        <v>1</v>
      </c>
    </row>
    <row r="1965" spans="1:5">
      <c r="A1965" t="s">
        <v>4259</v>
      </c>
      <c r="B1965" t="s">
        <v>4260</v>
      </c>
      <c r="E1965" t="b">
        <v>1</v>
      </c>
    </row>
    <row r="1966" spans="1:5">
      <c r="A1966" t="s">
        <v>4261</v>
      </c>
      <c r="B1966" t="s">
        <v>4262</v>
      </c>
      <c r="E1966" t="b">
        <v>1</v>
      </c>
    </row>
    <row r="1967" spans="1:5">
      <c r="A1967" t="s">
        <v>4263</v>
      </c>
      <c r="B1967" t="s">
        <v>4264</v>
      </c>
      <c r="E1967" t="b">
        <v>1</v>
      </c>
    </row>
    <row r="1968" spans="1:5">
      <c r="A1968" t="s">
        <v>4265</v>
      </c>
      <c r="B1968" t="s">
        <v>4266</v>
      </c>
      <c r="E1968" t="b">
        <v>1</v>
      </c>
    </row>
    <row r="1969" spans="1:5">
      <c r="A1969" t="s">
        <v>4267</v>
      </c>
      <c r="B1969" t="s">
        <v>4268</v>
      </c>
      <c r="E1969" t="b">
        <v>1</v>
      </c>
    </row>
    <row r="1970" spans="1:5">
      <c r="A1970" t="s">
        <v>4269</v>
      </c>
      <c r="B1970" t="s">
        <v>4270</v>
      </c>
      <c r="E1970" t="b">
        <v>1</v>
      </c>
    </row>
    <row r="1971" spans="1:5">
      <c r="A1971" t="s">
        <v>4271</v>
      </c>
      <c r="B1971" t="s">
        <v>4272</v>
      </c>
      <c r="E1971" t="b">
        <v>1</v>
      </c>
    </row>
    <row r="1972" spans="1:5">
      <c r="A1972" t="s">
        <v>4273</v>
      </c>
      <c r="B1972" t="s">
        <v>4274</v>
      </c>
      <c r="E1972" t="b">
        <v>1</v>
      </c>
    </row>
    <row r="1973" spans="1:5">
      <c r="A1973" t="s">
        <v>4275</v>
      </c>
      <c r="B1973" t="s">
        <v>4276</v>
      </c>
      <c r="E1973" t="b">
        <v>1</v>
      </c>
    </row>
    <row r="1974" spans="1:5">
      <c r="A1974" t="s">
        <v>4277</v>
      </c>
      <c r="B1974" t="s">
        <v>4278</v>
      </c>
      <c r="E1974" t="b">
        <v>1</v>
      </c>
    </row>
    <row r="1975" spans="1:5">
      <c r="A1975" t="s">
        <v>4279</v>
      </c>
      <c r="B1975" t="s">
        <v>4280</v>
      </c>
      <c r="E1975" t="b">
        <v>1</v>
      </c>
    </row>
    <row r="1976" spans="1:5">
      <c r="A1976" t="s">
        <v>4281</v>
      </c>
      <c r="B1976" t="s">
        <v>4282</v>
      </c>
      <c r="E1976" t="b">
        <v>1</v>
      </c>
    </row>
    <row r="1977" spans="1:5">
      <c r="A1977" t="s">
        <v>4283</v>
      </c>
      <c r="B1977" t="s">
        <v>4284</v>
      </c>
      <c r="E1977" t="b">
        <v>1</v>
      </c>
    </row>
    <row r="1978" spans="1:5">
      <c r="A1978" t="s">
        <v>4285</v>
      </c>
      <c r="B1978" t="s">
        <v>4286</v>
      </c>
      <c r="E1978" t="b">
        <v>1</v>
      </c>
    </row>
    <row r="1979" spans="1:5">
      <c r="A1979" t="s">
        <v>4287</v>
      </c>
      <c r="B1979" t="s">
        <v>4288</v>
      </c>
      <c r="E1979" t="b">
        <v>1</v>
      </c>
    </row>
    <row r="1980" spans="1:5">
      <c r="A1980" t="s">
        <v>4289</v>
      </c>
      <c r="B1980" t="s">
        <v>4290</v>
      </c>
      <c r="E1980" t="b">
        <v>1</v>
      </c>
    </row>
    <row r="1981" spans="1:5">
      <c r="A1981" t="s">
        <v>4291</v>
      </c>
      <c r="B1981" t="s">
        <v>4292</v>
      </c>
      <c r="E1981" t="b">
        <v>1</v>
      </c>
    </row>
    <row r="1982" spans="1:5">
      <c r="A1982" t="s">
        <v>4293</v>
      </c>
      <c r="B1982" t="s">
        <v>4294</v>
      </c>
      <c r="E1982" t="b">
        <v>1</v>
      </c>
    </row>
    <row r="1983" spans="1:5">
      <c r="A1983" t="s">
        <v>4295</v>
      </c>
      <c r="B1983" t="s">
        <v>4296</v>
      </c>
      <c r="E1983" t="b">
        <v>1</v>
      </c>
    </row>
    <row r="1984" spans="1:5">
      <c r="A1984" t="s">
        <v>4297</v>
      </c>
      <c r="B1984" t="s">
        <v>4298</v>
      </c>
      <c r="E1984" t="b">
        <v>1</v>
      </c>
    </row>
    <row r="1985" spans="1:5">
      <c r="A1985" t="s">
        <v>4299</v>
      </c>
      <c r="B1985" t="s">
        <v>4300</v>
      </c>
      <c r="E1985" t="b">
        <v>1</v>
      </c>
    </row>
    <row r="1986" spans="1:5">
      <c r="A1986" t="s">
        <v>4301</v>
      </c>
      <c r="B1986" t="s">
        <v>4302</v>
      </c>
      <c r="E1986" t="b">
        <v>1</v>
      </c>
    </row>
    <row r="1987" spans="1:5">
      <c r="A1987" t="s">
        <v>4303</v>
      </c>
      <c r="B1987" t="s">
        <v>4304</v>
      </c>
      <c r="E1987" t="b">
        <v>1</v>
      </c>
    </row>
    <row r="1988" spans="1:5">
      <c r="A1988" t="s">
        <v>4305</v>
      </c>
      <c r="B1988" t="s">
        <v>4306</v>
      </c>
      <c r="E1988" t="b">
        <v>1</v>
      </c>
    </row>
    <row r="1989" spans="1:5">
      <c r="A1989" t="s">
        <v>4307</v>
      </c>
      <c r="B1989" t="s">
        <v>4308</v>
      </c>
      <c r="E1989" t="b">
        <v>1</v>
      </c>
    </row>
    <row r="1990" spans="1:5">
      <c r="A1990" t="s">
        <v>4309</v>
      </c>
      <c r="B1990" t="s">
        <v>4310</v>
      </c>
      <c r="E1990" t="b">
        <v>1</v>
      </c>
    </row>
    <row r="1991" spans="1:5">
      <c r="A1991" t="s">
        <v>4311</v>
      </c>
      <c r="B1991" t="s">
        <v>4312</v>
      </c>
      <c r="E1991" t="b">
        <v>1</v>
      </c>
    </row>
    <row r="1992" spans="1:5">
      <c r="A1992" t="s">
        <v>4313</v>
      </c>
      <c r="B1992" t="s">
        <v>4314</v>
      </c>
      <c r="E1992" t="b">
        <v>1</v>
      </c>
    </row>
    <row r="1993" spans="1:5">
      <c r="A1993" t="s">
        <v>4315</v>
      </c>
      <c r="B1993" t="s">
        <v>4316</v>
      </c>
      <c r="E1993" t="b">
        <v>1</v>
      </c>
    </row>
    <row r="1994" spans="1:5">
      <c r="A1994" t="s">
        <v>4317</v>
      </c>
      <c r="B1994" t="s">
        <v>4318</v>
      </c>
      <c r="E1994" t="b">
        <v>1</v>
      </c>
    </row>
    <row r="1995" spans="1:5">
      <c r="A1995" t="s">
        <v>4319</v>
      </c>
      <c r="B1995" t="s">
        <v>4320</v>
      </c>
      <c r="E1995" t="b">
        <v>1</v>
      </c>
    </row>
    <row r="1996" spans="1:5">
      <c r="A1996" t="s">
        <v>4321</v>
      </c>
      <c r="B1996" t="s">
        <v>4322</v>
      </c>
      <c r="E1996" t="b">
        <v>1</v>
      </c>
    </row>
    <row r="1997" spans="1:5">
      <c r="A1997" t="s">
        <v>4323</v>
      </c>
      <c r="B1997" t="s">
        <v>4324</v>
      </c>
      <c r="E1997" t="b">
        <v>1</v>
      </c>
    </row>
    <row r="1998" spans="1:5">
      <c r="A1998" t="s">
        <v>4325</v>
      </c>
      <c r="B1998" t="s">
        <v>4326</v>
      </c>
      <c r="E1998" t="b">
        <v>1</v>
      </c>
    </row>
    <row r="1999" spans="1:5">
      <c r="A1999" t="s">
        <v>4327</v>
      </c>
      <c r="B1999" t="s">
        <v>4328</v>
      </c>
      <c r="E1999" t="b">
        <v>1</v>
      </c>
    </row>
    <row r="2000" spans="1:5">
      <c r="A2000" t="s">
        <v>4329</v>
      </c>
      <c r="B2000" t="s">
        <v>4330</v>
      </c>
      <c r="E2000" t="b">
        <v>1</v>
      </c>
    </row>
    <row r="2001" spans="1:5">
      <c r="A2001" t="s">
        <v>4331</v>
      </c>
      <c r="B2001" t="s">
        <v>4332</v>
      </c>
      <c r="E2001" t="b">
        <v>1</v>
      </c>
    </row>
    <row r="2002" spans="1:5">
      <c r="A2002" t="s">
        <v>4333</v>
      </c>
      <c r="B2002" t="s">
        <v>4334</v>
      </c>
      <c r="E2002" t="b">
        <v>1</v>
      </c>
    </row>
    <row r="2003" spans="1:5">
      <c r="A2003" t="s">
        <v>4335</v>
      </c>
      <c r="B2003" t="s">
        <v>4336</v>
      </c>
      <c r="E2003" t="b">
        <v>1</v>
      </c>
    </row>
    <row r="2004" spans="1:5">
      <c r="A2004" t="s">
        <v>4337</v>
      </c>
      <c r="B2004" t="s">
        <v>4338</v>
      </c>
      <c r="E2004" t="b">
        <v>1</v>
      </c>
    </row>
    <row r="2005" spans="1:5">
      <c r="A2005" t="s">
        <v>4339</v>
      </c>
      <c r="B2005" t="s">
        <v>4340</v>
      </c>
      <c r="E2005" t="b">
        <v>1</v>
      </c>
    </row>
    <row r="2006" spans="1:5">
      <c r="A2006" t="s">
        <v>4341</v>
      </c>
      <c r="B2006" t="s">
        <v>4342</v>
      </c>
      <c r="E2006" t="b">
        <v>1</v>
      </c>
    </row>
    <row r="2007" spans="1:5">
      <c r="A2007" t="s">
        <v>4343</v>
      </c>
      <c r="B2007" t="s">
        <v>4344</v>
      </c>
      <c r="E2007" t="b">
        <v>1</v>
      </c>
    </row>
    <row r="2008" spans="1:5">
      <c r="A2008" t="s">
        <v>4345</v>
      </c>
      <c r="B2008" t="s">
        <v>4346</v>
      </c>
      <c r="E2008" t="b">
        <v>1</v>
      </c>
    </row>
    <row r="2009" spans="1:5">
      <c r="A2009" t="s">
        <v>4347</v>
      </c>
      <c r="B2009" t="s">
        <v>4348</v>
      </c>
      <c r="E2009" t="b">
        <v>1</v>
      </c>
    </row>
    <row r="2010" spans="1:5">
      <c r="A2010" t="s">
        <v>4349</v>
      </c>
      <c r="B2010" t="s">
        <v>4350</v>
      </c>
      <c r="E2010" t="b">
        <v>1</v>
      </c>
    </row>
    <row r="2011" spans="1:5">
      <c r="A2011" t="s">
        <v>4351</v>
      </c>
      <c r="B2011" t="s">
        <v>4352</v>
      </c>
      <c r="E2011" t="b">
        <v>1</v>
      </c>
    </row>
    <row r="2012" spans="1:5">
      <c r="A2012" t="s">
        <v>4353</v>
      </c>
      <c r="B2012" t="s">
        <v>4354</v>
      </c>
      <c r="E2012" t="b">
        <v>1</v>
      </c>
    </row>
    <row r="2013" spans="1:5">
      <c r="A2013" t="s">
        <v>4355</v>
      </c>
      <c r="B2013" t="s">
        <v>4356</v>
      </c>
      <c r="E2013" t="b">
        <v>1</v>
      </c>
    </row>
    <row r="2014" spans="1:5">
      <c r="A2014" t="s">
        <v>4357</v>
      </c>
      <c r="B2014" t="s">
        <v>4358</v>
      </c>
      <c r="E2014" t="b">
        <v>1</v>
      </c>
    </row>
    <row r="2015" spans="1:5">
      <c r="A2015" t="s">
        <v>4359</v>
      </c>
      <c r="B2015" t="s">
        <v>4360</v>
      </c>
      <c r="E2015" t="b">
        <v>1</v>
      </c>
    </row>
    <row r="2016" spans="1:5">
      <c r="A2016" t="s">
        <v>4361</v>
      </c>
      <c r="B2016" t="s">
        <v>4362</v>
      </c>
      <c r="E2016" t="b">
        <v>1</v>
      </c>
    </row>
    <row r="2017" spans="1:5">
      <c r="A2017" t="s">
        <v>4363</v>
      </c>
      <c r="B2017" t="s">
        <v>4364</v>
      </c>
      <c r="E2017" t="b">
        <v>1</v>
      </c>
    </row>
    <row r="2018" spans="1:5">
      <c r="A2018" t="s">
        <v>4365</v>
      </c>
      <c r="B2018" t="s">
        <v>4366</v>
      </c>
      <c r="E2018" t="b">
        <v>1</v>
      </c>
    </row>
    <row r="2019" spans="1:5">
      <c r="A2019" t="s">
        <v>4367</v>
      </c>
      <c r="B2019" t="s">
        <v>4368</v>
      </c>
      <c r="E2019" t="b">
        <v>1</v>
      </c>
    </row>
    <row r="2020" spans="1:5">
      <c r="A2020" t="s">
        <v>4369</v>
      </c>
      <c r="B2020" t="s">
        <v>4370</v>
      </c>
      <c r="E2020" t="b">
        <v>1</v>
      </c>
    </row>
    <row r="2021" spans="1:5">
      <c r="A2021" t="s">
        <v>4371</v>
      </c>
      <c r="B2021" t="s">
        <v>4372</v>
      </c>
      <c r="E2021" t="b">
        <v>1</v>
      </c>
    </row>
    <row r="2022" spans="1:5">
      <c r="A2022" t="s">
        <v>4373</v>
      </c>
      <c r="B2022" t="s">
        <v>4374</v>
      </c>
      <c r="E2022" t="b">
        <v>1</v>
      </c>
    </row>
    <row r="2023" spans="1:5">
      <c r="A2023" t="s">
        <v>4375</v>
      </c>
      <c r="B2023" t="s">
        <v>4376</v>
      </c>
      <c r="E2023" t="b">
        <v>1</v>
      </c>
    </row>
    <row r="2024" spans="1:5">
      <c r="A2024" t="s">
        <v>4377</v>
      </c>
      <c r="B2024" t="s">
        <v>4378</v>
      </c>
      <c r="E2024" t="b">
        <v>1</v>
      </c>
    </row>
    <row r="2025" spans="1:5">
      <c r="A2025" t="s">
        <v>4379</v>
      </c>
      <c r="B2025" t="s">
        <v>4380</v>
      </c>
      <c r="E2025" t="b">
        <v>1</v>
      </c>
    </row>
    <row r="2026" spans="1:5">
      <c r="A2026" t="s">
        <v>4381</v>
      </c>
      <c r="B2026" t="s">
        <v>4382</v>
      </c>
      <c r="E2026" t="b">
        <v>1</v>
      </c>
    </row>
    <row r="2027" spans="1:5">
      <c r="A2027" t="s">
        <v>4383</v>
      </c>
      <c r="B2027" t="s">
        <v>4384</v>
      </c>
      <c r="E2027" t="b">
        <v>1</v>
      </c>
    </row>
    <row r="2028" spans="1:5">
      <c r="A2028" t="s">
        <v>4385</v>
      </c>
      <c r="B2028" t="s">
        <v>4386</v>
      </c>
      <c r="E2028" t="b">
        <v>1</v>
      </c>
    </row>
    <row r="2029" spans="1:5">
      <c r="A2029" t="s">
        <v>4387</v>
      </c>
      <c r="B2029" t="s">
        <v>4388</v>
      </c>
      <c r="E2029" t="b">
        <v>1</v>
      </c>
    </row>
    <row r="2030" spans="1:5">
      <c r="A2030" t="s">
        <v>4389</v>
      </c>
      <c r="B2030" t="s">
        <v>4390</v>
      </c>
      <c r="E2030" t="b">
        <v>1</v>
      </c>
    </row>
    <row r="2031" spans="1:5">
      <c r="A2031" t="s">
        <v>4391</v>
      </c>
      <c r="B2031" t="s">
        <v>4392</v>
      </c>
      <c r="E2031" t="b">
        <v>1</v>
      </c>
    </row>
    <row r="2032" spans="1:5">
      <c r="A2032" t="s">
        <v>4393</v>
      </c>
      <c r="B2032" t="s">
        <v>4394</v>
      </c>
      <c r="E2032" t="b">
        <v>1</v>
      </c>
    </row>
    <row r="2033" spans="1:5">
      <c r="A2033" t="s">
        <v>4395</v>
      </c>
      <c r="B2033" t="s">
        <v>4396</v>
      </c>
      <c r="E2033" t="b">
        <v>1</v>
      </c>
    </row>
    <row r="2034" spans="1:5">
      <c r="A2034" t="s">
        <v>4397</v>
      </c>
      <c r="B2034" t="s">
        <v>4398</v>
      </c>
      <c r="E2034" t="b">
        <v>1</v>
      </c>
    </row>
    <row r="2035" spans="1:5">
      <c r="A2035" t="s">
        <v>4399</v>
      </c>
      <c r="B2035" t="s">
        <v>4400</v>
      </c>
      <c r="E2035" t="b">
        <v>1</v>
      </c>
    </row>
    <row r="2036" spans="1:5">
      <c r="A2036" t="s">
        <v>4401</v>
      </c>
      <c r="B2036" t="s">
        <v>4402</v>
      </c>
      <c r="E2036" t="b">
        <v>1</v>
      </c>
    </row>
    <row r="2037" spans="1:5">
      <c r="A2037" t="s">
        <v>4403</v>
      </c>
      <c r="B2037" t="s">
        <v>4404</v>
      </c>
      <c r="E2037" t="b">
        <v>1</v>
      </c>
    </row>
    <row r="2038" spans="1:5">
      <c r="A2038" t="s">
        <v>4405</v>
      </c>
      <c r="B2038" t="s">
        <v>4406</v>
      </c>
      <c r="E2038" t="b">
        <v>1</v>
      </c>
    </row>
    <row r="2039" spans="1:5">
      <c r="A2039" t="s">
        <v>4407</v>
      </c>
      <c r="B2039" t="s">
        <v>4408</v>
      </c>
      <c r="E2039" t="b">
        <v>1</v>
      </c>
    </row>
    <row r="2040" spans="1:5">
      <c r="A2040" t="s">
        <v>4409</v>
      </c>
      <c r="B2040" t="s">
        <v>4410</v>
      </c>
      <c r="E2040" t="b">
        <v>1</v>
      </c>
    </row>
    <row r="2041" spans="1:5">
      <c r="A2041" t="s">
        <v>4411</v>
      </c>
      <c r="B2041" t="s">
        <v>4412</v>
      </c>
      <c r="E2041" t="b">
        <v>1</v>
      </c>
    </row>
    <row r="2042" spans="1:5">
      <c r="A2042" t="s">
        <v>4413</v>
      </c>
      <c r="B2042" t="s">
        <v>4414</v>
      </c>
      <c r="E2042" t="b">
        <v>1</v>
      </c>
    </row>
    <row r="2043" spans="1:5">
      <c r="A2043" t="s">
        <v>4415</v>
      </c>
      <c r="B2043" t="s">
        <v>4416</v>
      </c>
      <c r="E2043" t="b">
        <v>1</v>
      </c>
    </row>
    <row r="2044" spans="1:5">
      <c r="A2044" t="s">
        <v>4417</v>
      </c>
      <c r="B2044" t="s">
        <v>4418</v>
      </c>
      <c r="E2044" t="b">
        <v>1</v>
      </c>
    </row>
    <row r="2045" spans="1:5">
      <c r="A2045" t="s">
        <v>4419</v>
      </c>
      <c r="B2045" t="s">
        <v>4420</v>
      </c>
      <c r="E2045" t="b">
        <v>1</v>
      </c>
    </row>
    <row r="2046" spans="1:5">
      <c r="A2046" t="s">
        <v>4421</v>
      </c>
      <c r="B2046" t="s">
        <v>4422</v>
      </c>
      <c r="E2046" t="b">
        <v>1</v>
      </c>
    </row>
    <row r="2047" spans="1:5">
      <c r="A2047" t="s">
        <v>4423</v>
      </c>
      <c r="B2047" t="s">
        <v>4424</v>
      </c>
      <c r="E2047" t="b">
        <v>1</v>
      </c>
    </row>
    <row r="2048" spans="1:5">
      <c r="A2048" t="s">
        <v>4425</v>
      </c>
      <c r="B2048" t="s">
        <v>4426</v>
      </c>
      <c r="E2048" t="b">
        <v>1</v>
      </c>
    </row>
    <row r="2049" spans="1:5">
      <c r="A2049" t="s">
        <v>4427</v>
      </c>
      <c r="B2049" t="s">
        <v>4428</v>
      </c>
      <c r="E2049" t="b">
        <v>1</v>
      </c>
    </row>
    <row r="2050" spans="1:5">
      <c r="A2050" t="s">
        <v>4429</v>
      </c>
      <c r="B2050" t="s">
        <v>4430</v>
      </c>
      <c r="E2050" t="b">
        <v>1</v>
      </c>
    </row>
    <row r="2051" spans="1:5">
      <c r="A2051" t="s">
        <v>4431</v>
      </c>
      <c r="B2051" t="s">
        <v>4432</v>
      </c>
      <c r="E2051" t="b">
        <v>1</v>
      </c>
    </row>
    <row r="2052" spans="1:5">
      <c r="A2052" t="s">
        <v>4433</v>
      </c>
      <c r="B2052" t="s">
        <v>4434</v>
      </c>
      <c r="E2052" t="b">
        <v>1</v>
      </c>
    </row>
    <row r="2053" spans="1:5">
      <c r="A2053" t="s">
        <v>4435</v>
      </c>
      <c r="B2053" t="s">
        <v>4436</v>
      </c>
      <c r="E2053" t="b">
        <v>1</v>
      </c>
    </row>
    <row r="2054" spans="1:5">
      <c r="A2054" t="s">
        <v>4437</v>
      </c>
      <c r="B2054" t="s">
        <v>4438</v>
      </c>
      <c r="E2054" t="b">
        <v>1</v>
      </c>
    </row>
    <row r="2055" spans="1:5">
      <c r="A2055" t="s">
        <v>4439</v>
      </c>
      <c r="B2055" t="s">
        <v>4440</v>
      </c>
      <c r="E2055" t="b">
        <v>1</v>
      </c>
    </row>
    <row r="2056" spans="1:5">
      <c r="A2056" t="s">
        <v>4441</v>
      </c>
      <c r="B2056" t="s">
        <v>4442</v>
      </c>
      <c r="E2056" t="b">
        <v>1</v>
      </c>
    </row>
    <row r="2057" spans="1:5">
      <c r="A2057" t="s">
        <v>4443</v>
      </c>
      <c r="B2057" t="s">
        <v>4444</v>
      </c>
      <c r="E2057" t="b">
        <v>1</v>
      </c>
    </row>
    <row r="2058" spans="1:5">
      <c r="A2058" t="s">
        <v>4445</v>
      </c>
      <c r="B2058" t="s">
        <v>4446</v>
      </c>
      <c r="E2058" t="b">
        <v>1</v>
      </c>
    </row>
    <row r="2059" spans="1:5">
      <c r="A2059" t="s">
        <v>4447</v>
      </c>
      <c r="B2059" t="s">
        <v>4448</v>
      </c>
      <c r="E2059" t="b">
        <v>1</v>
      </c>
    </row>
    <row r="2060" spans="1:5">
      <c r="A2060" t="s">
        <v>4449</v>
      </c>
      <c r="B2060" t="s">
        <v>4450</v>
      </c>
      <c r="E2060" t="b">
        <v>1</v>
      </c>
    </row>
    <row r="2061" spans="1:5">
      <c r="A2061" t="s">
        <v>4451</v>
      </c>
      <c r="B2061" t="s">
        <v>4452</v>
      </c>
      <c r="E2061" t="b">
        <v>1</v>
      </c>
    </row>
    <row r="2062" spans="1:5">
      <c r="A2062" t="s">
        <v>4453</v>
      </c>
      <c r="B2062" t="s">
        <v>4454</v>
      </c>
      <c r="E2062" t="b">
        <v>1</v>
      </c>
    </row>
    <row r="2063" spans="1:5">
      <c r="A2063" t="s">
        <v>4455</v>
      </c>
      <c r="B2063" t="s">
        <v>4456</v>
      </c>
      <c r="E2063" t="b">
        <v>1</v>
      </c>
    </row>
    <row r="2064" spans="1:5">
      <c r="A2064" t="s">
        <v>4457</v>
      </c>
      <c r="B2064" t="s">
        <v>4458</v>
      </c>
      <c r="E2064" t="b">
        <v>1</v>
      </c>
    </row>
    <row r="2065" spans="1:5">
      <c r="A2065" t="s">
        <v>4459</v>
      </c>
      <c r="B2065" t="s">
        <v>4460</v>
      </c>
      <c r="E2065" t="b">
        <v>1</v>
      </c>
    </row>
    <row r="2066" spans="1:5">
      <c r="A2066" t="s">
        <v>4461</v>
      </c>
      <c r="B2066" t="s">
        <v>4462</v>
      </c>
      <c r="E2066" t="b">
        <v>1</v>
      </c>
    </row>
    <row r="2067" spans="1:5">
      <c r="A2067" t="s">
        <v>4463</v>
      </c>
      <c r="B2067" t="s">
        <v>4464</v>
      </c>
      <c r="E2067" t="b">
        <v>1</v>
      </c>
    </row>
    <row r="2068" spans="1:5">
      <c r="A2068" t="s">
        <v>4465</v>
      </c>
      <c r="B2068" t="s">
        <v>4466</v>
      </c>
      <c r="E2068" t="b">
        <v>1</v>
      </c>
    </row>
    <row r="2069" spans="1:5">
      <c r="A2069" t="s">
        <v>4467</v>
      </c>
      <c r="B2069" t="s">
        <v>4468</v>
      </c>
      <c r="E2069" t="b">
        <v>1</v>
      </c>
    </row>
    <row r="2070" spans="1:5">
      <c r="A2070" t="s">
        <v>4469</v>
      </c>
      <c r="B2070" t="s">
        <v>4470</v>
      </c>
      <c r="E2070" t="b">
        <v>1</v>
      </c>
    </row>
    <row r="2071" spans="1:5">
      <c r="A2071" t="s">
        <v>4471</v>
      </c>
      <c r="B2071" t="s">
        <v>4472</v>
      </c>
      <c r="E2071" t="b">
        <v>1</v>
      </c>
    </row>
    <row r="2072" spans="1:5">
      <c r="A2072" t="s">
        <v>4473</v>
      </c>
      <c r="B2072" t="s">
        <v>4474</v>
      </c>
      <c r="E2072" t="b">
        <v>1</v>
      </c>
    </row>
    <row r="2073" spans="1:5">
      <c r="A2073" t="s">
        <v>4475</v>
      </c>
      <c r="B2073" t="s">
        <v>4476</v>
      </c>
      <c r="E2073" t="b">
        <v>1</v>
      </c>
    </row>
    <row r="2074" spans="1:5">
      <c r="A2074" t="s">
        <v>4477</v>
      </c>
      <c r="B2074" t="s">
        <v>4478</v>
      </c>
      <c r="E2074" t="b">
        <v>1</v>
      </c>
    </row>
    <row r="2075" spans="1:5">
      <c r="A2075" t="s">
        <v>4479</v>
      </c>
      <c r="B2075" t="s">
        <v>4480</v>
      </c>
      <c r="E2075" t="b">
        <v>1</v>
      </c>
    </row>
    <row r="2076" spans="1:5">
      <c r="A2076" t="s">
        <v>4481</v>
      </c>
      <c r="B2076" t="s">
        <v>4482</v>
      </c>
      <c r="E2076" t="b">
        <v>1</v>
      </c>
    </row>
    <row r="2077" spans="1:5">
      <c r="A2077" t="s">
        <v>4483</v>
      </c>
      <c r="B2077" t="s">
        <v>4484</v>
      </c>
      <c r="E2077" t="b">
        <v>1</v>
      </c>
    </row>
    <row r="2078" spans="1:5">
      <c r="A2078" t="s">
        <v>4485</v>
      </c>
      <c r="B2078" t="s">
        <v>4486</v>
      </c>
      <c r="E2078" t="b">
        <v>1</v>
      </c>
    </row>
    <row r="2079" spans="1:5">
      <c r="A2079" t="s">
        <v>4487</v>
      </c>
      <c r="B2079" t="s">
        <v>4488</v>
      </c>
      <c r="E2079" t="b">
        <v>1</v>
      </c>
    </row>
    <row r="2080" spans="1:5">
      <c r="A2080" t="s">
        <v>4489</v>
      </c>
      <c r="B2080" t="s">
        <v>4490</v>
      </c>
      <c r="E2080" t="b">
        <v>1</v>
      </c>
    </row>
    <row r="2081" spans="1:5">
      <c r="A2081" t="s">
        <v>4491</v>
      </c>
      <c r="B2081" t="s">
        <v>4492</v>
      </c>
      <c r="E2081" t="b">
        <v>1</v>
      </c>
    </row>
    <row r="2082" spans="1:5">
      <c r="A2082" t="s">
        <v>4493</v>
      </c>
      <c r="B2082" t="s">
        <v>4494</v>
      </c>
      <c r="E2082" t="b">
        <v>1</v>
      </c>
    </row>
    <row r="2083" spans="1:5">
      <c r="A2083" t="s">
        <v>4495</v>
      </c>
      <c r="B2083" t="s">
        <v>4496</v>
      </c>
      <c r="E2083" t="b">
        <v>1</v>
      </c>
    </row>
    <row r="2084" spans="1:5">
      <c r="A2084" t="s">
        <v>4497</v>
      </c>
      <c r="B2084" t="s">
        <v>4498</v>
      </c>
      <c r="E2084" t="b">
        <v>1</v>
      </c>
    </row>
    <row r="2085" spans="1:5">
      <c r="A2085" t="s">
        <v>4499</v>
      </c>
      <c r="B2085" t="s">
        <v>4500</v>
      </c>
      <c r="E2085" t="b">
        <v>1</v>
      </c>
    </row>
    <row r="2086" spans="1:5">
      <c r="A2086" t="s">
        <v>4501</v>
      </c>
      <c r="B2086" t="s">
        <v>4502</v>
      </c>
      <c r="E2086" t="b">
        <v>1</v>
      </c>
    </row>
    <row r="2087" spans="1:5">
      <c r="A2087" t="s">
        <v>4503</v>
      </c>
      <c r="B2087" t="s">
        <v>4504</v>
      </c>
      <c r="E2087" t="b">
        <v>1</v>
      </c>
    </row>
    <row r="2088" spans="1:5">
      <c r="A2088" t="s">
        <v>4505</v>
      </c>
      <c r="B2088" t="s">
        <v>4506</v>
      </c>
      <c r="E2088" t="b">
        <v>1</v>
      </c>
    </row>
    <row r="2089" spans="1:5">
      <c r="A2089" t="s">
        <v>4507</v>
      </c>
      <c r="B2089" t="s">
        <v>4508</v>
      </c>
      <c r="E2089" t="b">
        <v>1</v>
      </c>
    </row>
    <row r="2090" spans="1:5">
      <c r="A2090" t="s">
        <v>4509</v>
      </c>
      <c r="B2090" t="s">
        <v>4510</v>
      </c>
      <c r="E2090" t="b">
        <v>1</v>
      </c>
    </row>
    <row r="2091" spans="1:5">
      <c r="A2091" t="s">
        <v>4511</v>
      </c>
      <c r="B2091" t="s">
        <v>4512</v>
      </c>
      <c r="E2091" t="b">
        <v>1</v>
      </c>
    </row>
    <row r="2092" spans="1:5">
      <c r="A2092" t="s">
        <v>4513</v>
      </c>
      <c r="B2092" t="s">
        <v>4514</v>
      </c>
      <c r="E2092" t="b">
        <v>1</v>
      </c>
    </row>
    <row r="2093" spans="1:5">
      <c r="A2093" t="s">
        <v>4515</v>
      </c>
      <c r="B2093" t="s">
        <v>4516</v>
      </c>
      <c r="E2093" t="b">
        <v>1</v>
      </c>
    </row>
    <row r="2094" spans="1:5">
      <c r="A2094" t="s">
        <v>4517</v>
      </c>
      <c r="B2094" t="s">
        <v>4518</v>
      </c>
      <c r="E2094" t="b">
        <v>1</v>
      </c>
    </row>
    <row r="2095" spans="1:5">
      <c r="A2095" t="s">
        <v>4519</v>
      </c>
      <c r="B2095" t="s">
        <v>4520</v>
      </c>
      <c r="E2095" t="b">
        <v>1</v>
      </c>
    </row>
    <row r="2096" spans="1:5">
      <c r="A2096" t="s">
        <v>4521</v>
      </c>
      <c r="B2096" t="s">
        <v>4522</v>
      </c>
      <c r="E2096" t="b">
        <v>1</v>
      </c>
    </row>
    <row r="2097" spans="1:5">
      <c r="A2097" t="s">
        <v>4523</v>
      </c>
      <c r="B2097" t="s">
        <v>4524</v>
      </c>
      <c r="E2097" t="b">
        <v>1</v>
      </c>
    </row>
    <row r="2098" spans="1:5">
      <c r="A2098" t="s">
        <v>4525</v>
      </c>
      <c r="B2098" t="s">
        <v>4526</v>
      </c>
      <c r="E2098" t="b">
        <v>1</v>
      </c>
    </row>
    <row r="2099" spans="1:5">
      <c r="A2099" t="s">
        <v>4527</v>
      </c>
      <c r="B2099" t="s">
        <v>4528</v>
      </c>
      <c r="E2099" t="b">
        <v>1</v>
      </c>
    </row>
    <row r="2100" spans="1:5">
      <c r="A2100" t="s">
        <v>4529</v>
      </c>
      <c r="B2100" t="s">
        <v>4530</v>
      </c>
      <c r="E2100" t="b">
        <v>1</v>
      </c>
    </row>
    <row r="2101" spans="1:5">
      <c r="A2101" t="s">
        <v>4531</v>
      </c>
      <c r="B2101" t="s">
        <v>4532</v>
      </c>
      <c r="E2101" t="b">
        <v>1</v>
      </c>
    </row>
    <row r="2102" spans="1:5">
      <c r="A2102" t="s">
        <v>4533</v>
      </c>
      <c r="B2102" t="s">
        <v>4534</v>
      </c>
      <c r="E2102" t="b">
        <v>1</v>
      </c>
    </row>
    <row r="2103" spans="1:5">
      <c r="A2103" t="s">
        <v>4535</v>
      </c>
      <c r="B2103" t="s">
        <v>4536</v>
      </c>
      <c r="E2103" t="b">
        <v>1</v>
      </c>
    </row>
    <row r="2104" spans="1:5">
      <c r="A2104" t="s">
        <v>4537</v>
      </c>
      <c r="B2104" t="s">
        <v>4538</v>
      </c>
      <c r="E2104" t="b">
        <v>1</v>
      </c>
    </row>
    <row r="2105" spans="1:5">
      <c r="A2105" t="s">
        <v>4539</v>
      </c>
      <c r="B2105" t="s">
        <v>4540</v>
      </c>
      <c r="E2105" t="b">
        <v>1</v>
      </c>
    </row>
    <row r="2106" spans="1:5">
      <c r="A2106" t="s">
        <v>4541</v>
      </c>
      <c r="B2106" t="s">
        <v>4542</v>
      </c>
      <c r="E2106" t="b">
        <v>1</v>
      </c>
    </row>
    <row r="2107" spans="1:5">
      <c r="A2107" t="s">
        <v>4543</v>
      </c>
      <c r="B2107" t="s">
        <v>4544</v>
      </c>
      <c r="E2107" t="b">
        <v>1</v>
      </c>
    </row>
    <row r="2108" spans="1:5">
      <c r="A2108" t="s">
        <v>4545</v>
      </c>
      <c r="B2108" t="s">
        <v>4546</v>
      </c>
      <c r="E2108" t="b">
        <v>1</v>
      </c>
    </row>
    <row r="2109" spans="1:5">
      <c r="A2109" t="s">
        <v>4547</v>
      </c>
      <c r="B2109" t="s">
        <v>4548</v>
      </c>
      <c r="E2109" t="b">
        <v>1</v>
      </c>
    </row>
    <row r="2110" spans="1:5">
      <c r="A2110" t="s">
        <v>4549</v>
      </c>
      <c r="B2110" t="s">
        <v>4550</v>
      </c>
      <c r="E2110" t="b">
        <v>1</v>
      </c>
    </row>
    <row r="2111" spans="1:5">
      <c r="A2111" t="s">
        <v>4551</v>
      </c>
      <c r="B2111" t="s">
        <v>4552</v>
      </c>
      <c r="E2111" t="b">
        <v>1</v>
      </c>
    </row>
    <row r="2112" spans="1:5">
      <c r="A2112" t="s">
        <v>4553</v>
      </c>
      <c r="B2112" t="s">
        <v>4554</v>
      </c>
      <c r="E2112" t="b">
        <v>1</v>
      </c>
    </row>
    <row r="2113" spans="1:5">
      <c r="A2113" t="s">
        <v>4555</v>
      </c>
      <c r="B2113" t="s">
        <v>4556</v>
      </c>
      <c r="E2113" t="b">
        <v>1</v>
      </c>
    </row>
    <row r="2114" spans="1:5">
      <c r="A2114" t="s">
        <v>4557</v>
      </c>
      <c r="B2114" t="s">
        <v>4558</v>
      </c>
      <c r="E2114" t="b">
        <v>1</v>
      </c>
    </row>
    <row r="2115" spans="1:5">
      <c r="A2115" t="s">
        <v>4559</v>
      </c>
      <c r="B2115" t="s">
        <v>4560</v>
      </c>
      <c r="E2115" t="b">
        <v>1</v>
      </c>
    </row>
    <row r="2116" spans="1:5">
      <c r="A2116" t="s">
        <v>4561</v>
      </c>
      <c r="B2116" t="s">
        <v>4562</v>
      </c>
      <c r="E2116" t="b">
        <v>1</v>
      </c>
    </row>
    <row r="2117" spans="1:5">
      <c r="A2117" t="s">
        <v>4563</v>
      </c>
      <c r="B2117" t="s">
        <v>4564</v>
      </c>
      <c r="E2117" t="b">
        <v>1</v>
      </c>
    </row>
    <row r="2118" spans="1:5">
      <c r="A2118" t="s">
        <v>4565</v>
      </c>
      <c r="B2118" t="s">
        <v>4566</v>
      </c>
      <c r="E2118" t="b">
        <v>1</v>
      </c>
    </row>
    <row r="2119" spans="1:5">
      <c r="A2119" t="s">
        <v>4567</v>
      </c>
      <c r="B2119" t="s">
        <v>4568</v>
      </c>
      <c r="E2119" t="b">
        <v>1</v>
      </c>
    </row>
    <row r="2120" spans="1:5">
      <c r="A2120" t="s">
        <v>4569</v>
      </c>
      <c r="B2120" t="s">
        <v>4570</v>
      </c>
      <c r="E2120" t="b">
        <v>1</v>
      </c>
    </row>
    <row r="2121" spans="1:5">
      <c r="A2121" t="s">
        <v>4571</v>
      </c>
      <c r="B2121" t="s">
        <v>4572</v>
      </c>
      <c r="E2121" t="b">
        <v>1</v>
      </c>
    </row>
    <row r="2122" spans="1:5">
      <c r="A2122" t="s">
        <v>4573</v>
      </c>
      <c r="B2122" t="s">
        <v>4574</v>
      </c>
      <c r="E2122" t="b">
        <v>1</v>
      </c>
    </row>
    <row r="2123" spans="1:5">
      <c r="A2123" t="s">
        <v>4575</v>
      </c>
      <c r="B2123" t="s">
        <v>4576</v>
      </c>
      <c r="E2123" t="b">
        <v>1</v>
      </c>
    </row>
    <row r="2124" spans="1:5">
      <c r="A2124" t="s">
        <v>4577</v>
      </c>
      <c r="B2124" t="s">
        <v>4578</v>
      </c>
      <c r="E2124" t="b">
        <v>1</v>
      </c>
    </row>
    <row r="2125" spans="1:5">
      <c r="A2125" t="s">
        <v>4579</v>
      </c>
      <c r="B2125" t="s">
        <v>4580</v>
      </c>
      <c r="E2125" t="b">
        <v>1</v>
      </c>
    </row>
    <row r="2126" spans="1:5">
      <c r="A2126" t="s">
        <v>4581</v>
      </c>
      <c r="B2126" t="s">
        <v>4582</v>
      </c>
      <c r="E2126" t="b">
        <v>1</v>
      </c>
    </row>
    <row r="2127" spans="1:5">
      <c r="A2127" t="s">
        <v>4583</v>
      </c>
      <c r="B2127" t="s">
        <v>4584</v>
      </c>
      <c r="E2127" t="b">
        <v>1</v>
      </c>
    </row>
    <row r="2128" spans="1:5">
      <c r="A2128" t="s">
        <v>4585</v>
      </c>
      <c r="B2128" t="s">
        <v>4586</v>
      </c>
      <c r="E2128" t="b">
        <v>1</v>
      </c>
    </row>
    <row r="2129" spans="1:5">
      <c r="A2129" t="s">
        <v>4587</v>
      </c>
      <c r="B2129" t="s">
        <v>4588</v>
      </c>
      <c r="E2129" t="b">
        <v>1</v>
      </c>
    </row>
    <row r="2130" spans="1:5">
      <c r="A2130" t="s">
        <v>4589</v>
      </c>
      <c r="B2130" t="s">
        <v>4590</v>
      </c>
      <c r="E2130" t="b">
        <v>1</v>
      </c>
    </row>
    <row r="2131" spans="1:5">
      <c r="A2131" t="s">
        <v>4591</v>
      </c>
      <c r="B2131" t="s">
        <v>4592</v>
      </c>
      <c r="E2131" t="b">
        <v>1</v>
      </c>
    </row>
    <row r="2132" spans="1:5">
      <c r="A2132" t="s">
        <v>4593</v>
      </c>
      <c r="B2132" t="s">
        <v>4594</v>
      </c>
      <c r="E2132" t="b">
        <v>1</v>
      </c>
    </row>
    <row r="2133" spans="1:5">
      <c r="A2133" t="s">
        <v>4595</v>
      </c>
      <c r="B2133" t="s">
        <v>4596</v>
      </c>
      <c r="E2133" t="b">
        <v>1</v>
      </c>
    </row>
    <row r="2134" spans="1:5">
      <c r="A2134" t="s">
        <v>4597</v>
      </c>
      <c r="B2134" t="s">
        <v>4598</v>
      </c>
      <c r="E2134" t="b">
        <v>1</v>
      </c>
    </row>
    <row r="2135" spans="1:5">
      <c r="A2135" t="s">
        <v>4599</v>
      </c>
      <c r="B2135" t="s">
        <v>4600</v>
      </c>
      <c r="E2135" t="b">
        <v>1</v>
      </c>
    </row>
    <row r="2136" spans="1:5">
      <c r="A2136" t="s">
        <v>4601</v>
      </c>
      <c r="B2136" t="s">
        <v>4602</v>
      </c>
      <c r="E2136" t="b">
        <v>1</v>
      </c>
    </row>
    <row r="2137" spans="1:5">
      <c r="A2137" t="s">
        <v>4603</v>
      </c>
      <c r="B2137" t="s">
        <v>4604</v>
      </c>
      <c r="E2137" t="b">
        <v>1</v>
      </c>
    </row>
    <row r="2138" spans="1:5">
      <c r="A2138" t="s">
        <v>4605</v>
      </c>
      <c r="B2138" t="s">
        <v>4606</v>
      </c>
      <c r="E2138" t="b">
        <v>1</v>
      </c>
    </row>
    <row r="2139" spans="1:5">
      <c r="A2139" t="s">
        <v>4607</v>
      </c>
      <c r="B2139" t="s">
        <v>4608</v>
      </c>
      <c r="E2139" t="b">
        <v>1</v>
      </c>
    </row>
    <row r="2140" spans="1:5">
      <c r="A2140" t="s">
        <v>4609</v>
      </c>
      <c r="B2140" t="s">
        <v>4610</v>
      </c>
      <c r="E2140" t="b">
        <v>1</v>
      </c>
    </row>
    <row r="2141" spans="1:5">
      <c r="A2141" t="s">
        <v>4611</v>
      </c>
      <c r="B2141" t="s">
        <v>4612</v>
      </c>
      <c r="E2141" t="b">
        <v>1</v>
      </c>
    </row>
    <row r="2142" spans="1:5">
      <c r="A2142" t="s">
        <v>4613</v>
      </c>
      <c r="B2142" t="s">
        <v>4614</v>
      </c>
      <c r="E2142" t="b">
        <v>1</v>
      </c>
    </row>
    <row r="2143" spans="1:5">
      <c r="A2143" t="s">
        <v>4615</v>
      </c>
      <c r="B2143" t="s">
        <v>4616</v>
      </c>
      <c r="E2143" t="b">
        <v>1</v>
      </c>
    </row>
    <row r="2144" spans="1:5">
      <c r="A2144" t="s">
        <v>4617</v>
      </c>
      <c r="B2144" t="s">
        <v>4618</v>
      </c>
      <c r="E2144" t="b">
        <v>1</v>
      </c>
    </row>
    <row r="2145" spans="1:5">
      <c r="A2145" t="s">
        <v>4619</v>
      </c>
      <c r="B2145" t="s">
        <v>4620</v>
      </c>
      <c r="E2145" t="b">
        <v>1</v>
      </c>
    </row>
    <row r="2146" spans="1:5">
      <c r="A2146" t="s">
        <v>4621</v>
      </c>
      <c r="B2146" t="s">
        <v>4622</v>
      </c>
      <c r="E2146" t="b">
        <v>1</v>
      </c>
    </row>
    <row r="2147" spans="1:5">
      <c r="A2147" t="s">
        <v>4623</v>
      </c>
      <c r="B2147" t="s">
        <v>4624</v>
      </c>
      <c r="E2147" t="b">
        <v>1</v>
      </c>
    </row>
    <row r="2148" spans="1:5">
      <c r="A2148" t="s">
        <v>4625</v>
      </c>
      <c r="B2148" t="s">
        <v>4626</v>
      </c>
      <c r="E2148" t="b">
        <v>1</v>
      </c>
    </row>
    <row r="2149" spans="1:5">
      <c r="A2149" t="s">
        <v>4627</v>
      </c>
      <c r="B2149" t="s">
        <v>4628</v>
      </c>
      <c r="E2149" t="b">
        <v>1</v>
      </c>
    </row>
    <row r="2150" spans="1:5">
      <c r="A2150" t="s">
        <v>4629</v>
      </c>
      <c r="B2150" t="s">
        <v>4630</v>
      </c>
      <c r="E2150" t="b">
        <v>1</v>
      </c>
    </row>
    <row r="2151" spans="1:5">
      <c r="A2151" t="s">
        <v>4631</v>
      </c>
      <c r="B2151" t="s">
        <v>4632</v>
      </c>
      <c r="E2151" t="b">
        <v>1</v>
      </c>
    </row>
    <row r="2152" spans="1:5">
      <c r="A2152" t="s">
        <v>4633</v>
      </c>
      <c r="B2152" t="s">
        <v>4634</v>
      </c>
      <c r="E2152" t="b">
        <v>1</v>
      </c>
    </row>
    <row r="2153" spans="1:5">
      <c r="A2153" t="s">
        <v>4635</v>
      </c>
      <c r="B2153" t="s">
        <v>4636</v>
      </c>
      <c r="E2153" t="b">
        <v>1</v>
      </c>
    </row>
    <row r="2154" spans="1:5">
      <c r="A2154" t="s">
        <v>4637</v>
      </c>
      <c r="B2154" t="s">
        <v>4638</v>
      </c>
      <c r="E2154" t="b">
        <v>1</v>
      </c>
    </row>
    <row r="2155" spans="1:5">
      <c r="A2155" t="s">
        <v>4639</v>
      </c>
      <c r="B2155" t="s">
        <v>4640</v>
      </c>
      <c r="E2155" t="b">
        <v>1</v>
      </c>
    </row>
    <row r="2156" spans="1:5">
      <c r="A2156" t="s">
        <v>4641</v>
      </c>
      <c r="B2156" t="s">
        <v>4642</v>
      </c>
      <c r="E2156" t="b">
        <v>1</v>
      </c>
    </row>
    <row r="2157" spans="1:5">
      <c r="A2157" t="s">
        <v>4643</v>
      </c>
      <c r="B2157" t="s">
        <v>4644</v>
      </c>
      <c r="E2157" t="b">
        <v>1</v>
      </c>
    </row>
    <row r="2158" spans="1:5">
      <c r="A2158" t="s">
        <v>4645</v>
      </c>
      <c r="B2158" t="s">
        <v>4646</v>
      </c>
      <c r="E2158" t="b">
        <v>1</v>
      </c>
    </row>
    <row r="2159" spans="1:5">
      <c r="A2159" t="s">
        <v>4647</v>
      </c>
      <c r="B2159" t="s">
        <v>4648</v>
      </c>
      <c r="E2159" t="b">
        <v>1</v>
      </c>
    </row>
    <row r="2160" spans="1:5">
      <c r="A2160" t="s">
        <v>4649</v>
      </c>
      <c r="B2160" t="s">
        <v>4650</v>
      </c>
      <c r="E2160" t="b">
        <v>1</v>
      </c>
    </row>
    <row r="2161" spans="1:5">
      <c r="A2161" t="s">
        <v>4651</v>
      </c>
      <c r="B2161" t="s">
        <v>4652</v>
      </c>
      <c r="E2161" t="b">
        <v>1</v>
      </c>
    </row>
    <row r="2162" spans="1:5">
      <c r="A2162" t="s">
        <v>4653</v>
      </c>
      <c r="B2162" t="s">
        <v>4654</v>
      </c>
      <c r="E2162" t="b">
        <v>1</v>
      </c>
    </row>
    <row r="2163" spans="1:5">
      <c r="A2163" t="s">
        <v>4655</v>
      </c>
      <c r="B2163" t="s">
        <v>4656</v>
      </c>
      <c r="E2163" t="b">
        <v>1</v>
      </c>
    </row>
    <row r="2164" spans="1:5">
      <c r="A2164" t="s">
        <v>4657</v>
      </c>
      <c r="B2164" t="s">
        <v>4658</v>
      </c>
      <c r="E2164" t="b">
        <v>1</v>
      </c>
    </row>
    <row r="2165" spans="1:5">
      <c r="A2165" t="s">
        <v>4659</v>
      </c>
      <c r="B2165" t="s">
        <v>4660</v>
      </c>
      <c r="E2165" t="b">
        <v>1</v>
      </c>
    </row>
    <row r="2166" spans="1:5">
      <c r="A2166" t="s">
        <v>4661</v>
      </c>
      <c r="B2166" t="s">
        <v>4662</v>
      </c>
      <c r="E2166" t="b">
        <v>1</v>
      </c>
    </row>
    <row r="2167" spans="1:5">
      <c r="A2167" t="s">
        <v>4663</v>
      </c>
      <c r="B2167" t="s">
        <v>4664</v>
      </c>
      <c r="E2167" t="b">
        <v>1</v>
      </c>
    </row>
    <row r="2168" spans="1:5">
      <c r="A2168" t="s">
        <v>4665</v>
      </c>
      <c r="B2168" t="s">
        <v>4666</v>
      </c>
      <c r="E2168" t="b">
        <v>1</v>
      </c>
    </row>
    <row r="2169" spans="1:5">
      <c r="A2169" t="s">
        <v>4667</v>
      </c>
      <c r="B2169" t="s">
        <v>4668</v>
      </c>
      <c r="E2169" t="b">
        <v>1</v>
      </c>
    </row>
    <row r="2170" spans="1:5">
      <c r="A2170" t="s">
        <v>4669</v>
      </c>
      <c r="B2170" t="s">
        <v>4670</v>
      </c>
      <c r="E2170" t="b">
        <v>1</v>
      </c>
    </row>
    <row r="2171" spans="1:5">
      <c r="A2171" t="s">
        <v>4671</v>
      </c>
      <c r="B2171" t="s">
        <v>4672</v>
      </c>
      <c r="E2171" t="b">
        <v>1</v>
      </c>
    </row>
    <row r="2172" spans="1:5">
      <c r="A2172" t="s">
        <v>4673</v>
      </c>
      <c r="B2172" t="s">
        <v>4674</v>
      </c>
      <c r="E2172" t="b">
        <v>1</v>
      </c>
    </row>
    <row r="2173" spans="1:5">
      <c r="A2173" t="s">
        <v>4675</v>
      </c>
      <c r="B2173" t="s">
        <v>4676</v>
      </c>
      <c r="E2173" t="b">
        <v>1</v>
      </c>
    </row>
    <row r="2174" spans="1:5">
      <c r="A2174" t="s">
        <v>4677</v>
      </c>
      <c r="B2174" t="s">
        <v>4678</v>
      </c>
      <c r="E2174" t="b">
        <v>1</v>
      </c>
    </row>
    <row r="2175" spans="1:5">
      <c r="A2175" t="s">
        <v>4679</v>
      </c>
      <c r="B2175" t="s">
        <v>4680</v>
      </c>
      <c r="E2175" t="b">
        <v>1</v>
      </c>
    </row>
    <row r="2176" spans="1:5">
      <c r="A2176" t="s">
        <v>4681</v>
      </c>
      <c r="B2176" t="s">
        <v>4682</v>
      </c>
      <c r="E2176" t="b">
        <v>1</v>
      </c>
    </row>
    <row r="2177" spans="1:5">
      <c r="A2177" t="s">
        <v>4683</v>
      </c>
      <c r="B2177" t="s">
        <v>4684</v>
      </c>
      <c r="E2177" t="b">
        <v>1</v>
      </c>
    </row>
    <row r="2178" spans="1:5">
      <c r="A2178" t="s">
        <v>4685</v>
      </c>
      <c r="B2178" t="s">
        <v>4686</v>
      </c>
      <c r="E2178" t="b">
        <v>1</v>
      </c>
    </row>
    <row r="2179" spans="1:5">
      <c r="A2179" t="s">
        <v>4687</v>
      </c>
      <c r="B2179" t="s">
        <v>4688</v>
      </c>
      <c r="E2179" t="b">
        <v>1</v>
      </c>
    </row>
    <row r="2180" spans="1:5">
      <c r="A2180" t="s">
        <v>4689</v>
      </c>
      <c r="B2180" t="s">
        <v>4690</v>
      </c>
      <c r="E2180" t="b">
        <v>1</v>
      </c>
    </row>
    <row r="2181" spans="1:5">
      <c r="A2181" t="s">
        <v>4691</v>
      </c>
      <c r="B2181" t="s">
        <v>4692</v>
      </c>
      <c r="E2181" t="b">
        <v>1</v>
      </c>
    </row>
    <row r="2182" spans="1:5">
      <c r="A2182" t="s">
        <v>4693</v>
      </c>
      <c r="B2182" t="s">
        <v>4694</v>
      </c>
      <c r="E2182" t="b">
        <v>1</v>
      </c>
    </row>
    <row r="2183" spans="1:5">
      <c r="A2183" t="s">
        <v>4695</v>
      </c>
      <c r="B2183" t="s">
        <v>4696</v>
      </c>
      <c r="E2183" t="b">
        <v>1</v>
      </c>
    </row>
    <row r="2184" spans="1:5">
      <c r="A2184" t="s">
        <v>4697</v>
      </c>
      <c r="B2184" t="s">
        <v>4698</v>
      </c>
      <c r="E2184" t="b">
        <v>1</v>
      </c>
    </row>
    <row r="2185" spans="1:5">
      <c r="A2185" t="s">
        <v>4699</v>
      </c>
      <c r="B2185" t="s">
        <v>4700</v>
      </c>
      <c r="E2185" t="b">
        <v>1</v>
      </c>
    </row>
    <row r="2186" spans="1:5">
      <c r="A2186" t="s">
        <v>4701</v>
      </c>
      <c r="B2186" t="s">
        <v>4702</v>
      </c>
      <c r="E2186" t="b">
        <v>1</v>
      </c>
    </row>
    <row r="2187" spans="1:5">
      <c r="A2187" t="s">
        <v>4703</v>
      </c>
      <c r="B2187" t="s">
        <v>4704</v>
      </c>
      <c r="E2187" t="b">
        <v>1</v>
      </c>
    </row>
    <row r="2188" spans="1:5">
      <c r="A2188" t="s">
        <v>4705</v>
      </c>
      <c r="B2188" t="s">
        <v>4706</v>
      </c>
      <c r="E2188" t="b">
        <v>1</v>
      </c>
    </row>
    <row r="2189" spans="1:5">
      <c r="A2189" t="s">
        <v>4707</v>
      </c>
      <c r="B2189" t="s">
        <v>4708</v>
      </c>
      <c r="E2189" t="b">
        <v>1</v>
      </c>
    </row>
    <row r="2190" spans="1:5">
      <c r="A2190" t="s">
        <v>4709</v>
      </c>
      <c r="B2190" t="s">
        <v>4710</v>
      </c>
      <c r="E2190" t="b">
        <v>1</v>
      </c>
    </row>
    <row r="2191" spans="1:5">
      <c r="A2191" t="s">
        <v>4711</v>
      </c>
      <c r="B2191" t="s">
        <v>4712</v>
      </c>
      <c r="E2191" t="b">
        <v>1</v>
      </c>
    </row>
    <row r="2192" spans="1:5">
      <c r="A2192" t="s">
        <v>4713</v>
      </c>
      <c r="B2192" t="s">
        <v>4714</v>
      </c>
      <c r="E2192" t="b">
        <v>1</v>
      </c>
    </row>
    <row r="2193" spans="1:5">
      <c r="A2193" t="s">
        <v>4715</v>
      </c>
      <c r="B2193" t="s">
        <v>4716</v>
      </c>
      <c r="E2193" t="b">
        <v>1</v>
      </c>
    </row>
    <row r="2194" spans="1:5">
      <c r="A2194" t="s">
        <v>4717</v>
      </c>
      <c r="B2194" t="s">
        <v>4718</v>
      </c>
      <c r="E2194" t="b">
        <v>1</v>
      </c>
    </row>
    <row r="2195" spans="1:5">
      <c r="A2195" t="s">
        <v>4719</v>
      </c>
      <c r="B2195" t="s">
        <v>4720</v>
      </c>
      <c r="E2195" t="b">
        <v>1</v>
      </c>
    </row>
    <row r="2196" spans="1:5">
      <c r="A2196" t="s">
        <v>4721</v>
      </c>
      <c r="B2196" t="s">
        <v>4722</v>
      </c>
      <c r="E2196" t="b">
        <v>1</v>
      </c>
    </row>
    <row r="2197" spans="1:5">
      <c r="A2197" t="s">
        <v>4723</v>
      </c>
      <c r="B2197" t="s">
        <v>4724</v>
      </c>
      <c r="E2197" t="b">
        <v>1</v>
      </c>
    </row>
    <row r="2198" spans="1:5">
      <c r="A2198" t="s">
        <v>4725</v>
      </c>
      <c r="B2198" t="s">
        <v>4726</v>
      </c>
      <c r="E2198" t="b">
        <v>1</v>
      </c>
    </row>
    <row r="2199" spans="1:5">
      <c r="A2199" t="s">
        <v>4727</v>
      </c>
      <c r="B2199" t="s">
        <v>4728</v>
      </c>
      <c r="E2199" t="b">
        <v>1</v>
      </c>
    </row>
    <row r="2200" spans="1:5">
      <c r="A2200" t="s">
        <v>4729</v>
      </c>
      <c r="B2200" t="s">
        <v>4730</v>
      </c>
      <c r="E2200" t="b">
        <v>1</v>
      </c>
    </row>
    <row r="2201" spans="1:5">
      <c r="A2201" t="s">
        <v>4731</v>
      </c>
      <c r="B2201" t="s">
        <v>4732</v>
      </c>
      <c r="E2201" t="b">
        <v>1</v>
      </c>
    </row>
    <row r="2202" spans="1:5">
      <c r="A2202" t="s">
        <v>4733</v>
      </c>
      <c r="B2202" t="s">
        <v>4734</v>
      </c>
      <c r="E2202" t="b">
        <v>1</v>
      </c>
    </row>
    <row r="2203" spans="1:5">
      <c r="A2203" t="s">
        <v>4735</v>
      </c>
      <c r="B2203" t="s">
        <v>4736</v>
      </c>
      <c r="E2203" t="b">
        <v>1</v>
      </c>
    </row>
    <row r="2204" spans="1:5">
      <c r="A2204" t="s">
        <v>4737</v>
      </c>
      <c r="B2204" t="s">
        <v>4738</v>
      </c>
      <c r="E2204" t="b">
        <v>1</v>
      </c>
    </row>
    <row r="2205" spans="1:5">
      <c r="A2205" t="s">
        <v>4739</v>
      </c>
      <c r="B2205" t="s">
        <v>4740</v>
      </c>
      <c r="E2205" t="b">
        <v>1</v>
      </c>
    </row>
    <row r="2206" spans="1:5">
      <c r="A2206" t="s">
        <v>4741</v>
      </c>
      <c r="B2206" t="s">
        <v>4742</v>
      </c>
      <c r="E2206" t="b">
        <v>1</v>
      </c>
    </row>
    <row r="2207" spans="1:5">
      <c r="A2207" t="s">
        <v>4743</v>
      </c>
      <c r="B2207" t="s">
        <v>4744</v>
      </c>
      <c r="E2207" t="b">
        <v>1</v>
      </c>
    </row>
    <row r="2208" spans="1:5">
      <c r="A2208" t="s">
        <v>4745</v>
      </c>
      <c r="B2208" t="s">
        <v>4746</v>
      </c>
      <c r="E2208" t="b">
        <v>1</v>
      </c>
    </row>
    <row r="2209" spans="1:5">
      <c r="A2209" t="s">
        <v>4747</v>
      </c>
      <c r="B2209" t="s">
        <v>4748</v>
      </c>
      <c r="E2209" t="b">
        <v>1</v>
      </c>
    </row>
    <row r="2210" spans="1:5">
      <c r="A2210" t="s">
        <v>4749</v>
      </c>
      <c r="B2210" t="s">
        <v>4750</v>
      </c>
      <c r="E2210" t="b">
        <v>1</v>
      </c>
    </row>
    <row r="2211" spans="1:5">
      <c r="A2211" t="s">
        <v>4751</v>
      </c>
      <c r="B2211" t="s">
        <v>4752</v>
      </c>
      <c r="E2211" t="b">
        <v>1</v>
      </c>
    </row>
    <row r="2212" spans="1:5">
      <c r="A2212" t="s">
        <v>4753</v>
      </c>
      <c r="B2212" t="s">
        <v>4754</v>
      </c>
      <c r="E2212" t="b">
        <v>1</v>
      </c>
    </row>
    <row r="2213" spans="1:5">
      <c r="A2213" t="s">
        <v>4755</v>
      </c>
      <c r="B2213" t="s">
        <v>4756</v>
      </c>
      <c r="E2213" t="b">
        <v>1</v>
      </c>
    </row>
    <row r="2214" spans="1:5">
      <c r="A2214" t="s">
        <v>4757</v>
      </c>
      <c r="B2214" t="s">
        <v>4758</v>
      </c>
      <c r="E2214" t="b">
        <v>1</v>
      </c>
    </row>
    <row r="2215" spans="1:5">
      <c r="A2215" t="s">
        <v>4759</v>
      </c>
      <c r="B2215" t="s">
        <v>4760</v>
      </c>
      <c r="E2215" t="b">
        <v>1</v>
      </c>
    </row>
    <row r="2216" spans="1:5">
      <c r="A2216" t="s">
        <v>4761</v>
      </c>
      <c r="B2216" t="s">
        <v>4762</v>
      </c>
      <c r="E2216" t="b">
        <v>1</v>
      </c>
    </row>
    <row r="2217" spans="1:5">
      <c r="A2217" t="s">
        <v>4763</v>
      </c>
      <c r="B2217" t="s">
        <v>4764</v>
      </c>
      <c r="E2217" t="b">
        <v>1</v>
      </c>
    </row>
    <row r="2218" spans="1:5">
      <c r="A2218" t="s">
        <v>4765</v>
      </c>
      <c r="B2218" t="s">
        <v>4766</v>
      </c>
      <c r="E2218" t="b">
        <v>1</v>
      </c>
    </row>
    <row r="2219" spans="1:5">
      <c r="A2219" t="s">
        <v>4767</v>
      </c>
      <c r="B2219" t="s">
        <v>4768</v>
      </c>
      <c r="E2219" t="b">
        <v>1</v>
      </c>
    </row>
    <row r="2220" spans="1:5">
      <c r="A2220" t="s">
        <v>4769</v>
      </c>
      <c r="B2220" t="s">
        <v>4770</v>
      </c>
      <c r="E2220" t="b">
        <v>1</v>
      </c>
    </row>
    <row r="2221" spans="1:5">
      <c r="A2221" t="s">
        <v>4771</v>
      </c>
      <c r="B2221" t="s">
        <v>4772</v>
      </c>
      <c r="E2221" t="b">
        <v>1</v>
      </c>
    </row>
    <row r="2222" spans="1:5">
      <c r="A2222" t="s">
        <v>4773</v>
      </c>
      <c r="B2222" t="s">
        <v>4774</v>
      </c>
      <c r="E2222" t="b">
        <v>1</v>
      </c>
    </row>
    <row r="2223" spans="1:5">
      <c r="A2223" t="s">
        <v>4775</v>
      </c>
      <c r="B2223" t="s">
        <v>4776</v>
      </c>
      <c r="E2223" t="b">
        <v>1</v>
      </c>
    </row>
    <row r="2224" spans="1:5">
      <c r="A2224" t="s">
        <v>4777</v>
      </c>
      <c r="B2224" t="s">
        <v>4778</v>
      </c>
      <c r="E2224" t="b">
        <v>1</v>
      </c>
    </row>
    <row r="2225" spans="1:5">
      <c r="A2225" t="s">
        <v>4779</v>
      </c>
      <c r="B2225" t="s">
        <v>4780</v>
      </c>
      <c r="E2225" t="b">
        <v>1</v>
      </c>
    </row>
    <row r="2226" spans="1:5">
      <c r="A2226" t="s">
        <v>4781</v>
      </c>
      <c r="B2226" t="s">
        <v>4782</v>
      </c>
      <c r="E2226" t="b">
        <v>1</v>
      </c>
    </row>
    <row r="2227" spans="1:5">
      <c r="A2227" t="s">
        <v>4783</v>
      </c>
      <c r="B2227" t="s">
        <v>4784</v>
      </c>
      <c r="E2227" t="b">
        <v>1</v>
      </c>
    </row>
    <row r="2228" spans="1:5">
      <c r="A2228" t="s">
        <v>4785</v>
      </c>
      <c r="B2228" t="s">
        <v>4786</v>
      </c>
      <c r="E2228" t="b">
        <v>1</v>
      </c>
    </row>
    <row r="2229" spans="1:5">
      <c r="A2229" t="s">
        <v>4787</v>
      </c>
      <c r="B2229" t="s">
        <v>4788</v>
      </c>
      <c r="E2229" t="b">
        <v>1</v>
      </c>
    </row>
    <row r="2230" spans="1:5">
      <c r="A2230" t="s">
        <v>4789</v>
      </c>
      <c r="B2230" t="s">
        <v>4790</v>
      </c>
      <c r="E2230" t="b">
        <v>1</v>
      </c>
    </row>
    <row r="2231" spans="1:5">
      <c r="A2231" t="s">
        <v>4791</v>
      </c>
      <c r="B2231" t="s">
        <v>4792</v>
      </c>
      <c r="E2231" t="b">
        <v>1</v>
      </c>
    </row>
    <row r="2232" spans="1:5">
      <c r="A2232" t="s">
        <v>4793</v>
      </c>
      <c r="B2232" t="s">
        <v>4794</v>
      </c>
      <c r="E2232" t="b">
        <v>1</v>
      </c>
    </row>
    <row r="2233" spans="1:5">
      <c r="A2233" t="s">
        <v>4795</v>
      </c>
      <c r="B2233" t="s">
        <v>4796</v>
      </c>
      <c r="E2233" t="b">
        <v>1</v>
      </c>
    </row>
    <row r="2234" spans="1:5">
      <c r="A2234" t="s">
        <v>4797</v>
      </c>
      <c r="B2234" t="s">
        <v>4798</v>
      </c>
      <c r="E2234" t="b">
        <v>1</v>
      </c>
    </row>
    <row r="2235" spans="1:5">
      <c r="A2235" t="s">
        <v>4799</v>
      </c>
      <c r="B2235" t="s">
        <v>4800</v>
      </c>
      <c r="E2235" t="b">
        <v>1</v>
      </c>
    </row>
    <row r="2236" spans="1:5">
      <c r="A2236" t="s">
        <v>4801</v>
      </c>
      <c r="B2236" t="s">
        <v>4802</v>
      </c>
      <c r="E2236" t="b">
        <v>1</v>
      </c>
    </row>
    <row r="2237" spans="1:5">
      <c r="A2237" t="s">
        <v>4803</v>
      </c>
      <c r="B2237" t="s">
        <v>4804</v>
      </c>
      <c r="E2237" t="b">
        <v>1</v>
      </c>
    </row>
    <row r="2238" spans="1:5">
      <c r="A2238" t="s">
        <v>4805</v>
      </c>
      <c r="B2238" t="s">
        <v>4806</v>
      </c>
      <c r="E2238" t="b">
        <v>1</v>
      </c>
    </row>
    <row r="2239" spans="1:5">
      <c r="A2239" t="s">
        <v>4807</v>
      </c>
      <c r="B2239" t="s">
        <v>4808</v>
      </c>
      <c r="E2239" t="b">
        <v>1</v>
      </c>
    </row>
    <row r="2240" spans="1:5">
      <c r="A2240" t="s">
        <v>4809</v>
      </c>
      <c r="B2240" t="s">
        <v>4810</v>
      </c>
      <c r="E2240" t="b">
        <v>1</v>
      </c>
    </row>
    <row r="2241" spans="1:5">
      <c r="A2241" t="s">
        <v>4811</v>
      </c>
      <c r="B2241" t="s">
        <v>4812</v>
      </c>
      <c r="E2241" t="b">
        <v>1</v>
      </c>
    </row>
    <row r="2242" spans="1:5">
      <c r="A2242" t="s">
        <v>4813</v>
      </c>
      <c r="B2242" t="s">
        <v>4814</v>
      </c>
      <c r="E2242" t="b">
        <v>1</v>
      </c>
    </row>
    <row r="2243" spans="1:5">
      <c r="A2243" t="s">
        <v>4815</v>
      </c>
      <c r="B2243" t="s">
        <v>4816</v>
      </c>
      <c r="E2243" t="b">
        <v>1</v>
      </c>
    </row>
    <row r="2244" spans="1:5">
      <c r="A2244" t="s">
        <v>4817</v>
      </c>
      <c r="B2244" t="s">
        <v>4818</v>
      </c>
      <c r="E2244" t="b">
        <v>1</v>
      </c>
    </row>
    <row r="2245" spans="1:5">
      <c r="A2245" t="s">
        <v>4819</v>
      </c>
      <c r="B2245" t="s">
        <v>4820</v>
      </c>
      <c r="E2245" t="b">
        <v>1</v>
      </c>
    </row>
    <row r="2246" spans="1:5">
      <c r="A2246" t="s">
        <v>4821</v>
      </c>
      <c r="B2246" t="s">
        <v>4822</v>
      </c>
      <c r="E2246" t="b">
        <v>1</v>
      </c>
    </row>
    <row r="2247" spans="1:5">
      <c r="A2247" t="s">
        <v>4823</v>
      </c>
      <c r="B2247" t="s">
        <v>4824</v>
      </c>
      <c r="E2247" t="b">
        <v>1</v>
      </c>
    </row>
    <row r="2248" spans="1:5">
      <c r="A2248" t="s">
        <v>4825</v>
      </c>
      <c r="B2248" t="s">
        <v>4826</v>
      </c>
      <c r="E2248" t="b">
        <v>1</v>
      </c>
    </row>
    <row r="2249" spans="1:5">
      <c r="A2249" t="s">
        <v>4827</v>
      </c>
      <c r="B2249" t="s">
        <v>4828</v>
      </c>
      <c r="E2249" t="b">
        <v>1</v>
      </c>
    </row>
    <row r="2250" spans="1:5">
      <c r="A2250" t="s">
        <v>4829</v>
      </c>
      <c r="B2250" t="s">
        <v>4830</v>
      </c>
      <c r="E2250" t="b">
        <v>1</v>
      </c>
    </row>
    <row r="2251" spans="1:5">
      <c r="A2251" t="s">
        <v>4831</v>
      </c>
      <c r="B2251" t="s">
        <v>4832</v>
      </c>
      <c r="E2251" t="b">
        <v>1</v>
      </c>
    </row>
    <row r="2252" spans="1:5">
      <c r="A2252" t="s">
        <v>4833</v>
      </c>
      <c r="B2252" t="s">
        <v>4834</v>
      </c>
      <c r="E2252" t="b">
        <v>1</v>
      </c>
    </row>
    <row r="2253" spans="1:5">
      <c r="A2253" t="s">
        <v>4835</v>
      </c>
      <c r="B2253" t="s">
        <v>4836</v>
      </c>
      <c r="E2253" t="b">
        <v>1</v>
      </c>
    </row>
    <row r="2254" spans="1:5">
      <c r="A2254" t="s">
        <v>4837</v>
      </c>
      <c r="B2254" t="s">
        <v>4838</v>
      </c>
      <c r="E2254" t="b">
        <v>1</v>
      </c>
    </row>
    <row r="2255" spans="1:5">
      <c r="A2255" t="s">
        <v>4839</v>
      </c>
      <c r="B2255" t="s">
        <v>4840</v>
      </c>
      <c r="E2255" t="b">
        <v>1</v>
      </c>
    </row>
    <row r="2256" spans="1:5">
      <c r="A2256" t="s">
        <v>4841</v>
      </c>
      <c r="B2256" t="s">
        <v>4842</v>
      </c>
      <c r="E2256" t="b">
        <v>1</v>
      </c>
    </row>
    <row r="2257" spans="1:5">
      <c r="A2257" t="s">
        <v>4843</v>
      </c>
      <c r="B2257" t="s">
        <v>4844</v>
      </c>
      <c r="E2257" t="b">
        <v>1</v>
      </c>
    </row>
    <row r="2258" spans="1:5">
      <c r="A2258" t="s">
        <v>4845</v>
      </c>
      <c r="B2258" t="s">
        <v>4846</v>
      </c>
      <c r="E2258" t="b">
        <v>1</v>
      </c>
    </row>
    <row r="2259" spans="1:5">
      <c r="A2259" t="s">
        <v>4847</v>
      </c>
      <c r="B2259" t="s">
        <v>4848</v>
      </c>
      <c r="E2259" t="b">
        <v>1</v>
      </c>
    </row>
    <row r="2260" spans="1:5">
      <c r="A2260" t="s">
        <v>4849</v>
      </c>
      <c r="B2260" t="s">
        <v>4850</v>
      </c>
      <c r="E2260" t="b">
        <v>1</v>
      </c>
    </row>
    <row r="2261" spans="1:5">
      <c r="A2261" t="s">
        <v>4851</v>
      </c>
      <c r="B2261" t="s">
        <v>4852</v>
      </c>
      <c r="E2261" t="b">
        <v>1</v>
      </c>
    </row>
    <row r="2262" spans="1:5">
      <c r="A2262" t="s">
        <v>4853</v>
      </c>
      <c r="B2262" t="s">
        <v>4854</v>
      </c>
      <c r="E2262" t="b">
        <v>1</v>
      </c>
    </row>
    <row r="2263" spans="1:5">
      <c r="A2263" t="s">
        <v>4855</v>
      </c>
      <c r="B2263" t="s">
        <v>4856</v>
      </c>
      <c r="E2263" t="b">
        <v>1</v>
      </c>
    </row>
    <row r="2264" spans="1:5">
      <c r="A2264" t="s">
        <v>4857</v>
      </c>
      <c r="B2264" t="s">
        <v>4858</v>
      </c>
      <c r="E2264" t="b">
        <v>1</v>
      </c>
    </row>
    <row r="2265" spans="1:5">
      <c r="A2265" t="s">
        <v>4859</v>
      </c>
      <c r="B2265" t="s">
        <v>4860</v>
      </c>
      <c r="E2265" t="b">
        <v>1</v>
      </c>
    </row>
    <row r="2266" spans="1:5">
      <c r="A2266" t="s">
        <v>4861</v>
      </c>
      <c r="B2266" t="s">
        <v>4862</v>
      </c>
      <c r="E2266" t="b">
        <v>1</v>
      </c>
    </row>
    <row r="2267" spans="1:5">
      <c r="A2267" t="s">
        <v>4863</v>
      </c>
      <c r="B2267" t="s">
        <v>4864</v>
      </c>
      <c r="E2267" t="b">
        <v>1</v>
      </c>
    </row>
    <row r="2268" spans="1:5">
      <c r="A2268" t="s">
        <v>4865</v>
      </c>
      <c r="B2268" t="s">
        <v>4866</v>
      </c>
      <c r="E2268" t="b">
        <v>1</v>
      </c>
    </row>
    <row r="2269" spans="1:5">
      <c r="A2269" t="s">
        <v>4867</v>
      </c>
      <c r="B2269" t="s">
        <v>4868</v>
      </c>
      <c r="E2269" t="b">
        <v>1</v>
      </c>
    </row>
    <row r="2270" spans="1:5">
      <c r="A2270" t="s">
        <v>4869</v>
      </c>
      <c r="B2270" t="s">
        <v>4870</v>
      </c>
      <c r="E2270" t="b">
        <v>1</v>
      </c>
    </row>
    <row r="2271" spans="1:5">
      <c r="A2271" t="s">
        <v>4871</v>
      </c>
      <c r="B2271" t="s">
        <v>4872</v>
      </c>
      <c r="E2271" t="b">
        <v>1</v>
      </c>
    </row>
    <row r="2272" spans="1:5">
      <c r="A2272" t="s">
        <v>4873</v>
      </c>
      <c r="B2272" t="s">
        <v>4874</v>
      </c>
      <c r="E2272" t="b">
        <v>1</v>
      </c>
    </row>
    <row r="2273" spans="1:5">
      <c r="A2273" t="s">
        <v>4875</v>
      </c>
      <c r="B2273" t="s">
        <v>4876</v>
      </c>
      <c r="E2273" t="b">
        <v>1</v>
      </c>
    </row>
    <row r="2274" spans="1:5">
      <c r="A2274" t="s">
        <v>4877</v>
      </c>
      <c r="B2274" t="s">
        <v>4878</v>
      </c>
      <c r="E2274" t="b">
        <v>1</v>
      </c>
    </row>
    <row r="2275" spans="1:5">
      <c r="A2275" t="s">
        <v>4879</v>
      </c>
      <c r="B2275" t="s">
        <v>4880</v>
      </c>
      <c r="E2275" t="b">
        <v>1</v>
      </c>
    </row>
    <row r="2276" spans="1:5">
      <c r="A2276" t="s">
        <v>4881</v>
      </c>
      <c r="B2276" t="s">
        <v>4882</v>
      </c>
      <c r="E2276" t="b">
        <v>1</v>
      </c>
    </row>
    <row r="2277" spans="1:5">
      <c r="A2277" t="s">
        <v>4883</v>
      </c>
      <c r="B2277" t="s">
        <v>4884</v>
      </c>
      <c r="E2277" t="b">
        <v>1</v>
      </c>
    </row>
    <row r="2278" spans="1:5">
      <c r="A2278" t="s">
        <v>4885</v>
      </c>
      <c r="B2278" t="s">
        <v>4886</v>
      </c>
      <c r="E2278" t="b">
        <v>1</v>
      </c>
    </row>
    <row r="2279" spans="1:5">
      <c r="A2279" t="s">
        <v>4887</v>
      </c>
      <c r="B2279" t="s">
        <v>4888</v>
      </c>
      <c r="E2279" t="b">
        <v>1</v>
      </c>
    </row>
    <row r="2280" spans="1:5">
      <c r="A2280" t="s">
        <v>4889</v>
      </c>
      <c r="B2280" t="s">
        <v>4890</v>
      </c>
      <c r="E2280" t="b">
        <v>1</v>
      </c>
    </row>
    <row r="2281" spans="1:5">
      <c r="A2281" t="s">
        <v>4891</v>
      </c>
      <c r="B2281" t="s">
        <v>4892</v>
      </c>
      <c r="E2281" t="b">
        <v>1</v>
      </c>
    </row>
    <row r="2282" spans="1:5">
      <c r="A2282" t="s">
        <v>4893</v>
      </c>
      <c r="B2282" t="s">
        <v>4894</v>
      </c>
      <c r="E2282" t="b">
        <v>1</v>
      </c>
    </row>
    <row r="2283" spans="1:5">
      <c r="A2283" t="s">
        <v>4895</v>
      </c>
      <c r="B2283" t="s">
        <v>4896</v>
      </c>
      <c r="E2283" t="b">
        <v>1</v>
      </c>
    </row>
    <row r="2284" spans="1:5">
      <c r="A2284" t="s">
        <v>4897</v>
      </c>
      <c r="B2284" t="s">
        <v>4898</v>
      </c>
      <c r="E2284" t="b">
        <v>1</v>
      </c>
    </row>
    <row r="2285" spans="1:5">
      <c r="A2285" t="s">
        <v>4899</v>
      </c>
      <c r="B2285" t="s">
        <v>4900</v>
      </c>
      <c r="E2285" t="b">
        <v>1</v>
      </c>
    </row>
    <row r="2286" spans="1:5">
      <c r="A2286" t="s">
        <v>4901</v>
      </c>
      <c r="B2286" t="s">
        <v>4902</v>
      </c>
      <c r="E2286" t="b">
        <v>1</v>
      </c>
    </row>
    <row r="2287" spans="1:5">
      <c r="A2287" t="s">
        <v>4903</v>
      </c>
      <c r="B2287" t="s">
        <v>4904</v>
      </c>
      <c r="E2287" t="b">
        <v>1</v>
      </c>
    </row>
    <row r="2288" spans="1:5">
      <c r="A2288" t="s">
        <v>4905</v>
      </c>
      <c r="B2288" t="s">
        <v>4906</v>
      </c>
      <c r="E2288" t="b">
        <v>1</v>
      </c>
    </row>
    <row r="2289" spans="1:5">
      <c r="A2289" t="s">
        <v>4907</v>
      </c>
      <c r="B2289" t="s">
        <v>4908</v>
      </c>
      <c r="E2289" t="b">
        <v>1</v>
      </c>
    </row>
    <row r="2290" spans="1:5">
      <c r="A2290" t="s">
        <v>4909</v>
      </c>
      <c r="B2290" t="s">
        <v>4910</v>
      </c>
      <c r="E2290" t="b">
        <v>1</v>
      </c>
    </row>
    <row r="2291" spans="1:5">
      <c r="A2291" t="s">
        <v>4911</v>
      </c>
      <c r="B2291" t="s">
        <v>4912</v>
      </c>
      <c r="E2291" t="b">
        <v>1</v>
      </c>
    </row>
    <row r="2292" spans="1:5">
      <c r="A2292" t="s">
        <v>4913</v>
      </c>
      <c r="B2292" t="s">
        <v>4914</v>
      </c>
      <c r="E2292" t="b">
        <v>1</v>
      </c>
    </row>
    <row r="2293" spans="1:5">
      <c r="A2293" t="s">
        <v>4915</v>
      </c>
      <c r="B2293" t="s">
        <v>4916</v>
      </c>
      <c r="E2293" t="b">
        <v>1</v>
      </c>
    </row>
    <row r="2294" spans="1:5">
      <c r="A2294" t="s">
        <v>4917</v>
      </c>
      <c r="B2294" t="s">
        <v>4918</v>
      </c>
      <c r="E2294" t="b">
        <v>1</v>
      </c>
    </row>
    <row r="2295" spans="1:5">
      <c r="A2295" t="s">
        <v>4919</v>
      </c>
      <c r="B2295" t="s">
        <v>4920</v>
      </c>
      <c r="E2295" t="b">
        <v>1</v>
      </c>
    </row>
    <row r="2296" spans="1:5">
      <c r="A2296" t="s">
        <v>4921</v>
      </c>
      <c r="B2296" t="s">
        <v>4922</v>
      </c>
      <c r="E2296" t="b">
        <v>1</v>
      </c>
    </row>
    <row r="2297" spans="1:5">
      <c r="A2297" t="s">
        <v>4923</v>
      </c>
      <c r="B2297" t="s">
        <v>4924</v>
      </c>
      <c r="E2297" t="b">
        <v>1</v>
      </c>
    </row>
    <row r="2298" spans="1:5">
      <c r="A2298" t="s">
        <v>4925</v>
      </c>
      <c r="B2298" t="s">
        <v>4926</v>
      </c>
      <c r="E2298" t="b">
        <v>1</v>
      </c>
    </row>
    <row r="2299" spans="1:5">
      <c r="A2299" t="s">
        <v>4927</v>
      </c>
      <c r="B2299" t="s">
        <v>4928</v>
      </c>
      <c r="E2299" t="b">
        <v>1</v>
      </c>
    </row>
    <row r="2300" spans="1:5">
      <c r="A2300" t="s">
        <v>4929</v>
      </c>
      <c r="B2300" t="s">
        <v>4930</v>
      </c>
      <c r="E2300" t="b">
        <v>1</v>
      </c>
    </row>
    <row r="2301" spans="1:5">
      <c r="A2301" t="s">
        <v>4931</v>
      </c>
      <c r="B2301" t="s">
        <v>4932</v>
      </c>
      <c r="E2301" t="b">
        <v>1</v>
      </c>
    </row>
    <row r="2302" spans="1:5">
      <c r="A2302" t="s">
        <v>4933</v>
      </c>
      <c r="B2302" t="s">
        <v>4934</v>
      </c>
      <c r="E2302" t="b">
        <v>1</v>
      </c>
    </row>
    <row r="2303" spans="1:5">
      <c r="A2303" t="s">
        <v>4935</v>
      </c>
      <c r="B2303" t="s">
        <v>4936</v>
      </c>
      <c r="E2303" t="b">
        <v>1</v>
      </c>
    </row>
    <row r="2304" spans="1:5">
      <c r="A2304" t="s">
        <v>4937</v>
      </c>
      <c r="B2304" t="s">
        <v>4938</v>
      </c>
      <c r="E2304" t="b">
        <v>1</v>
      </c>
    </row>
    <row r="2305" spans="1:5">
      <c r="A2305" t="s">
        <v>4939</v>
      </c>
      <c r="B2305" t="s">
        <v>4940</v>
      </c>
      <c r="E2305" t="b">
        <v>1</v>
      </c>
    </row>
    <row r="2306" spans="1:5">
      <c r="A2306" t="s">
        <v>4941</v>
      </c>
      <c r="B2306" t="s">
        <v>4942</v>
      </c>
      <c r="E2306" t="b">
        <v>1</v>
      </c>
    </row>
    <row r="2307" spans="1:5">
      <c r="A2307" t="s">
        <v>4943</v>
      </c>
      <c r="B2307" t="s">
        <v>4944</v>
      </c>
      <c r="E2307" t="b">
        <v>1</v>
      </c>
    </row>
    <row r="2308" spans="1:5">
      <c r="A2308" t="s">
        <v>4945</v>
      </c>
      <c r="B2308" t="s">
        <v>4946</v>
      </c>
      <c r="E2308" t="b">
        <v>1</v>
      </c>
    </row>
    <row r="2309" spans="1:5">
      <c r="A2309" t="s">
        <v>4947</v>
      </c>
      <c r="B2309" t="s">
        <v>4948</v>
      </c>
      <c r="E2309" t="b">
        <v>1</v>
      </c>
    </row>
    <row r="2310" spans="1:5">
      <c r="A2310" t="s">
        <v>4949</v>
      </c>
      <c r="B2310" t="s">
        <v>4950</v>
      </c>
      <c r="E2310" t="b">
        <v>1</v>
      </c>
    </row>
    <row r="2311" spans="1:5">
      <c r="A2311" t="s">
        <v>4951</v>
      </c>
      <c r="B2311" t="s">
        <v>4952</v>
      </c>
      <c r="E2311" t="b">
        <v>1</v>
      </c>
    </row>
    <row r="2312" spans="1:5">
      <c r="A2312" t="s">
        <v>4953</v>
      </c>
      <c r="B2312" t="s">
        <v>4954</v>
      </c>
      <c r="E2312" t="b">
        <v>1</v>
      </c>
    </row>
    <row r="2313" spans="1:5">
      <c r="A2313" t="s">
        <v>4955</v>
      </c>
      <c r="B2313" t="s">
        <v>4956</v>
      </c>
      <c r="E2313" t="b">
        <v>1</v>
      </c>
    </row>
    <row r="2314" spans="1:5">
      <c r="A2314" t="s">
        <v>4957</v>
      </c>
      <c r="B2314" t="s">
        <v>4958</v>
      </c>
      <c r="E2314" t="b">
        <v>1</v>
      </c>
    </row>
    <row r="2315" spans="1:5">
      <c r="A2315" t="s">
        <v>4959</v>
      </c>
      <c r="B2315" t="s">
        <v>4960</v>
      </c>
      <c r="E2315" t="b">
        <v>1</v>
      </c>
    </row>
    <row r="2316" spans="1:5">
      <c r="A2316" t="s">
        <v>4961</v>
      </c>
      <c r="B2316" t="s">
        <v>4962</v>
      </c>
      <c r="E2316" t="b">
        <v>1</v>
      </c>
    </row>
    <row r="2317" spans="1:5">
      <c r="A2317" t="s">
        <v>4963</v>
      </c>
      <c r="B2317" t="s">
        <v>4964</v>
      </c>
      <c r="E2317" t="b">
        <v>1</v>
      </c>
    </row>
    <row r="2318" spans="1:5">
      <c r="A2318" t="s">
        <v>4965</v>
      </c>
      <c r="B2318" t="s">
        <v>4966</v>
      </c>
      <c r="E2318" t="b">
        <v>1</v>
      </c>
    </row>
    <row r="2319" spans="1:5">
      <c r="A2319" t="s">
        <v>4967</v>
      </c>
      <c r="B2319" t="s">
        <v>4968</v>
      </c>
      <c r="E2319" t="b">
        <v>1</v>
      </c>
    </row>
    <row r="2320" spans="1:5">
      <c r="A2320" t="s">
        <v>4969</v>
      </c>
      <c r="B2320" t="s">
        <v>4970</v>
      </c>
      <c r="E2320" t="b">
        <v>1</v>
      </c>
    </row>
    <row r="2321" spans="1:5">
      <c r="A2321" t="s">
        <v>4971</v>
      </c>
      <c r="B2321" t="s">
        <v>4972</v>
      </c>
      <c r="E2321" t="b">
        <v>1</v>
      </c>
    </row>
    <row r="2322" spans="1:5">
      <c r="A2322" t="s">
        <v>4973</v>
      </c>
      <c r="B2322" t="s">
        <v>4974</v>
      </c>
      <c r="E2322" t="b">
        <v>1</v>
      </c>
    </row>
    <row r="2323" spans="1:5">
      <c r="A2323" t="s">
        <v>4975</v>
      </c>
      <c r="B2323" t="s">
        <v>4976</v>
      </c>
      <c r="E2323" t="b">
        <v>1</v>
      </c>
    </row>
    <row r="2324" spans="1:5">
      <c r="A2324" t="s">
        <v>4977</v>
      </c>
      <c r="B2324" t="s">
        <v>4978</v>
      </c>
      <c r="E2324" t="b">
        <v>1</v>
      </c>
    </row>
    <row r="2325" spans="1:5">
      <c r="A2325" t="s">
        <v>4979</v>
      </c>
      <c r="B2325" t="s">
        <v>4980</v>
      </c>
      <c r="E2325" t="b">
        <v>1</v>
      </c>
    </row>
    <row r="2326" spans="1:5">
      <c r="A2326" t="s">
        <v>4981</v>
      </c>
      <c r="B2326" t="s">
        <v>4982</v>
      </c>
      <c r="E2326" t="b">
        <v>1</v>
      </c>
    </row>
    <row r="2327" spans="1:5">
      <c r="A2327" t="s">
        <v>4983</v>
      </c>
      <c r="B2327" t="s">
        <v>4984</v>
      </c>
      <c r="E2327" t="b">
        <v>1</v>
      </c>
    </row>
    <row r="2328" spans="1:5">
      <c r="A2328" t="s">
        <v>4985</v>
      </c>
      <c r="B2328" t="s">
        <v>4986</v>
      </c>
      <c r="E2328" t="b">
        <v>1</v>
      </c>
    </row>
    <row r="2329" spans="1:5">
      <c r="A2329" t="s">
        <v>4987</v>
      </c>
      <c r="B2329" t="s">
        <v>4988</v>
      </c>
      <c r="E2329" t="b">
        <v>1</v>
      </c>
    </row>
    <row r="2330" spans="1:5">
      <c r="A2330" t="s">
        <v>4989</v>
      </c>
      <c r="B2330" t="s">
        <v>4990</v>
      </c>
      <c r="E2330" t="b">
        <v>1</v>
      </c>
    </row>
    <row r="2331" spans="1:5">
      <c r="A2331" t="s">
        <v>4991</v>
      </c>
      <c r="B2331" t="s">
        <v>4992</v>
      </c>
      <c r="E2331" t="b">
        <v>1</v>
      </c>
    </row>
    <row r="2332" spans="1:5">
      <c r="A2332" t="s">
        <v>4993</v>
      </c>
      <c r="B2332" t="s">
        <v>4994</v>
      </c>
      <c r="E2332" t="b">
        <v>1</v>
      </c>
    </row>
    <row r="2333" spans="1:5">
      <c r="A2333" t="s">
        <v>4995</v>
      </c>
      <c r="B2333" t="s">
        <v>4996</v>
      </c>
      <c r="E2333" t="b">
        <v>1</v>
      </c>
    </row>
    <row r="2334" spans="1:5">
      <c r="A2334" t="s">
        <v>4997</v>
      </c>
      <c r="B2334" t="s">
        <v>4998</v>
      </c>
      <c r="E2334" t="b">
        <v>1</v>
      </c>
    </row>
    <row r="2335" spans="1:5">
      <c r="A2335" t="s">
        <v>4999</v>
      </c>
      <c r="B2335" t="s">
        <v>5000</v>
      </c>
      <c r="E2335" t="b">
        <v>1</v>
      </c>
    </row>
    <row r="2336" spans="1:5">
      <c r="A2336" t="s">
        <v>5001</v>
      </c>
      <c r="B2336" t="s">
        <v>5002</v>
      </c>
      <c r="E2336" t="b">
        <v>1</v>
      </c>
    </row>
    <row r="2337" spans="1:5">
      <c r="A2337" t="s">
        <v>5003</v>
      </c>
      <c r="B2337" t="s">
        <v>5004</v>
      </c>
      <c r="E2337" t="b">
        <v>1</v>
      </c>
    </row>
    <row r="2338" spans="1:5">
      <c r="A2338" t="s">
        <v>5005</v>
      </c>
      <c r="B2338" t="s">
        <v>5006</v>
      </c>
      <c r="E2338" t="b">
        <v>1</v>
      </c>
    </row>
    <row r="2339" spans="1:5">
      <c r="A2339" t="s">
        <v>5007</v>
      </c>
      <c r="B2339" t="s">
        <v>5008</v>
      </c>
      <c r="E2339" t="b">
        <v>1</v>
      </c>
    </row>
    <row r="2340" spans="1:5">
      <c r="A2340" t="s">
        <v>5009</v>
      </c>
      <c r="B2340" t="s">
        <v>5010</v>
      </c>
      <c r="E2340" t="b">
        <v>1</v>
      </c>
    </row>
    <row r="2341" spans="1:5">
      <c r="A2341" t="s">
        <v>5011</v>
      </c>
      <c r="B2341" t="s">
        <v>5012</v>
      </c>
      <c r="E2341" t="b">
        <v>1</v>
      </c>
    </row>
    <row r="2342" spans="1:5">
      <c r="A2342" t="s">
        <v>5013</v>
      </c>
      <c r="B2342" t="s">
        <v>5014</v>
      </c>
      <c r="E2342" t="b">
        <v>1</v>
      </c>
    </row>
    <row r="2343" spans="1:5">
      <c r="A2343" t="s">
        <v>5015</v>
      </c>
      <c r="B2343" t="s">
        <v>5016</v>
      </c>
      <c r="E2343" t="b">
        <v>1</v>
      </c>
    </row>
    <row r="2344" spans="1:5">
      <c r="A2344" t="s">
        <v>5017</v>
      </c>
      <c r="B2344" t="s">
        <v>5018</v>
      </c>
      <c r="E2344" t="b">
        <v>1</v>
      </c>
    </row>
    <row r="2345" spans="1:5">
      <c r="A2345" t="s">
        <v>5019</v>
      </c>
      <c r="B2345" t="s">
        <v>5020</v>
      </c>
      <c r="E2345" t="b">
        <v>1</v>
      </c>
    </row>
    <row r="2346" spans="1:5">
      <c r="A2346" t="s">
        <v>5021</v>
      </c>
      <c r="B2346" t="s">
        <v>5022</v>
      </c>
      <c r="E2346" t="b">
        <v>1</v>
      </c>
    </row>
    <row r="2347" spans="1:5">
      <c r="A2347" t="s">
        <v>5023</v>
      </c>
      <c r="B2347" t="s">
        <v>5024</v>
      </c>
      <c r="E2347" t="b">
        <v>1</v>
      </c>
    </row>
    <row r="2348" spans="1:5">
      <c r="A2348" t="s">
        <v>5025</v>
      </c>
      <c r="B2348" t="s">
        <v>5026</v>
      </c>
      <c r="E2348" t="b">
        <v>1</v>
      </c>
    </row>
    <row r="2349" spans="1:5">
      <c r="A2349" t="s">
        <v>5027</v>
      </c>
      <c r="B2349" t="s">
        <v>5028</v>
      </c>
      <c r="E2349" t="b">
        <v>1</v>
      </c>
    </row>
    <row r="2350" spans="1:5">
      <c r="A2350" t="s">
        <v>5029</v>
      </c>
      <c r="B2350" t="s">
        <v>5030</v>
      </c>
      <c r="E2350" t="b">
        <v>1</v>
      </c>
    </row>
    <row r="2351" spans="1:5">
      <c r="A2351" t="s">
        <v>5031</v>
      </c>
      <c r="B2351" t="s">
        <v>5032</v>
      </c>
      <c r="E2351" t="b">
        <v>1</v>
      </c>
    </row>
    <row r="2352" spans="1:5">
      <c r="A2352" t="s">
        <v>5033</v>
      </c>
      <c r="B2352" t="s">
        <v>5034</v>
      </c>
      <c r="E2352" t="b">
        <v>1</v>
      </c>
    </row>
    <row r="2353" spans="1:5">
      <c r="A2353" t="s">
        <v>5035</v>
      </c>
      <c r="B2353" t="s">
        <v>5036</v>
      </c>
      <c r="E2353" t="b">
        <v>1</v>
      </c>
    </row>
    <row r="2354" spans="1:5">
      <c r="A2354" t="s">
        <v>5037</v>
      </c>
      <c r="B2354" t="s">
        <v>5038</v>
      </c>
      <c r="E2354" t="b">
        <v>1</v>
      </c>
    </row>
    <row r="2355" spans="1:5">
      <c r="A2355" t="s">
        <v>5039</v>
      </c>
      <c r="B2355" t="s">
        <v>5040</v>
      </c>
      <c r="E2355" t="b">
        <v>1</v>
      </c>
    </row>
    <row r="2356" spans="1:5">
      <c r="A2356" t="s">
        <v>5041</v>
      </c>
      <c r="B2356" t="s">
        <v>5042</v>
      </c>
      <c r="E2356" t="b">
        <v>1</v>
      </c>
    </row>
    <row r="2357" spans="1:5">
      <c r="A2357" t="s">
        <v>5043</v>
      </c>
      <c r="B2357" t="s">
        <v>5044</v>
      </c>
      <c r="E2357" t="b">
        <v>1</v>
      </c>
    </row>
    <row r="2358" spans="1:5">
      <c r="A2358" t="s">
        <v>5045</v>
      </c>
      <c r="B2358" t="s">
        <v>5046</v>
      </c>
      <c r="E2358" t="b">
        <v>1</v>
      </c>
    </row>
    <row r="2359" spans="1:5">
      <c r="A2359" t="s">
        <v>5047</v>
      </c>
      <c r="B2359" t="s">
        <v>5048</v>
      </c>
      <c r="E2359" t="b">
        <v>1</v>
      </c>
    </row>
    <row r="2360" spans="1:5">
      <c r="A2360" t="s">
        <v>5049</v>
      </c>
      <c r="B2360" t="s">
        <v>5050</v>
      </c>
      <c r="E2360" t="b">
        <v>1</v>
      </c>
    </row>
    <row r="2361" spans="1:5">
      <c r="A2361" t="s">
        <v>5051</v>
      </c>
      <c r="B2361" t="s">
        <v>5052</v>
      </c>
      <c r="E2361" t="b">
        <v>1</v>
      </c>
    </row>
    <row r="2362" spans="1:5">
      <c r="A2362" t="s">
        <v>5053</v>
      </c>
      <c r="B2362" t="s">
        <v>5054</v>
      </c>
      <c r="E2362" t="b">
        <v>1</v>
      </c>
    </row>
    <row r="2363" spans="1:5">
      <c r="A2363" t="s">
        <v>5055</v>
      </c>
      <c r="B2363" t="s">
        <v>5056</v>
      </c>
      <c r="E2363" t="b">
        <v>1</v>
      </c>
    </row>
    <row r="2364" spans="1:5">
      <c r="A2364" t="s">
        <v>5057</v>
      </c>
      <c r="B2364" t="s">
        <v>5058</v>
      </c>
      <c r="E2364" t="b">
        <v>1</v>
      </c>
    </row>
    <row r="2365" spans="1:5">
      <c r="A2365" t="s">
        <v>5059</v>
      </c>
      <c r="B2365" t="s">
        <v>5060</v>
      </c>
      <c r="E2365" t="b">
        <v>1</v>
      </c>
    </row>
    <row r="2366" spans="1:5">
      <c r="A2366" t="s">
        <v>5061</v>
      </c>
      <c r="B2366" t="s">
        <v>5062</v>
      </c>
      <c r="E2366" t="b">
        <v>1</v>
      </c>
    </row>
    <row r="2367" spans="1:5">
      <c r="A2367" t="s">
        <v>5063</v>
      </c>
      <c r="B2367" t="s">
        <v>5064</v>
      </c>
      <c r="E2367" t="b">
        <v>1</v>
      </c>
    </row>
    <row r="2368" spans="1:5">
      <c r="A2368" t="s">
        <v>5065</v>
      </c>
      <c r="B2368" t="s">
        <v>5066</v>
      </c>
      <c r="E2368" t="b">
        <v>1</v>
      </c>
    </row>
    <row r="2369" spans="1:5">
      <c r="A2369" t="s">
        <v>5067</v>
      </c>
      <c r="B2369" t="s">
        <v>5068</v>
      </c>
      <c r="E2369" t="b">
        <v>1</v>
      </c>
    </row>
    <row r="2370" spans="1:5">
      <c r="A2370" t="s">
        <v>5069</v>
      </c>
      <c r="B2370" t="s">
        <v>5070</v>
      </c>
      <c r="E2370" t="b">
        <v>1</v>
      </c>
    </row>
    <row r="2371" spans="1:5">
      <c r="A2371" t="s">
        <v>5071</v>
      </c>
      <c r="B2371" t="s">
        <v>5072</v>
      </c>
      <c r="E2371" t="b">
        <v>1</v>
      </c>
    </row>
    <row r="2372" spans="1:5">
      <c r="A2372" t="s">
        <v>5073</v>
      </c>
      <c r="B2372" t="s">
        <v>5074</v>
      </c>
      <c r="E2372" t="b">
        <v>1</v>
      </c>
    </row>
    <row r="2373" spans="1:5">
      <c r="A2373" t="s">
        <v>5075</v>
      </c>
      <c r="B2373" t="s">
        <v>5076</v>
      </c>
      <c r="E2373" t="b">
        <v>1</v>
      </c>
    </row>
    <row r="2374" spans="1:5">
      <c r="A2374" t="s">
        <v>5077</v>
      </c>
      <c r="B2374" t="s">
        <v>5078</v>
      </c>
      <c r="E2374" t="b">
        <v>1</v>
      </c>
    </row>
    <row r="2375" spans="1:5">
      <c r="A2375" t="s">
        <v>5079</v>
      </c>
      <c r="B2375" t="s">
        <v>5080</v>
      </c>
      <c r="E2375" t="b">
        <v>1</v>
      </c>
    </row>
    <row r="2376" spans="1:5">
      <c r="A2376" t="s">
        <v>5081</v>
      </c>
      <c r="B2376" t="s">
        <v>5082</v>
      </c>
      <c r="E2376" t="b">
        <v>1</v>
      </c>
    </row>
    <row r="2377" spans="1:5">
      <c r="A2377" t="s">
        <v>5083</v>
      </c>
      <c r="B2377" t="s">
        <v>5084</v>
      </c>
      <c r="E2377" t="b">
        <v>1</v>
      </c>
    </row>
    <row r="2378" spans="1:5">
      <c r="A2378" t="s">
        <v>5085</v>
      </c>
      <c r="B2378" t="s">
        <v>5086</v>
      </c>
      <c r="E2378" t="b">
        <v>1</v>
      </c>
    </row>
    <row r="2379" spans="1:5">
      <c r="A2379" t="s">
        <v>5087</v>
      </c>
      <c r="B2379" t="s">
        <v>5088</v>
      </c>
      <c r="E2379" t="b">
        <v>1</v>
      </c>
    </row>
    <row r="2380" spans="1:5">
      <c r="A2380" t="s">
        <v>5089</v>
      </c>
      <c r="B2380" t="s">
        <v>5090</v>
      </c>
      <c r="E2380" t="b">
        <v>1</v>
      </c>
    </row>
    <row r="2381" spans="1:5">
      <c r="A2381" t="s">
        <v>5091</v>
      </c>
      <c r="B2381" t="s">
        <v>5092</v>
      </c>
      <c r="E2381" t="b">
        <v>1</v>
      </c>
    </row>
    <row r="2382" spans="1:5">
      <c r="A2382" t="s">
        <v>5093</v>
      </c>
      <c r="B2382" t="s">
        <v>5094</v>
      </c>
      <c r="E2382" t="b">
        <v>1</v>
      </c>
    </row>
    <row r="2383" spans="1:5">
      <c r="A2383" t="s">
        <v>5095</v>
      </c>
      <c r="B2383" t="s">
        <v>5096</v>
      </c>
      <c r="E2383" t="b">
        <v>1</v>
      </c>
    </row>
    <row r="2384" spans="1:5">
      <c r="A2384" t="s">
        <v>5097</v>
      </c>
      <c r="B2384" t="s">
        <v>5098</v>
      </c>
      <c r="E2384" t="b">
        <v>1</v>
      </c>
    </row>
    <row r="2385" spans="1:5">
      <c r="A2385" t="s">
        <v>5099</v>
      </c>
      <c r="B2385" t="s">
        <v>5100</v>
      </c>
      <c r="E2385" t="b">
        <v>1</v>
      </c>
    </row>
    <row r="2386" spans="1:5">
      <c r="A2386" t="s">
        <v>5101</v>
      </c>
      <c r="B2386" t="s">
        <v>5102</v>
      </c>
      <c r="E2386" t="b">
        <v>1</v>
      </c>
    </row>
    <row r="2387" spans="1:5">
      <c r="A2387" t="s">
        <v>5103</v>
      </c>
      <c r="B2387" t="s">
        <v>5104</v>
      </c>
      <c r="E2387" t="b">
        <v>1</v>
      </c>
    </row>
    <row r="2388" spans="1:5">
      <c r="A2388" t="s">
        <v>5105</v>
      </c>
      <c r="B2388" t="s">
        <v>5106</v>
      </c>
      <c r="E2388" t="b">
        <v>1</v>
      </c>
    </row>
    <row r="2389" spans="1:5">
      <c r="A2389" t="s">
        <v>5107</v>
      </c>
      <c r="B2389" t="s">
        <v>5108</v>
      </c>
      <c r="E2389" t="b">
        <v>1</v>
      </c>
    </row>
    <row r="2390" spans="1:5">
      <c r="A2390" t="s">
        <v>5109</v>
      </c>
      <c r="B2390" t="s">
        <v>5110</v>
      </c>
      <c r="E2390" t="b">
        <v>1</v>
      </c>
    </row>
    <row r="2391" spans="1:5">
      <c r="A2391" t="s">
        <v>5111</v>
      </c>
      <c r="B2391" t="s">
        <v>5112</v>
      </c>
      <c r="E2391" t="b">
        <v>1</v>
      </c>
    </row>
    <row r="2392" spans="1:5">
      <c r="A2392" t="s">
        <v>5113</v>
      </c>
      <c r="B2392" t="s">
        <v>5114</v>
      </c>
      <c r="E2392" t="b">
        <v>1</v>
      </c>
    </row>
    <row r="2393" spans="1:5">
      <c r="A2393" t="s">
        <v>5115</v>
      </c>
      <c r="B2393" t="s">
        <v>5116</v>
      </c>
      <c r="E2393" t="b">
        <v>1</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E52844A-21EF-4D7B-8BB5-916632DBB27F}"/>
</file>

<file path=customXml/itemProps2.xml><?xml version="1.0" encoding="utf-8"?>
<ds:datastoreItem xmlns:ds="http://schemas.openxmlformats.org/officeDocument/2006/customXml" ds:itemID="{D3DC8911-DF6D-48DB-839F-65B3452DCF54}"/>
</file>

<file path=customXml/itemProps3.xml><?xml version="1.0" encoding="utf-8"?>
<ds:datastoreItem xmlns:ds="http://schemas.openxmlformats.org/officeDocument/2006/customXml" ds:itemID="{E9E7C956-470F-4ED0-BA4E-D6DFD5FE7D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107</vt:i4>
      </vt:variant>
      <vt:variant>
        <vt:lpstr>Named Ranges</vt:lpstr>
      </vt:variant>
      <vt:variant>
        <vt:i4>294</vt:i4>
      </vt:variant>
    </vt:vector>
  </HeadingPairs>
  <TitlesOfParts>
    <vt:vector size="401" baseType="lpstr">
      <vt:lpstr>ud_culvert</vt:lpstr>
      <vt:lpstr>ud_culvert_pipe</vt:lpstr>
      <vt:lpstr>ud_headwall</vt:lpstr>
      <vt:lpstr>ud_channel</vt:lpstr>
      <vt:lpstr>ud_chamber</vt:lpstr>
      <vt:lpstr>ud_pipe</vt:lpstr>
      <vt:lpstr>ud_water_structure</vt:lpstr>
      <vt:lpstr>ud_water_area</vt:lpstr>
      <vt:lpstr>ud_valve</vt:lpstr>
      <vt:lpstr>hazard</vt:lpstr>
      <vt:lpstr>use_default_rc</vt:lpstr>
      <vt:lpstr>rul_reset</vt:lpstr>
      <vt:lpstr>risk_consequence</vt:lpstr>
      <vt:lpstr>risk_likelihood</vt:lpstr>
      <vt:lpstr>risk</vt:lpstr>
      <vt:lpstr>condition</vt:lpstr>
      <vt:lpstr>maint_type</vt:lpstr>
      <vt:lpstr>flow_direction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ud_valve_type</vt:lpstr>
      <vt:lpstr>ud_valve_purpose</vt:lpstr>
      <vt:lpstr>ud_ground_cover_type</vt:lpstr>
      <vt:lpstr>ud_water_area_type</vt:lpstr>
      <vt:lpstr>ud_water_structure_type</vt:lpstr>
      <vt:lpstr>ud_pipe_location</vt:lpstr>
      <vt:lpstr>ud_pipe_joint_type</vt:lpstr>
      <vt:lpstr>ud_pipe_class</vt:lpstr>
      <vt:lpstr>ud_pipe_type</vt:lpstr>
      <vt:lpstr>ud_pipe_purpose</vt:lpstr>
      <vt:lpstr>ud_litter_trap_type</vt:lpstr>
      <vt:lpstr>ud_cover_cycle_friendly</vt:lpstr>
      <vt:lpstr>ud_cover_class</vt:lpstr>
      <vt:lpstr>ud_cover_type</vt:lpstr>
      <vt:lpstr>ud_chamber_type</vt:lpstr>
      <vt:lpstr>len_adjust_rsn</vt:lpstr>
      <vt:lpstr>ud_geotech_channel_type</vt:lpstr>
      <vt:lpstr>ud_normal_state</vt:lpstr>
      <vt:lpstr>ud_road_channel_type</vt:lpstr>
      <vt:lpstr>ud_channel_type</vt:lpstr>
      <vt:lpstr>ud_amds_table_list</vt:lpstr>
      <vt:lpstr>drainwall_type</vt:lpstr>
      <vt:lpstr>ud_construction_method</vt:lpstr>
      <vt:lpstr>ud_replacement_status</vt:lpstr>
      <vt:lpstr>ud_culvert_pipe_class</vt:lpstr>
      <vt:lpstr>ud_material_subset</vt:lpstr>
      <vt:lpstr>ud_material</vt:lpstr>
      <vt:lpstr>ud_shape</vt:lpstr>
      <vt:lpstr>ud_culvert_barrel</vt:lpstr>
      <vt:lpstr>av_standard_rc</vt:lpstr>
      <vt:lpstr>ar_replace_reason</vt:lpstr>
      <vt:lpstr>ud_asset_status</vt:lpstr>
      <vt:lpstr>br_waterway</vt:lpstr>
      <vt:lpstr>side</vt:lpstr>
      <vt:lpstr>ud_design_loading</vt:lpstr>
      <vt:lpstr>ud_carried_function</vt:lpstr>
      <vt:lpstr>ud_sub_organisation</vt:lpstr>
      <vt:lpstr>ud_organisation_owner</vt:lpstr>
      <vt:lpstr>ud_work_origin</vt:lpstr>
      <vt:lpstr>ud_access_method</vt:lpstr>
      <vt:lpstr>ud_culvert_grate</vt:lpstr>
      <vt:lpstr>ud_stormwater_purpose</vt:lpstr>
      <vt:lpstr>ar_asset_state</vt:lpstr>
      <vt:lpstr>roadnames</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br_waterway_lookup</vt:lpstr>
      <vt:lpstr>br_waterway_lookupValueRef</vt:lpstr>
      <vt:lpstr>br_waterway_parentKey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drainwall_type_lookup</vt:lpstr>
      <vt:lpstr>drainwall_type_lookupValueRef</vt:lpstr>
      <vt:lpstr>drainwall_type_parentKey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flow_direction_lookup</vt:lpstr>
      <vt:lpstr>flow_direction_lookupValueRef</vt:lpstr>
      <vt:lpstr>flow_direction_parentKey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ud_cover_cycle_friendly_lookup</vt:lpstr>
      <vt:lpstr>ud_cover_cycle_friendly_lookupValueRef</vt:lpstr>
      <vt:lpstr>ud_cover_cycle_friendly_parentKey</vt:lpstr>
      <vt:lpstr>ud_cover_type_lookup</vt:lpstr>
      <vt:lpstr>ud_cover_type_lookupValueRef</vt:lpstr>
      <vt:lpstr>ud_cover_type_parentKey</vt:lpstr>
      <vt:lpstr>ud_culvert_barrel_lookup</vt:lpstr>
      <vt:lpstr>ud_culvert_barrel_lookupValueRef</vt:lpstr>
      <vt:lpstr>ud_culvert_barrel_parentKey</vt:lpstr>
      <vt:lpstr>ud_culvert_grate_lookup</vt:lpstr>
      <vt:lpstr>ud_culvert_grate_lookupValueRef</vt:lpstr>
      <vt:lpstr>ud_culvert_grate_parentKey</vt:lpstr>
      <vt:lpstr>ud_culvert_pipe_class_lookup</vt:lpstr>
      <vt:lpstr>ud_culvert_pipe_class_lookupValueRef</vt:lpstr>
      <vt:lpstr>ud_culvert_pipe_class_parentKey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ud_pipe_class_lookup</vt:lpstr>
      <vt:lpstr>ud_pipe_class_lookupValueRef</vt:lpstr>
      <vt:lpstr>ud_pipe_class_parentKey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ud_pipe_purpose_lookup</vt:lpstr>
      <vt:lpstr>ud_pipe_purpose_lookupValueRef</vt:lpstr>
      <vt:lpstr>ud_pipe_purpose_parentKey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ud_work_origin_lookup</vt:lpstr>
      <vt:lpstr>ud_work_origin_lookupValueRef</vt:lpstr>
      <vt:lpstr>ud_work_origin_parentKey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2024-08-12T19:55:43Z</dcterms:created>
  <dcterms:modified xsi:type="dcterms:W3CDTF">2024-08-12T19:57:16Z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ies>
</file>